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421+557прРИМ'!$40:$40</definedName>
    <definedName name="_xlnm.Print_Area" localSheetId="0">'Смета по ФСНБ 421+557прРИМ'!$A$1:$L$1604</definedName>
  </definedNames>
  <calcPr calcId="162913" iterate="1"/>
</workbook>
</file>

<file path=xl/calcChain.xml><?xml version="1.0" encoding="utf-8"?>
<calcChain xmlns="http://schemas.openxmlformats.org/spreadsheetml/2006/main">
  <c r="H1602" i="6" l="1"/>
  <c r="H1599" i="6"/>
  <c r="L1596" i="6"/>
  <c r="C1596" i="6"/>
  <c r="L1595" i="6"/>
  <c r="C1595" i="6"/>
  <c r="L1594" i="6"/>
  <c r="C1594" i="6"/>
  <c r="L1593" i="6"/>
  <c r="C1593" i="6"/>
  <c r="L1592" i="6"/>
  <c r="C1592" i="6"/>
  <c r="L1591" i="6"/>
  <c r="C1591" i="6"/>
  <c r="L1590" i="6"/>
  <c r="C1590" i="6"/>
  <c r="L1586" i="6"/>
  <c r="L1579" i="6"/>
  <c r="L1582" i="6"/>
  <c r="L1581" i="6"/>
  <c r="L1574" i="6"/>
  <c r="L1570" i="6"/>
  <c r="L1558" i="6"/>
  <c r="L1557" i="6"/>
  <c r="L1556" i="6"/>
  <c r="L1555" i="6"/>
  <c r="L1554" i="6"/>
  <c r="L1553" i="6"/>
  <c r="L1551" i="6" s="1"/>
  <c r="L1550" i="6"/>
  <c r="L1549" i="6"/>
  <c r="L1547" i="6"/>
  <c r="L1544" i="6"/>
  <c r="L1539" i="6"/>
  <c r="L1531" i="6"/>
  <c r="L1534" i="6"/>
  <c r="L1533" i="6"/>
  <c r="L1526" i="6"/>
  <c r="L1525" i="6"/>
  <c r="L1521" i="6"/>
  <c r="L1505" i="6"/>
  <c r="L1501" i="6"/>
  <c r="G1486" i="6"/>
  <c r="G1485" i="6"/>
  <c r="L1484" i="6"/>
  <c r="L1483" i="6"/>
  <c r="L1480" i="6"/>
  <c r="L1478" i="6"/>
  <c r="L1477" i="6"/>
  <c r="L1475" i="6" s="1"/>
  <c r="L1474" i="6"/>
  <c r="L1473" i="6"/>
  <c r="L1472" i="6"/>
  <c r="L1471" i="6"/>
  <c r="L1470" i="6"/>
  <c r="L1469" i="6"/>
  <c r="L1466" i="6"/>
  <c r="L1465" i="6"/>
  <c r="L1463" i="6"/>
  <c r="L1460" i="6"/>
  <c r="C1456" i="6"/>
  <c r="G1452" i="6"/>
  <c r="G1451" i="6"/>
  <c r="L1450" i="6"/>
  <c r="L1446" i="6"/>
  <c r="L1444" i="6"/>
  <c r="L1443" i="6"/>
  <c r="L1437" i="6"/>
  <c r="L1436" i="6"/>
  <c r="L1432" i="6"/>
  <c r="AT1422" i="6"/>
  <c r="AR1422" i="6"/>
  <c r="AO1422" i="6"/>
  <c r="BA1422" i="6"/>
  <c r="AZ1422" i="6"/>
  <c r="AE1422" i="6"/>
  <c r="AD1422" i="6"/>
  <c r="L1421" i="6"/>
  <c r="K1422" i="6" s="1"/>
  <c r="J1421" i="6"/>
  <c r="E1421" i="6"/>
  <c r="G1421" i="6"/>
  <c r="D1421" i="6"/>
  <c r="B1421" i="6"/>
  <c r="AT1420" i="6"/>
  <c r="AR1420" i="6"/>
  <c r="AO1420" i="6"/>
  <c r="BA1420" i="6"/>
  <c r="AZ1420" i="6"/>
  <c r="AE1420" i="6"/>
  <c r="AD1420" i="6"/>
  <c r="L1419" i="6"/>
  <c r="K1420" i="6" s="1"/>
  <c r="I1420" i="6" s="1"/>
  <c r="J1419" i="6"/>
  <c r="E1419" i="6"/>
  <c r="G1419" i="6"/>
  <c r="D1419" i="6"/>
  <c r="B1419" i="6"/>
  <c r="AT1418" i="6"/>
  <c r="AR1418" i="6"/>
  <c r="AO1418" i="6"/>
  <c r="BA1418" i="6"/>
  <c r="AZ1418" i="6"/>
  <c r="AE1418" i="6"/>
  <c r="AD1418" i="6"/>
  <c r="L1417" i="6"/>
  <c r="K1418" i="6" s="1"/>
  <c r="I1418" i="6" s="1"/>
  <c r="J1417" i="6"/>
  <c r="E1417" i="6"/>
  <c r="G1417" i="6"/>
  <c r="D1417" i="6"/>
  <c r="B1417" i="6"/>
  <c r="AT1416" i="6"/>
  <c r="AR1416" i="6"/>
  <c r="AO1416" i="6"/>
  <c r="BA1416" i="6"/>
  <c r="AZ1416" i="6"/>
  <c r="AE1416" i="6"/>
  <c r="AD1416" i="6"/>
  <c r="L1415" i="6"/>
  <c r="K1416" i="6" s="1"/>
  <c r="J1415" i="6"/>
  <c r="E1415" i="6"/>
  <c r="G1415" i="6"/>
  <c r="D1415" i="6"/>
  <c r="B1415" i="6"/>
  <c r="AT1414" i="6"/>
  <c r="AR1414" i="6"/>
  <c r="AO1414" i="6"/>
  <c r="BA1414" i="6"/>
  <c r="AZ1414" i="6"/>
  <c r="AE1414" i="6"/>
  <c r="AD1414" i="6"/>
  <c r="L1413" i="6"/>
  <c r="K1414" i="6" s="1"/>
  <c r="J1413" i="6"/>
  <c r="E1413" i="6"/>
  <c r="G1413" i="6"/>
  <c r="D1413" i="6"/>
  <c r="B1413" i="6"/>
  <c r="AT1412" i="6"/>
  <c r="AR1412" i="6"/>
  <c r="AO1412" i="6"/>
  <c r="BA1412" i="6"/>
  <c r="AZ1412" i="6"/>
  <c r="AE1412" i="6"/>
  <c r="AD1412" i="6"/>
  <c r="L1411" i="6"/>
  <c r="K1412" i="6" s="1"/>
  <c r="I1412" i="6" s="1"/>
  <c r="J1411" i="6"/>
  <c r="E1411" i="6"/>
  <c r="G1411" i="6"/>
  <c r="D1411" i="6"/>
  <c r="B1411" i="6"/>
  <c r="AT1410" i="6"/>
  <c r="AR1410" i="6"/>
  <c r="AO1410" i="6"/>
  <c r="BA1410" i="6"/>
  <c r="AZ1410" i="6"/>
  <c r="AE1410" i="6"/>
  <c r="AD1410" i="6"/>
  <c r="L1409" i="6"/>
  <c r="K1410" i="6" s="1"/>
  <c r="J1409" i="6"/>
  <c r="E1409" i="6"/>
  <c r="G1409" i="6"/>
  <c r="D1409" i="6"/>
  <c r="B1409" i="6"/>
  <c r="AT1408" i="6"/>
  <c r="AR1408" i="6"/>
  <c r="AO1408" i="6"/>
  <c r="BA1408" i="6"/>
  <c r="AZ1408" i="6"/>
  <c r="AE1408" i="6"/>
  <c r="AD1408" i="6"/>
  <c r="L1407" i="6"/>
  <c r="K1408" i="6" s="1"/>
  <c r="J1407" i="6"/>
  <c r="E1407" i="6"/>
  <c r="G1407" i="6"/>
  <c r="D1407" i="6"/>
  <c r="B1407" i="6"/>
  <c r="AT1406" i="6"/>
  <c r="AR1406" i="6"/>
  <c r="AO1406" i="6"/>
  <c r="BA1406" i="6"/>
  <c r="AZ1406" i="6"/>
  <c r="AE1406" i="6"/>
  <c r="AD1406" i="6"/>
  <c r="L1405" i="6"/>
  <c r="K1406" i="6" s="1"/>
  <c r="J1405" i="6"/>
  <c r="E1405" i="6"/>
  <c r="G1405" i="6"/>
  <c r="D1405" i="6"/>
  <c r="B1405" i="6"/>
  <c r="AT1404" i="6"/>
  <c r="AR1404" i="6"/>
  <c r="AO1404" i="6"/>
  <c r="BA1404" i="6"/>
  <c r="AZ1404" i="6"/>
  <c r="AE1404" i="6"/>
  <c r="AD1404" i="6"/>
  <c r="L1403" i="6"/>
  <c r="K1404" i="6" s="1"/>
  <c r="J1403" i="6"/>
  <c r="E1403" i="6"/>
  <c r="G1403" i="6"/>
  <c r="D1403" i="6"/>
  <c r="B1403" i="6"/>
  <c r="AT1402" i="6"/>
  <c r="AR1402" i="6"/>
  <c r="AO1402" i="6"/>
  <c r="BA1402" i="6"/>
  <c r="AZ1402" i="6"/>
  <c r="AE1402" i="6"/>
  <c r="AD1402" i="6"/>
  <c r="L1401" i="6"/>
  <c r="K1402" i="6" s="1"/>
  <c r="J1401" i="6"/>
  <c r="E1401" i="6"/>
  <c r="G1401" i="6"/>
  <c r="D1401" i="6"/>
  <c r="B1401" i="6"/>
  <c r="AT1400" i="6"/>
  <c r="AR1400" i="6"/>
  <c r="AO1400" i="6"/>
  <c r="BA1400" i="6"/>
  <c r="AZ1400" i="6"/>
  <c r="AE1400" i="6"/>
  <c r="AD1400" i="6"/>
  <c r="L1399" i="6"/>
  <c r="K1400" i="6" s="1"/>
  <c r="J1399" i="6"/>
  <c r="E1399" i="6"/>
  <c r="G1399" i="6"/>
  <c r="D1399" i="6"/>
  <c r="B1399" i="6"/>
  <c r="AT1398" i="6"/>
  <c r="AR1398" i="6"/>
  <c r="AO1398" i="6"/>
  <c r="BA1398" i="6"/>
  <c r="AZ1398" i="6"/>
  <c r="AE1398" i="6"/>
  <c r="AD1398" i="6"/>
  <c r="L1397" i="6"/>
  <c r="K1398" i="6" s="1"/>
  <c r="I1398" i="6" s="1"/>
  <c r="J1397" i="6"/>
  <c r="E1397" i="6"/>
  <c r="G1397" i="6"/>
  <c r="D1397" i="6"/>
  <c r="B1397" i="6"/>
  <c r="AT1396" i="6"/>
  <c r="AR1396" i="6"/>
  <c r="AO1396" i="6"/>
  <c r="BA1396" i="6"/>
  <c r="AZ1396" i="6"/>
  <c r="AE1396" i="6"/>
  <c r="AD1396" i="6"/>
  <c r="L1395" i="6"/>
  <c r="K1396" i="6" s="1"/>
  <c r="J1395" i="6"/>
  <c r="E1395" i="6"/>
  <c r="G1395" i="6"/>
  <c r="D1395" i="6"/>
  <c r="B1395" i="6"/>
  <c r="AT1394" i="6"/>
  <c r="AR1394" i="6"/>
  <c r="AO1394" i="6"/>
  <c r="BA1394" i="6"/>
  <c r="AZ1394" i="6"/>
  <c r="AE1394" i="6"/>
  <c r="AD1394" i="6"/>
  <c r="L1393" i="6"/>
  <c r="K1394" i="6" s="1"/>
  <c r="J1393" i="6"/>
  <c r="E1393" i="6"/>
  <c r="G1393" i="6"/>
  <c r="D1393" i="6"/>
  <c r="B1393" i="6"/>
  <c r="AT1392" i="6"/>
  <c r="AR1392" i="6"/>
  <c r="AO1392" i="6"/>
  <c r="BA1392" i="6"/>
  <c r="AZ1392" i="6"/>
  <c r="AE1392" i="6"/>
  <c r="AD1392" i="6"/>
  <c r="L1391" i="6"/>
  <c r="K1392" i="6" s="1"/>
  <c r="J1391" i="6"/>
  <c r="E1391" i="6"/>
  <c r="G1391" i="6"/>
  <c r="D1391" i="6"/>
  <c r="B1391" i="6"/>
  <c r="AT1390" i="6"/>
  <c r="AR1390" i="6"/>
  <c r="AO1390" i="6"/>
  <c r="BA1390" i="6"/>
  <c r="AZ1390" i="6"/>
  <c r="AE1390" i="6"/>
  <c r="AD1390" i="6"/>
  <c r="L1389" i="6"/>
  <c r="K1390" i="6" s="1"/>
  <c r="J1389" i="6"/>
  <c r="E1389" i="6"/>
  <c r="G1389" i="6"/>
  <c r="D1389" i="6"/>
  <c r="B1389" i="6"/>
  <c r="AT1388" i="6"/>
  <c r="AR1388" i="6"/>
  <c r="AO1388" i="6"/>
  <c r="BA1388" i="6"/>
  <c r="AZ1388" i="6"/>
  <c r="AE1388" i="6"/>
  <c r="AD1388" i="6"/>
  <c r="L1387" i="6"/>
  <c r="K1388" i="6" s="1"/>
  <c r="I1388" i="6" s="1"/>
  <c r="J1387" i="6"/>
  <c r="E1387" i="6"/>
  <c r="G1387" i="6"/>
  <c r="D1387" i="6"/>
  <c r="B1387" i="6"/>
  <c r="AT1386" i="6"/>
  <c r="AR1386" i="6"/>
  <c r="AO1386" i="6"/>
  <c r="BA1386" i="6"/>
  <c r="AZ1386" i="6"/>
  <c r="AE1386" i="6"/>
  <c r="AD1386" i="6"/>
  <c r="L1385" i="6"/>
  <c r="K1386" i="6" s="1"/>
  <c r="J1385" i="6"/>
  <c r="E1385" i="6"/>
  <c r="G1385" i="6"/>
  <c r="D1385" i="6"/>
  <c r="B1385" i="6"/>
  <c r="AT1384" i="6"/>
  <c r="AR1384" i="6"/>
  <c r="AO1384" i="6"/>
  <c r="BA1384" i="6"/>
  <c r="AZ1384" i="6"/>
  <c r="AE1384" i="6"/>
  <c r="AD1384" i="6"/>
  <c r="L1383" i="6"/>
  <c r="K1384" i="6" s="1"/>
  <c r="J1383" i="6"/>
  <c r="E1383" i="6"/>
  <c r="G1383" i="6"/>
  <c r="D1383" i="6"/>
  <c r="B1383" i="6"/>
  <c r="AT1382" i="6"/>
  <c r="AR1382" i="6"/>
  <c r="AO1382" i="6"/>
  <c r="BA1382" i="6"/>
  <c r="AZ1382" i="6"/>
  <c r="AE1382" i="6"/>
  <c r="AD1382" i="6"/>
  <c r="L1381" i="6"/>
  <c r="K1382" i="6" s="1"/>
  <c r="J1381" i="6"/>
  <c r="E1381" i="6"/>
  <c r="G1381" i="6"/>
  <c r="D1381" i="6"/>
  <c r="B1381" i="6"/>
  <c r="AT1380" i="6"/>
  <c r="AR1380" i="6"/>
  <c r="AO1380" i="6"/>
  <c r="BA1380" i="6"/>
  <c r="AZ1380" i="6"/>
  <c r="AE1380" i="6"/>
  <c r="AD1380" i="6"/>
  <c r="L1379" i="6"/>
  <c r="K1380" i="6" s="1"/>
  <c r="I1380" i="6" s="1"/>
  <c r="J1379" i="6"/>
  <c r="E1379" i="6"/>
  <c r="G1379" i="6"/>
  <c r="D1379" i="6"/>
  <c r="B1379" i="6"/>
  <c r="AT1378" i="6"/>
  <c r="AR1378" i="6"/>
  <c r="AO1378" i="6"/>
  <c r="BA1378" i="6"/>
  <c r="AZ1378" i="6"/>
  <c r="AE1378" i="6"/>
  <c r="AD1378" i="6"/>
  <c r="L1377" i="6"/>
  <c r="K1378" i="6" s="1"/>
  <c r="J1377" i="6"/>
  <c r="E1377" i="6"/>
  <c r="G1377" i="6"/>
  <c r="D1377" i="6"/>
  <c r="B1377" i="6"/>
  <c r="AT1376" i="6"/>
  <c r="AR1376" i="6"/>
  <c r="AO1376" i="6"/>
  <c r="BA1376" i="6"/>
  <c r="AZ1376" i="6"/>
  <c r="AE1376" i="6"/>
  <c r="AD1376" i="6"/>
  <c r="L1375" i="6"/>
  <c r="K1376" i="6" s="1"/>
  <c r="J1375" i="6"/>
  <c r="E1375" i="6"/>
  <c r="G1375" i="6"/>
  <c r="D1375" i="6"/>
  <c r="B1375" i="6"/>
  <c r="G1371" i="6"/>
  <c r="G1370" i="6"/>
  <c r="L1369" i="6"/>
  <c r="L1368" i="6"/>
  <c r="L1365" i="6"/>
  <c r="L1363" i="6"/>
  <c r="L1362" i="6"/>
  <c r="L1356" i="6"/>
  <c r="L1355" i="6"/>
  <c r="L1351" i="6"/>
  <c r="AT1341" i="6"/>
  <c r="AR1341" i="6"/>
  <c r="AO1341" i="6"/>
  <c r="BA1341" i="6"/>
  <c r="AZ1341" i="6"/>
  <c r="AE1341" i="6"/>
  <c r="AD1341" i="6"/>
  <c r="C1340" i="6"/>
  <c r="L1339" i="6"/>
  <c r="AW1341" i="6" s="1"/>
  <c r="I1339" i="6"/>
  <c r="H1339" i="6"/>
  <c r="J1339" i="6" s="1"/>
  <c r="E1339" i="6"/>
  <c r="G1339" i="6"/>
  <c r="D1339" i="6"/>
  <c r="C1339" i="6"/>
  <c r="B1339" i="6"/>
  <c r="AT1338" i="6"/>
  <c r="AR1338" i="6"/>
  <c r="AO1338" i="6"/>
  <c r="BA1338" i="6"/>
  <c r="AZ1338" i="6"/>
  <c r="AE1338" i="6"/>
  <c r="AD1338" i="6"/>
  <c r="C1337" i="6"/>
  <c r="L1336" i="6"/>
  <c r="AW1338" i="6" s="1"/>
  <c r="I1336" i="6"/>
  <c r="H1336" i="6"/>
  <c r="J1336" i="6" s="1"/>
  <c r="E1336" i="6"/>
  <c r="G1336" i="6"/>
  <c r="D1336" i="6"/>
  <c r="C1336" i="6"/>
  <c r="B1336" i="6"/>
  <c r="AT1335" i="6"/>
  <c r="AR1335" i="6"/>
  <c r="AO1335" i="6"/>
  <c r="BA1335" i="6"/>
  <c r="AZ1335" i="6"/>
  <c r="AE1335" i="6"/>
  <c r="AD1335" i="6"/>
  <c r="C1334" i="6"/>
  <c r="L1333" i="6"/>
  <c r="AW1335" i="6" s="1"/>
  <c r="J1333" i="6"/>
  <c r="E1333" i="6"/>
  <c r="G1333" i="6"/>
  <c r="D1333" i="6"/>
  <c r="C1333" i="6"/>
  <c r="B1333" i="6"/>
  <c r="AT1332" i="6"/>
  <c r="AR1332" i="6"/>
  <c r="AO1332" i="6"/>
  <c r="AN1332" i="6"/>
  <c r="BA1332" i="6"/>
  <c r="L1359" i="6" s="1"/>
  <c r="AZ1332" i="6"/>
  <c r="AE1332" i="6"/>
  <c r="AD1332" i="6"/>
  <c r="C1331" i="6"/>
  <c r="L1330" i="6"/>
  <c r="AW1332" i="6" s="1"/>
  <c r="I1330" i="6"/>
  <c r="H1330" i="6"/>
  <c r="E1330" i="6"/>
  <c r="G1330" i="6"/>
  <c r="D1330" i="6"/>
  <c r="C1330" i="6"/>
  <c r="B1330" i="6"/>
  <c r="G1326" i="6"/>
  <c r="G1325" i="6"/>
  <c r="L1324" i="6"/>
  <c r="L1323" i="6"/>
  <c r="L1320" i="6"/>
  <c r="L1318" i="6"/>
  <c r="L1317" i="6"/>
  <c r="L1311" i="6"/>
  <c r="L1310" i="6"/>
  <c r="L1306" i="6"/>
  <c r="AW1296" i="6"/>
  <c r="L1309" i="6" s="1"/>
  <c r="L1307" i="6" s="1"/>
  <c r="AR1296" i="6"/>
  <c r="L1300" i="6" s="1"/>
  <c r="BA1296" i="6"/>
  <c r="L1314" i="6" s="1"/>
  <c r="AZ1296" i="6"/>
  <c r="L1313" i="6" s="1"/>
  <c r="AE1296" i="6"/>
  <c r="AD1296" i="6"/>
  <c r="L1294" i="6"/>
  <c r="AT1296" i="6" s="1"/>
  <c r="J1294" i="6"/>
  <c r="G1294" i="6"/>
  <c r="E1294" i="6"/>
  <c r="L1293" i="6"/>
  <c r="K1296" i="6" s="1"/>
  <c r="I1293" i="6"/>
  <c r="H1293" i="6"/>
  <c r="E1293" i="6"/>
  <c r="G1293" i="6"/>
  <c r="D1293" i="6"/>
  <c r="B1293" i="6"/>
  <c r="L1287" i="6"/>
  <c r="L1286" i="6"/>
  <c r="L1283" i="6"/>
  <c r="L1281" i="6"/>
  <c r="L1280" i="6"/>
  <c r="L1274" i="6"/>
  <c r="L1273" i="6"/>
  <c r="L1269" i="6"/>
  <c r="AE1259" i="6"/>
  <c r="AD1259" i="6"/>
  <c r="G1258" i="6"/>
  <c r="F1258" i="6"/>
  <c r="E1258" i="6"/>
  <c r="G1257" i="6"/>
  <c r="E1257" i="6"/>
  <c r="L1254" i="6"/>
  <c r="I1254" i="6"/>
  <c r="H1254" i="6"/>
  <c r="G1254" i="6"/>
  <c r="F1254" i="6"/>
  <c r="L1253" i="6"/>
  <c r="I1253" i="6"/>
  <c r="H1253" i="6"/>
  <c r="G1253" i="6"/>
  <c r="F1253" i="6"/>
  <c r="L1251" i="6"/>
  <c r="J1251" i="6"/>
  <c r="G1251" i="6"/>
  <c r="F1251" i="6"/>
  <c r="L1250" i="6"/>
  <c r="J1250" i="6"/>
  <c r="G1250" i="6"/>
  <c r="F1250" i="6"/>
  <c r="E1250" i="6"/>
  <c r="L1249" i="6"/>
  <c r="J1249" i="6"/>
  <c r="G1249" i="6"/>
  <c r="F1249" i="6"/>
  <c r="L1248" i="6"/>
  <c r="J1248" i="6"/>
  <c r="G1248" i="6"/>
  <c r="F1248" i="6"/>
  <c r="E1248" i="6"/>
  <c r="L1247" i="6"/>
  <c r="J1247" i="6"/>
  <c r="G1247" i="6"/>
  <c r="F1247" i="6"/>
  <c r="L1246" i="6"/>
  <c r="I1246" i="6"/>
  <c r="H1246" i="6"/>
  <c r="G1246" i="6"/>
  <c r="F1246" i="6"/>
  <c r="L1243" i="6"/>
  <c r="L1242" i="6" s="1"/>
  <c r="AR1259" i="6" s="1"/>
  <c r="L1263" i="6" s="1"/>
  <c r="J1243" i="6"/>
  <c r="G1243" i="6"/>
  <c r="F1243" i="6"/>
  <c r="C1241" i="6"/>
  <c r="C1240" i="6"/>
  <c r="B1240" i="6"/>
  <c r="E1239" i="6"/>
  <c r="G1239" i="6"/>
  <c r="D1239" i="6"/>
  <c r="L1233" i="6"/>
  <c r="L1232" i="6"/>
  <c r="L1229" i="6"/>
  <c r="L1227" i="6"/>
  <c r="L1226" i="6"/>
  <c r="L1220" i="6"/>
  <c r="L1219" i="6"/>
  <c r="L1215" i="6"/>
  <c r="AE1205" i="6"/>
  <c r="AD1205" i="6"/>
  <c r="G1204" i="6"/>
  <c r="E1204" i="6"/>
  <c r="G1203" i="6"/>
  <c r="E1203" i="6"/>
  <c r="BA1201" i="6"/>
  <c r="AZ1201" i="6"/>
  <c r="AE1201" i="6"/>
  <c r="AD1201" i="6"/>
  <c r="E1201" i="6"/>
  <c r="G1201" i="6"/>
  <c r="D1201" i="6"/>
  <c r="C1201" i="6"/>
  <c r="B1201" i="6"/>
  <c r="L1199" i="6"/>
  <c r="I1199" i="6"/>
  <c r="H1199" i="6"/>
  <c r="G1199" i="6"/>
  <c r="F1199" i="6"/>
  <c r="L1198" i="6"/>
  <c r="I1198" i="6"/>
  <c r="H1198" i="6"/>
  <c r="G1198" i="6"/>
  <c r="F1198" i="6"/>
  <c r="L1197" i="6"/>
  <c r="I1197" i="6"/>
  <c r="H1197" i="6"/>
  <c r="J1197" i="6" s="1"/>
  <c r="G1197" i="6"/>
  <c r="F1197" i="6"/>
  <c r="L1195" i="6"/>
  <c r="J1195" i="6"/>
  <c r="G1195" i="6"/>
  <c r="F1195" i="6"/>
  <c r="L1194" i="6"/>
  <c r="J1194" i="6"/>
  <c r="G1194" i="6"/>
  <c r="F1194" i="6"/>
  <c r="E1194" i="6"/>
  <c r="L1193" i="6"/>
  <c r="J1193" i="6"/>
  <c r="G1193" i="6"/>
  <c r="F1193" i="6"/>
  <c r="L1192" i="6"/>
  <c r="L1190" i="6" s="1"/>
  <c r="AT1205" i="6" s="1"/>
  <c r="J1192" i="6"/>
  <c r="G1192" i="6"/>
  <c r="F1192" i="6"/>
  <c r="E1192" i="6"/>
  <c r="L1191" i="6"/>
  <c r="J1191" i="6"/>
  <c r="G1191" i="6"/>
  <c r="F1191" i="6"/>
  <c r="L1188" i="6"/>
  <c r="L1187" i="6" s="1"/>
  <c r="J1188" i="6"/>
  <c r="G1188" i="6"/>
  <c r="F1188" i="6"/>
  <c r="C1186" i="6"/>
  <c r="C1185" i="6"/>
  <c r="B1185" i="6"/>
  <c r="E1184" i="6"/>
  <c r="G1184" i="6"/>
  <c r="D1184" i="6"/>
  <c r="AE1183" i="6"/>
  <c r="AD1183" i="6"/>
  <c r="G1182" i="6"/>
  <c r="E1182" i="6"/>
  <c r="G1181" i="6"/>
  <c r="E1181" i="6"/>
  <c r="BA1179" i="6"/>
  <c r="AZ1179" i="6"/>
  <c r="AE1179" i="6"/>
  <c r="AD1179" i="6"/>
  <c r="E1179" i="6"/>
  <c r="G1179" i="6"/>
  <c r="D1179" i="6"/>
  <c r="C1179" i="6"/>
  <c r="B1179" i="6"/>
  <c r="L1177" i="6"/>
  <c r="J1177" i="6"/>
  <c r="G1177" i="6"/>
  <c r="L1176" i="6"/>
  <c r="J1176" i="6"/>
  <c r="G1176" i="6"/>
  <c r="L1175" i="6"/>
  <c r="I1175" i="6"/>
  <c r="H1175" i="6"/>
  <c r="G1175" i="6"/>
  <c r="L1173" i="6"/>
  <c r="J1173" i="6"/>
  <c r="G1173" i="6"/>
  <c r="F1173" i="6"/>
  <c r="L1172" i="6"/>
  <c r="J1172" i="6"/>
  <c r="G1172" i="6"/>
  <c r="F1172" i="6"/>
  <c r="E1172" i="6"/>
  <c r="L1171" i="6"/>
  <c r="J1171" i="6"/>
  <c r="G1171" i="6"/>
  <c r="F1171" i="6"/>
  <c r="L1170" i="6"/>
  <c r="J1170" i="6"/>
  <c r="G1170" i="6"/>
  <c r="F1170" i="6"/>
  <c r="E1170" i="6"/>
  <c r="L1169" i="6"/>
  <c r="J1169" i="6"/>
  <c r="G1169" i="6"/>
  <c r="F1169" i="6"/>
  <c r="L1166" i="6"/>
  <c r="L1165" i="6" s="1"/>
  <c r="AR1183" i="6" s="1"/>
  <c r="J1166" i="6"/>
  <c r="G1166" i="6"/>
  <c r="F1166" i="6"/>
  <c r="C1164" i="6"/>
  <c r="C1163" i="6"/>
  <c r="B1163" i="6"/>
  <c r="E1162" i="6"/>
  <c r="G1162" i="6"/>
  <c r="D1162" i="6"/>
  <c r="AE1161" i="6"/>
  <c r="AD1161" i="6"/>
  <c r="G1160" i="6"/>
  <c r="E1160" i="6"/>
  <c r="G1159" i="6"/>
  <c r="E1159" i="6"/>
  <c r="L1156" i="6"/>
  <c r="J1156" i="6"/>
  <c r="G1156" i="6"/>
  <c r="L1155" i="6"/>
  <c r="I1155" i="6"/>
  <c r="H1155" i="6"/>
  <c r="G1155" i="6"/>
  <c r="L1152" i="6"/>
  <c r="L1153" i="6"/>
  <c r="J1153" i="6"/>
  <c r="G1153" i="6"/>
  <c r="F1153" i="6"/>
  <c r="L1150" i="6"/>
  <c r="L1149" i="6" s="1"/>
  <c r="J1150" i="6"/>
  <c r="G1150" i="6"/>
  <c r="F1150" i="6"/>
  <c r="C1148" i="6"/>
  <c r="B1148" i="6"/>
  <c r="E1147" i="6"/>
  <c r="G1147" i="6"/>
  <c r="D1147" i="6"/>
  <c r="L1141" i="6"/>
  <c r="L1140" i="6"/>
  <c r="L1137" i="6"/>
  <c r="L1135" i="6"/>
  <c r="L1134" i="6"/>
  <c r="L1127" i="6"/>
  <c r="L1123" i="6"/>
  <c r="AU1113" i="6"/>
  <c r="AS1113" i="6"/>
  <c r="AP1113" i="6"/>
  <c r="BA1113" i="6"/>
  <c r="AZ1113" i="6"/>
  <c r="AE1113" i="6"/>
  <c r="AD1113" i="6"/>
  <c r="L1112" i="6"/>
  <c r="BB1113" i="6" s="1"/>
  <c r="J1112" i="6"/>
  <c r="E1112" i="6"/>
  <c r="G1112" i="6"/>
  <c r="D1112" i="6"/>
  <c r="C1112" i="6"/>
  <c r="AU1111" i="6"/>
  <c r="AS1111" i="6"/>
  <c r="AP1111" i="6"/>
  <c r="BA1111" i="6"/>
  <c r="AZ1111" i="6"/>
  <c r="AE1111" i="6"/>
  <c r="AD1111" i="6"/>
  <c r="K1111" i="6"/>
  <c r="L1110" i="6"/>
  <c r="J1110" i="6"/>
  <c r="E1110" i="6"/>
  <c r="G1110" i="6"/>
  <c r="D1110" i="6"/>
  <c r="C1110" i="6"/>
  <c r="AU1109" i="6"/>
  <c r="AS1109" i="6"/>
  <c r="AP1109" i="6"/>
  <c r="BA1109" i="6"/>
  <c r="AZ1109" i="6"/>
  <c r="AE1109" i="6"/>
  <c r="AD1109" i="6"/>
  <c r="L1108" i="6"/>
  <c r="BB1109" i="6" s="1"/>
  <c r="J1108" i="6"/>
  <c r="E1108" i="6"/>
  <c r="G1108" i="6"/>
  <c r="D1108" i="6"/>
  <c r="C1108" i="6"/>
  <c r="AU1107" i="6"/>
  <c r="AS1107" i="6"/>
  <c r="AP1107" i="6"/>
  <c r="BA1107" i="6"/>
  <c r="AZ1107" i="6"/>
  <c r="AE1107" i="6"/>
  <c r="AD1107" i="6"/>
  <c r="L1106" i="6"/>
  <c r="J1106" i="6"/>
  <c r="E1106" i="6"/>
  <c r="G1106" i="6"/>
  <c r="D1106" i="6"/>
  <c r="C1106" i="6"/>
  <c r="AU1105" i="6"/>
  <c r="AS1105" i="6"/>
  <c r="AP1105" i="6"/>
  <c r="BA1105" i="6"/>
  <c r="AZ1105" i="6"/>
  <c r="AE1105" i="6"/>
  <c r="AD1105" i="6"/>
  <c r="L1104" i="6"/>
  <c r="K1105" i="6" s="1"/>
  <c r="J1104" i="6"/>
  <c r="E1104" i="6"/>
  <c r="G1104" i="6"/>
  <c r="D1104" i="6"/>
  <c r="C1104" i="6"/>
  <c r="AW1103" i="6"/>
  <c r="AE1103" i="6"/>
  <c r="AD1103" i="6"/>
  <c r="G1102" i="6"/>
  <c r="E1102" i="6"/>
  <c r="G1101" i="6"/>
  <c r="E1101" i="6"/>
  <c r="L1098" i="6"/>
  <c r="L1095" i="6" s="1"/>
  <c r="J1098" i="6"/>
  <c r="G1098" i="6"/>
  <c r="F1098" i="6"/>
  <c r="E1098" i="6"/>
  <c r="L1097" i="6"/>
  <c r="J1097" i="6"/>
  <c r="G1097" i="6"/>
  <c r="F1097" i="6"/>
  <c r="L1096" i="6"/>
  <c r="J1096" i="6"/>
  <c r="G1096" i="6"/>
  <c r="F1096" i="6"/>
  <c r="L1093" i="6"/>
  <c r="L1092" i="6" s="1"/>
  <c r="AR1103" i="6" s="1"/>
  <c r="J1093" i="6"/>
  <c r="G1093" i="6"/>
  <c r="F1093" i="6"/>
  <c r="C1091" i="6"/>
  <c r="B1091" i="6"/>
  <c r="E1090" i="6"/>
  <c r="G1090" i="6"/>
  <c r="D1090" i="6"/>
  <c r="AW1089" i="6"/>
  <c r="AE1089" i="6"/>
  <c r="AD1089" i="6"/>
  <c r="G1088" i="6"/>
  <c r="E1088" i="6"/>
  <c r="G1087" i="6"/>
  <c r="E1087" i="6"/>
  <c r="L1084" i="6"/>
  <c r="L1081" i="6" s="1"/>
  <c r="J1084" i="6"/>
  <c r="G1084" i="6"/>
  <c r="F1084" i="6"/>
  <c r="E1084" i="6"/>
  <c r="L1083" i="6"/>
  <c r="J1083" i="6"/>
  <c r="G1083" i="6"/>
  <c r="F1083" i="6"/>
  <c r="L1082" i="6"/>
  <c r="J1082" i="6"/>
  <c r="G1082" i="6"/>
  <c r="F1082" i="6"/>
  <c r="L1079" i="6"/>
  <c r="L1078" i="6" s="1"/>
  <c r="J1079" i="6"/>
  <c r="G1079" i="6"/>
  <c r="F1079" i="6"/>
  <c r="C1077" i="6"/>
  <c r="B1077" i="6"/>
  <c r="E1076" i="6"/>
  <c r="G1076" i="6"/>
  <c r="D1076" i="6"/>
  <c r="AW1075" i="6"/>
  <c r="AE1075" i="6"/>
  <c r="AD1075" i="6"/>
  <c r="G1074" i="6"/>
  <c r="E1074" i="6"/>
  <c r="G1073" i="6"/>
  <c r="E1073" i="6"/>
  <c r="L1070" i="6"/>
  <c r="J1070" i="6"/>
  <c r="G1070" i="6"/>
  <c r="F1070" i="6"/>
  <c r="E1070" i="6"/>
  <c r="L1069" i="6"/>
  <c r="J1069" i="6"/>
  <c r="G1069" i="6"/>
  <c r="F1069" i="6"/>
  <c r="L1068" i="6"/>
  <c r="J1068" i="6"/>
  <c r="G1068" i="6"/>
  <c r="F1068" i="6"/>
  <c r="L1067" i="6"/>
  <c r="L1065" i="6" s="1"/>
  <c r="AT1075" i="6" s="1"/>
  <c r="J1067" i="6"/>
  <c r="G1067" i="6"/>
  <c r="F1067" i="6"/>
  <c r="E1067" i="6"/>
  <c r="L1066" i="6"/>
  <c r="J1066" i="6"/>
  <c r="G1066" i="6"/>
  <c r="F1066" i="6"/>
  <c r="L1063" i="6"/>
  <c r="L1062" i="6" s="1"/>
  <c r="J1063" i="6"/>
  <c r="G1063" i="6"/>
  <c r="F1063" i="6"/>
  <c r="C1061" i="6"/>
  <c r="B1061" i="6"/>
  <c r="E1060" i="6"/>
  <c r="G1060" i="6"/>
  <c r="D1060" i="6"/>
  <c r="AW1059" i="6"/>
  <c r="AE1059" i="6"/>
  <c r="AD1059" i="6"/>
  <c r="G1058" i="6"/>
  <c r="E1058" i="6"/>
  <c r="G1057" i="6"/>
  <c r="E1057" i="6"/>
  <c r="L1054" i="6"/>
  <c r="L1051" i="6" s="1"/>
  <c r="AT1059" i="6" s="1"/>
  <c r="J1054" i="6"/>
  <c r="G1054" i="6"/>
  <c r="F1054" i="6"/>
  <c r="E1054" i="6"/>
  <c r="L1053" i="6"/>
  <c r="J1053" i="6"/>
  <c r="G1053" i="6"/>
  <c r="F1053" i="6"/>
  <c r="L1052" i="6"/>
  <c r="J1052" i="6"/>
  <c r="G1052" i="6"/>
  <c r="F1052" i="6"/>
  <c r="L1049" i="6"/>
  <c r="L1048" i="6" s="1"/>
  <c r="J1049" i="6"/>
  <c r="G1049" i="6"/>
  <c r="F1049" i="6"/>
  <c r="C1047" i="6"/>
  <c r="B1047" i="6"/>
  <c r="E1046" i="6"/>
  <c r="G1046" i="6"/>
  <c r="D1046" i="6"/>
  <c r="AE1045" i="6"/>
  <c r="AD1045" i="6"/>
  <c r="G1044" i="6"/>
  <c r="E1044" i="6"/>
  <c r="G1043" i="6"/>
  <c r="E1043" i="6"/>
  <c r="G1040" i="6"/>
  <c r="F1040" i="6"/>
  <c r="E1040" i="6"/>
  <c r="D1040" i="6"/>
  <c r="C1040" i="6"/>
  <c r="B1040" i="6"/>
  <c r="G1039" i="6"/>
  <c r="F1039" i="6"/>
  <c r="E1039" i="6"/>
  <c r="D1039" i="6"/>
  <c r="C1039" i="6"/>
  <c r="B1039" i="6"/>
  <c r="G1038" i="6"/>
  <c r="F1038" i="6"/>
  <c r="E1038" i="6"/>
  <c r="D1038" i="6"/>
  <c r="C1038" i="6"/>
  <c r="B1038" i="6"/>
  <c r="G1037" i="6"/>
  <c r="F1037" i="6"/>
  <c r="E1037" i="6"/>
  <c r="D1037" i="6"/>
  <c r="C1037" i="6"/>
  <c r="B1037" i="6"/>
  <c r="L1036" i="6"/>
  <c r="I1036" i="6"/>
  <c r="H1036" i="6"/>
  <c r="J1036" i="6" s="1"/>
  <c r="G1036" i="6"/>
  <c r="F1036" i="6"/>
  <c r="L1035" i="6"/>
  <c r="I1035" i="6"/>
  <c r="H1035" i="6"/>
  <c r="G1035" i="6"/>
  <c r="F1035" i="6"/>
  <c r="L1033" i="6"/>
  <c r="J1033" i="6"/>
  <c r="G1033" i="6"/>
  <c r="F1033" i="6"/>
  <c r="E1033" i="6"/>
  <c r="L1032" i="6"/>
  <c r="J1032" i="6"/>
  <c r="G1032" i="6"/>
  <c r="F1032" i="6"/>
  <c r="L1031" i="6"/>
  <c r="J1031" i="6"/>
  <c r="G1031" i="6"/>
  <c r="F1031" i="6"/>
  <c r="E1031" i="6"/>
  <c r="L1030" i="6"/>
  <c r="I1030" i="6"/>
  <c r="H1030" i="6"/>
  <c r="G1030" i="6"/>
  <c r="F1030" i="6"/>
  <c r="L1027" i="6"/>
  <c r="L1026" i="6" s="1"/>
  <c r="AR1045" i="6" s="1"/>
  <c r="J1027" i="6"/>
  <c r="G1027" i="6"/>
  <c r="F1027" i="6"/>
  <c r="C1025" i="6"/>
  <c r="B1025" i="6"/>
  <c r="E1024" i="6"/>
  <c r="G1024" i="6"/>
  <c r="D1024" i="6"/>
  <c r="AE1023" i="6"/>
  <c r="AD1023" i="6"/>
  <c r="G1022" i="6"/>
  <c r="E1022" i="6"/>
  <c r="G1021" i="6"/>
  <c r="E1021" i="6"/>
  <c r="L1018" i="6"/>
  <c r="I1018" i="6"/>
  <c r="H1018" i="6"/>
  <c r="G1018" i="6"/>
  <c r="F1018" i="6"/>
  <c r="L1017" i="6"/>
  <c r="I1017" i="6"/>
  <c r="H1017" i="6"/>
  <c r="G1017" i="6"/>
  <c r="F1017" i="6"/>
  <c r="L1016" i="6"/>
  <c r="I1016" i="6"/>
  <c r="H1016" i="6"/>
  <c r="G1016" i="6"/>
  <c r="F1016" i="6"/>
  <c r="L1014" i="6"/>
  <c r="J1014" i="6"/>
  <c r="G1014" i="6"/>
  <c r="F1014" i="6"/>
  <c r="E1014" i="6"/>
  <c r="L1013" i="6"/>
  <c r="J1013" i="6"/>
  <c r="G1013" i="6"/>
  <c r="F1013" i="6"/>
  <c r="L1012" i="6"/>
  <c r="J1012" i="6"/>
  <c r="G1012" i="6"/>
  <c r="F1012" i="6"/>
  <c r="E1012" i="6"/>
  <c r="L1011" i="6"/>
  <c r="J1011" i="6"/>
  <c r="G1011" i="6"/>
  <c r="F1011" i="6"/>
  <c r="L1008" i="6"/>
  <c r="L1007" i="6" s="1"/>
  <c r="AR1023" i="6" s="1"/>
  <c r="J1008" i="6"/>
  <c r="G1008" i="6"/>
  <c r="F1008" i="6"/>
  <c r="C1006" i="6"/>
  <c r="C1005" i="6"/>
  <c r="B1005" i="6"/>
  <c r="E1004" i="6"/>
  <c r="G1004" i="6"/>
  <c r="D1004" i="6"/>
  <c r="AW1003" i="6"/>
  <c r="AE1003" i="6"/>
  <c r="AD1003" i="6"/>
  <c r="G1002" i="6"/>
  <c r="E1002" i="6"/>
  <c r="G1001" i="6"/>
  <c r="E1001" i="6"/>
  <c r="L998" i="6"/>
  <c r="J998" i="6"/>
  <c r="G998" i="6"/>
  <c r="F998" i="6"/>
  <c r="E998" i="6"/>
  <c r="L997" i="6"/>
  <c r="J997" i="6"/>
  <c r="G997" i="6"/>
  <c r="F997" i="6"/>
  <c r="L996" i="6"/>
  <c r="J996" i="6"/>
  <c r="G996" i="6"/>
  <c r="F996" i="6"/>
  <c r="E996" i="6"/>
  <c r="L995" i="6"/>
  <c r="J995" i="6"/>
  <c r="G995" i="6"/>
  <c r="F995" i="6"/>
  <c r="L992" i="6"/>
  <c r="L991" i="6" s="1"/>
  <c r="AR1003" i="6" s="1"/>
  <c r="J992" i="6"/>
  <c r="G992" i="6"/>
  <c r="F992" i="6"/>
  <c r="C990" i="6"/>
  <c r="B990" i="6"/>
  <c r="E989" i="6"/>
  <c r="G989" i="6"/>
  <c r="D989" i="6"/>
  <c r="AW988" i="6"/>
  <c r="AE988" i="6"/>
  <c r="AD988" i="6"/>
  <c r="G987" i="6"/>
  <c r="E987" i="6"/>
  <c r="G986" i="6"/>
  <c r="E986" i="6"/>
  <c r="L983" i="6"/>
  <c r="J983" i="6"/>
  <c r="G983" i="6"/>
  <c r="F983" i="6"/>
  <c r="E983" i="6"/>
  <c r="L982" i="6"/>
  <c r="J982" i="6"/>
  <c r="G982" i="6"/>
  <c r="F982" i="6"/>
  <c r="L981" i="6"/>
  <c r="J981" i="6"/>
  <c r="G981" i="6"/>
  <c r="F981" i="6"/>
  <c r="E981" i="6"/>
  <c r="L980" i="6"/>
  <c r="I980" i="6"/>
  <c r="H980" i="6"/>
  <c r="G980" i="6"/>
  <c r="F980" i="6"/>
  <c r="L979" i="6"/>
  <c r="J979" i="6"/>
  <c r="G979" i="6"/>
  <c r="F979" i="6"/>
  <c r="E979" i="6"/>
  <c r="L978" i="6"/>
  <c r="J978" i="6"/>
  <c r="G978" i="6"/>
  <c r="F978" i="6"/>
  <c r="L975" i="6"/>
  <c r="L974" i="6" s="1"/>
  <c r="J975" i="6"/>
  <c r="G975" i="6"/>
  <c r="F975" i="6"/>
  <c r="C973" i="6"/>
  <c r="B973" i="6"/>
  <c r="E972" i="6"/>
  <c r="G972" i="6"/>
  <c r="D972" i="6"/>
  <c r="AW971" i="6"/>
  <c r="AE971" i="6"/>
  <c r="AD971" i="6"/>
  <c r="G970" i="6"/>
  <c r="E970" i="6"/>
  <c r="G969" i="6"/>
  <c r="E969" i="6"/>
  <c r="L966" i="6"/>
  <c r="J966" i="6"/>
  <c r="G966" i="6"/>
  <c r="F966" i="6"/>
  <c r="E966" i="6"/>
  <c r="L965" i="6"/>
  <c r="J965" i="6"/>
  <c r="G965" i="6"/>
  <c r="F965" i="6"/>
  <c r="L964" i="6"/>
  <c r="J964" i="6"/>
  <c r="G964" i="6"/>
  <c r="F964" i="6"/>
  <c r="E964" i="6"/>
  <c r="L963" i="6"/>
  <c r="J963" i="6"/>
  <c r="G963" i="6"/>
  <c r="F963" i="6"/>
  <c r="L960" i="6"/>
  <c r="L959" i="6" s="1"/>
  <c r="J960" i="6"/>
  <c r="G960" i="6"/>
  <c r="F960" i="6"/>
  <c r="C958" i="6"/>
  <c r="B958" i="6"/>
  <c r="E957" i="6"/>
  <c r="G957" i="6"/>
  <c r="D957" i="6"/>
  <c r="L951" i="6"/>
  <c r="L950" i="6"/>
  <c r="L947" i="6"/>
  <c r="L945" i="6"/>
  <c r="L944" i="6"/>
  <c r="L937" i="6"/>
  <c r="L933" i="6"/>
  <c r="AU923" i="6"/>
  <c r="AS923" i="6"/>
  <c r="AP923" i="6"/>
  <c r="BA923" i="6"/>
  <c r="AZ923" i="6"/>
  <c r="AE923" i="6"/>
  <c r="AD923" i="6"/>
  <c r="L922" i="6"/>
  <c r="K923" i="6" s="1"/>
  <c r="J922" i="6"/>
  <c r="E922" i="6"/>
  <c r="G922" i="6"/>
  <c r="D922" i="6"/>
  <c r="C922" i="6"/>
  <c r="AU921" i="6"/>
  <c r="AS921" i="6"/>
  <c r="AP921" i="6"/>
  <c r="BA921" i="6"/>
  <c r="AZ921" i="6"/>
  <c r="AE921" i="6"/>
  <c r="AD921" i="6"/>
  <c r="L920" i="6"/>
  <c r="BB921" i="6" s="1"/>
  <c r="J920" i="6"/>
  <c r="E920" i="6"/>
  <c r="G920" i="6"/>
  <c r="D920" i="6"/>
  <c r="C920" i="6"/>
  <c r="AU919" i="6"/>
  <c r="AS919" i="6"/>
  <c r="AP919" i="6"/>
  <c r="BA919" i="6"/>
  <c r="AZ919" i="6"/>
  <c r="AE919" i="6"/>
  <c r="AD919" i="6"/>
  <c r="L918" i="6"/>
  <c r="AN919" i="6" s="1"/>
  <c r="J918" i="6"/>
  <c r="E918" i="6"/>
  <c r="G918" i="6"/>
  <c r="D918" i="6"/>
  <c r="C918" i="6"/>
  <c r="AW917" i="6"/>
  <c r="AE917" i="6"/>
  <c r="AD917" i="6"/>
  <c r="G916" i="6"/>
  <c r="E916" i="6"/>
  <c r="G915" i="6"/>
  <c r="E915" i="6"/>
  <c r="L912" i="6"/>
  <c r="J912" i="6"/>
  <c r="G912" i="6"/>
  <c r="F912" i="6"/>
  <c r="E912" i="6"/>
  <c r="L911" i="6"/>
  <c r="J911" i="6"/>
  <c r="G911" i="6"/>
  <c r="F911" i="6"/>
  <c r="L910" i="6"/>
  <c r="J910" i="6"/>
  <c r="G910" i="6"/>
  <c r="F910" i="6"/>
  <c r="E910" i="6"/>
  <c r="L909" i="6"/>
  <c r="I909" i="6"/>
  <c r="H909" i="6"/>
  <c r="G909" i="6"/>
  <c r="F909" i="6"/>
  <c r="L906" i="6"/>
  <c r="L905" i="6" s="1"/>
  <c r="J906" i="6"/>
  <c r="G906" i="6"/>
  <c r="F906" i="6"/>
  <c r="C904" i="6"/>
  <c r="B904" i="6"/>
  <c r="E903" i="6"/>
  <c r="G903" i="6"/>
  <c r="D903" i="6"/>
  <c r="AW902" i="6"/>
  <c r="AE902" i="6"/>
  <c r="AD902" i="6"/>
  <c r="G901" i="6"/>
  <c r="E901" i="6"/>
  <c r="G900" i="6"/>
  <c r="E900" i="6"/>
  <c r="L897" i="6"/>
  <c r="J897" i="6"/>
  <c r="G897" i="6"/>
  <c r="F897" i="6"/>
  <c r="E897" i="6"/>
  <c r="L896" i="6"/>
  <c r="J896" i="6"/>
  <c r="G896" i="6"/>
  <c r="F896" i="6"/>
  <c r="L895" i="6"/>
  <c r="J895" i="6"/>
  <c r="G895" i="6"/>
  <c r="F895" i="6"/>
  <c r="E895" i="6"/>
  <c r="L894" i="6"/>
  <c r="I894" i="6"/>
  <c r="H894" i="6"/>
  <c r="G894" i="6"/>
  <c r="F894" i="6"/>
  <c r="L891" i="6"/>
  <c r="L890" i="6" s="1"/>
  <c r="J891" i="6"/>
  <c r="G891" i="6"/>
  <c r="F891" i="6"/>
  <c r="C889" i="6"/>
  <c r="B889" i="6"/>
  <c r="E888" i="6"/>
  <c r="G888" i="6"/>
  <c r="D888" i="6"/>
  <c r="AW887" i="6"/>
  <c r="AE887" i="6"/>
  <c r="AD887" i="6"/>
  <c r="G886" i="6"/>
  <c r="E886" i="6"/>
  <c r="G885" i="6"/>
  <c r="E885" i="6"/>
  <c r="L882" i="6"/>
  <c r="J882" i="6"/>
  <c r="G882" i="6"/>
  <c r="F882" i="6"/>
  <c r="E882" i="6"/>
  <c r="L881" i="6"/>
  <c r="J881" i="6"/>
  <c r="G881" i="6"/>
  <c r="F881" i="6"/>
  <c r="L880" i="6"/>
  <c r="J880" i="6"/>
  <c r="G880" i="6"/>
  <c r="F880" i="6"/>
  <c r="E880" i="6"/>
  <c r="L879" i="6"/>
  <c r="I879" i="6"/>
  <c r="H879" i="6"/>
  <c r="G879" i="6"/>
  <c r="F879" i="6"/>
  <c r="L876" i="6"/>
  <c r="L875" i="6" s="1"/>
  <c r="J876" i="6"/>
  <c r="G876" i="6"/>
  <c r="F876" i="6"/>
  <c r="C874" i="6"/>
  <c r="B874" i="6"/>
  <c r="E873" i="6"/>
  <c r="G873" i="6"/>
  <c r="D873" i="6"/>
  <c r="AW872" i="6"/>
  <c r="AE872" i="6"/>
  <c r="AD872" i="6"/>
  <c r="G871" i="6"/>
  <c r="E871" i="6"/>
  <c r="G870" i="6"/>
  <c r="E870" i="6"/>
  <c r="L867" i="6"/>
  <c r="J867" i="6"/>
  <c r="G867" i="6"/>
  <c r="F867" i="6"/>
  <c r="E867" i="6"/>
  <c r="L866" i="6"/>
  <c r="J866" i="6"/>
  <c r="G866" i="6"/>
  <c r="F866" i="6"/>
  <c r="L865" i="6"/>
  <c r="J865" i="6"/>
  <c r="G865" i="6"/>
  <c r="F865" i="6"/>
  <c r="E865" i="6"/>
  <c r="L864" i="6"/>
  <c r="I864" i="6"/>
  <c r="H864" i="6"/>
  <c r="G864" i="6"/>
  <c r="F864" i="6"/>
  <c r="L861" i="6"/>
  <c r="L860" i="6" s="1"/>
  <c r="AR872" i="6" s="1"/>
  <c r="J861" i="6"/>
  <c r="G861" i="6"/>
  <c r="F861" i="6"/>
  <c r="C859" i="6"/>
  <c r="B859" i="6"/>
  <c r="E858" i="6"/>
  <c r="G858" i="6"/>
  <c r="D858" i="6"/>
  <c r="AW857" i="6"/>
  <c r="AE857" i="6"/>
  <c r="AD857" i="6"/>
  <c r="G856" i="6"/>
  <c r="E856" i="6"/>
  <c r="G855" i="6"/>
  <c r="E855" i="6"/>
  <c r="L852" i="6"/>
  <c r="J852" i="6"/>
  <c r="G852" i="6"/>
  <c r="F852" i="6"/>
  <c r="E852" i="6"/>
  <c r="L851" i="6"/>
  <c r="J851" i="6"/>
  <c r="G851" i="6"/>
  <c r="F851" i="6"/>
  <c r="L850" i="6"/>
  <c r="J850" i="6"/>
  <c r="G850" i="6"/>
  <c r="F850" i="6"/>
  <c r="E850" i="6"/>
  <c r="L849" i="6"/>
  <c r="I849" i="6"/>
  <c r="H849" i="6"/>
  <c r="J849" i="6" s="1"/>
  <c r="G849" i="6"/>
  <c r="F849" i="6"/>
  <c r="L846" i="6"/>
  <c r="L845" i="6" s="1"/>
  <c r="J846" i="6"/>
  <c r="G846" i="6"/>
  <c r="F846" i="6"/>
  <c r="C844" i="6"/>
  <c r="B844" i="6"/>
  <c r="E843" i="6"/>
  <c r="G843" i="6"/>
  <c r="D843" i="6"/>
  <c r="L837" i="6"/>
  <c r="L836" i="6"/>
  <c r="L833" i="6"/>
  <c r="L831" i="6"/>
  <c r="L830" i="6"/>
  <c r="L828" i="6" s="1"/>
  <c r="L824" i="6"/>
  <c r="L823" i="6"/>
  <c r="L819" i="6"/>
  <c r="AW809" i="6"/>
  <c r="AE809" i="6"/>
  <c r="AD809" i="6"/>
  <c r="G808" i="6"/>
  <c r="E808" i="6"/>
  <c r="G807" i="6"/>
  <c r="E807" i="6"/>
  <c r="G804" i="6"/>
  <c r="F804" i="6"/>
  <c r="E804" i="6"/>
  <c r="D804" i="6"/>
  <c r="C804" i="6"/>
  <c r="B804" i="6"/>
  <c r="G803" i="6"/>
  <c r="F803" i="6"/>
  <c r="E803" i="6"/>
  <c r="D803" i="6"/>
  <c r="C803" i="6"/>
  <c r="B803" i="6"/>
  <c r="G802" i="6"/>
  <c r="F802" i="6"/>
  <c r="E802" i="6"/>
  <c r="D802" i="6"/>
  <c r="C802" i="6"/>
  <c r="B802" i="6"/>
  <c r="G801" i="6"/>
  <c r="F801" i="6"/>
  <c r="E801" i="6"/>
  <c r="D801" i="6"/>
  <c r="C801" i="6"/>
  <c r="B801" i="6"/>
  <c r="G800" i="6"/>
  <c r="F800" i="6"/>
  <c r="E800" i="6"/>
  <c r="D800" i="6"/>
  <c r="C800" i="6"/>
  <c r="B800" i="6"/>
  <c r="L799" i="6"/>
  <c r="J799" i="6"/>
  <c r="G799" i="6"/>
  <c r="F799" i="6"/>
  <c r="E799" i="6"/>
  <c r="L798" i="6"/>
  <c r="J798" i="6"/>
  <c r="G798" i="6"/>
  <c r="F798" i="6"/>
  <c r="L797" i="6"/>
  <c r="L795" i="6" s="1"/>
  <c r="L794" i="6" s="1"/>
  <c r="J797" i="6"/>
  <c r="G797" i="6"/>
  <c r="F797" i="6"/>
  <c r="E797" i="6"/>
  <c r="L796" i="6"/>
  <c r="I796" i="6"/>
  <c r="H796" i="6"/>
  <c r="G796" i="6"/>
  <c r="F796" i="6"/>
  <c r="L793" i="6"/>
  <c r="L792" i="6" s="1"/>
  <c r="AR809" i="6" s="1"/>
  <c r="J793" i="6"/>
  <c r="G793" i="6"/>
  <c r="F793" i="6"/>
  <c r="C791" i="6"/>
  <c r="B791" i="6"/>
  <c r="E790" i="6"/>
  <c r="G790" i="6"/>
  <c r="D790" i="6"/>
  <c r="AW789" i="6"/>
  <c r="AE789" i="6"/>
  <c r="AD789" i="6"/>
  <c r="G788" i="6"/>
  <c r="E788" i="6"/>
  <c r="G787" i="6"/>
  <c r="E787" i="6"/>
  <c r="L784" i="6"/>
  <c r="L782" i="6" s="1"/>
  <c r="J784" i="6"/>
  <c r="G784" i="6"/>
  <c r="F784" i="6"/>
  <c r="E784" i="6"/>
  <c r="L783" i="6"/>
  <c r="J783" i="6"/>
  <c r="G783" i="6"/>
  <c r="F783" i="6"/>
  <c r="L780" i="6"/>
  <c r="L779" i="6" s="1"/>
  <c r="J780" i="6"/>
  <c r="G780" i="6"/>
  <c r="F780" i="6"/>
  <c r="C778" i="6"/>
  <c r="B778" i="6"/>
  <c r="E777" i="6"/>
  <c r="G777" i="6"/>
  <c r="D777" i="6"/>
  <c r="AW776" i="6"/>
  <c r="AE776" i="6"/>
  <c r="AD776" i="6"/>
  <c r="G775" i="6"/>
  <c r="E775" i="6"/>
  <c r="G774" i="6"/>
  <c r="E774" i="6"/>
  <c r="G771" i="6"/>
  <c r="F771" i="6"/>
  <c r="E771" i="6"/>
  <c r="D771" i="6"/>
  <c r="C771" i="6"/>
  <c r="B771" i="6"/>
  <c r="G770" i="6"/>
  <c r="F770" i="6"/>
  <c r="E770" i="6"/>
  <c r="D770" i="6"/>
  <c r="C770" i="6"/>
  <c r="B770" i="6"/>
  <c r="G769" i="6"/>
  <c r="F769" i="6"/>
  <c r="E769" i="6"/>
  <c r="D769" i="6"/>
  <c r="C769" i="6"/>
  <c r="B769" i="6"/>
  <c r="G768" i="6"/>
  <c r="F768" i="6"/>
  <c r="E768" i="6"/>
  <c r="D768" i="6"/>
  <c r="C768" i="6"/>
  <c r="B768" i="6"/>
  <c r="G767" i="6"/>
  <c r="F767" i="6"/>
  <c r="E767" i="6"/>
  <c r="D767" i="6"/>
  <c r="C767" i="6"/>
  <c r="B767" i="6"/>
  <c r="L766" i="6"/>
  <c r="J766" i="6"/>
  <c r="G766" i="6"/>
  <c r="F766" i="6"/>
  <c r="E766" i="6"/>
  <c r="L765" i="6"/>
  <c r="J765" i="6"/>
  <c r="G765" i="6"/>
  <c r="F765" i="6"/>
  <c r="L764" i="6"/>
  <c r="L762" i="6" s="1"/>
  <c r="J764" i="6"/>
  <c r="G764" i="6"/>
  <c r="F764" i="6"/>
  <c r="E764" i="6"/>
  <c r="L763" i="6"/>
  <c r="I763" i="6"/>
  <c r="J763" i="6" s="1"/>
  <c r="H763" i="6"/>
  <c r="G763" i="6"/>
  <c r="F763" i="6"/>
  <c r="L759" i="6"/>
  <c r="L760" i="6"/>
  <c r="J760" i="6"/>
  <c r="G760" i="6"/>
  <c r="F760" i="6"/>
  <c r="C758" i="6"/>
  <c r="B758" i="6"/>
  <c r="E757" i="6"/>
  <c r="G757" i="6"/>
  <c r="D757" i="6"/>
  <c r="AW756" i="6"/>
  <c r="AE756" i="6"/>
  <c r="AD756" i="6"/>
  <c r="G755" i="6"/>
  <c r="E755" i="6"/>
  <c r="G754" i="6"/>
  <c r="E754" i="6"/>
  <c r="L751" i="6"/>
  <c r="L749" i="6" s="1"/>
  <c r="AT756" i="6" s="1"/>
  <c r="J751" i="6"/>
  <c r="G751" i="6"/>
  <c r="F751" i="6"/>
  <c r="E751" i="6"/>
  <c r="L750" i="6"/>
  <c r="J750" i="6"/>
  <c r="G750" i="6"/>
  <c r="F750" i="6"/>
  <c r="L746" i="6"/>
  <c r="AR756" i="6" s="1"/>
  <c r="L747" i="6"/>
  <c r="J747" i="6"/>
  <c r="G747" i="6"/>
  <c r="F747" i="6"/>
  <c r="C745" i="6"/>
  <c r="B745" i="6"/>
  <c r="E744" i="6"/>
  <c r="G744" i="6"/>
  <c r="D744" i="6"/>
  <c r="L738" i="6"/>
  <c r="L737" i="6"/>
  <c r="L734" i="6"/>
  <c r="L732" i="6"/>
  <c r="L731" i="6"/>
  <c r="L729" i="6" s="1"/>
  <c r="L725" i="6"/>
  <c r="L724" i="6"/>
  <c r="L720" i="6"/>
  <c r="AW710" i="6"/>
  <c r="AE710" i="6"/>
  <c r="AD710" i="6"/>
  <c r="G709" i="6"/>
  <c r="E709" i="6"/>
  <c r="G708" i="6"/>
  <c r="E708" i="6"/>
  <c r="G705" i="6"/>
  <c r="F705" i="6"/>
  <c r="E705" i="6"/>
  <c r="D705" i="6"/>
  <c r="C705" i="6"/>
  <c r="B705" i="6"/>
  <c r="G704" i="6"/>
  <c r="F704" i="6"/>
  <c r="E704" i="6"/>
  <c r="D704" i="6"/>
  <c r="C704" i="6"/>
  <c r="B704" i="6"/>
  <c r="L703" i="6"/>
  <c r="L701" i="6" s="1"/>
  <c r="AT710" i="6" s="1"/>
  <c r="J703" i="6"/>
  <c r="G703" i="6"/>
  <c r="F703" i="6"/>
  <c r="E703" i="6"/>
  <c r="L702" i="6"/>
  <c r="I702" i="6"/>
  <c r="H702" i="6"/>
  <c r="G702" i="6"/>
  <c r="F702" i="6"/>
  <c r="L699" i="6"/>
  <c r="J699" i="6"/>
  <c r="G699" i="6"/>
  <c r="F699" i="6"/>
  <c r="L698" i="6"/>
  <c r="J698" i="6"/>
  <c r="G698" i="6"/>
  <c r="F698" i="6"/>
  <c r="L697" i="6"/>
  <c r="J697" i="6"/>
  <c r="G697" i="6"/>
  <c r="F697" i="6"/>
  <c r="C695" i="6"/>
  <c r="B695" i="6"/>
  <c r="E694" i="6"/>
  <c r="G694" i="6"/>
  <c r="D694" i="6"/>
  <c r="AW693" i="6"/>
  <c r="AE693" i="6"/>
  <c r="AD693" i="6"/>
  <c r="G692" i="6"/>
  <c r="F692" i="6"/>
  <c r="E692" i="6"/>
  <c r="G691" i="6"/>
  <c r="E691" i="6"/>
  <c r="G688" i="6"/>
  <c r="F688" i="6"/>
  <c r="E688" i="6"/>
  <c r="D688" i="6"/>
  <c r="C688" i="6"/>
  <c r="B688" i="6"/>
  <c r="G687" i="6"/>
  <c r="F687" i="6"/>
  <c r="E687" i="6"/>
  <c r="D687" i="6"/>
  <c r="C687" i="6"/>
  <c r="B687" i="6"/>
  <c r="G686" i="6"/>
  <c r="F686" i="6"/>
  <c r="E686" i="6"/>
  <c r="D686" i="6"/>
  <c r="C686" i="6"/>
  <c r="B686" i="6"/>
  <c r="L685" i="6"/>
  <c r="J685" i="6"/>
  <c r="G685" i="6"/>
  <c r="F685" i="6"/>
  <c r="E685" i="6"/>
  <c r="L684" i="6"/>
  <c r="J684" i="6"/>
  <c r="G684" i="6"/>
  <c r="F684" i="6"/>
  <c r="L683" i="6"/>
  <c r="J683" i="6"/>
  <c r="G683" i="6"/>
  <c r="F683" i="6"/>
  <c r="E683" i="6"/>
  <c r="L682" i="6"/>
  <c r="J682" i="6"/>
  <c r="G682" i="6"/>
  <c r="F682" i="6"/>
  <c r="L681" i="6"/>
  <c r="J681" i="6"/>
  <c r="G681" i="6"/>
  <c r="F681" i="6"/>
  <c r="E681" i="6"/>
  <c r="L680" i="6"/>
  <c r="I680" i="6"/>
  <c r="H680" i="6"/>
  <c r="G680" i="6"/>
  <c r="F680" i="6"/>
  <c r="L679" i="6"/>
  <c r="J679" i="6"/>
  <c r="G679" i="6"/>
  <c r="F679" i="6"/>
  <c r="L678" i="6"/>
  <c r="J678" i="6"/>
  <c r="G678" i="6"/>
  <c r="F678" i="6"/>
  <c r="E678" i="6"/>
  <c r="L677" i="6"/>
  <c r="J677" i="6"/>
  <c r="G677" i="6"/>
  <c r="F677" i="6"/>
  <c r="L674" i="6"/>
  <c r="J674" i="6"/>
  <c r="G674" i="6"/>
  <c r="F674" i="6"/>
  <c r="L673" i="6"/>
  <c r="J673" i="6"/>
  <c r="G673" i="6"/>
  <c r="F673" i="6"/>
  <c r="L672" i="6"/>
  <c r="J672" i="6"/>
  <c r="G672" i="6"/>
  <c r="F672" i="6"/>
  <c r="L671" i="6"/>
  <c r="J671" i="6"/>
  <c r="G671" i="6"/>
  <c r="F671" i="6"/>
  <c r="C669" i="6"/>
  <c r="C668" i="6"/>
  <c r="B668" i="6"/>
  <c r="E667" i="6"/>
  <c r="G667" i="6"/>
  <c r="D667" i="6"/>
  <c r="AW666" i="6"/>
  <c r="AE666" i="6"/>
  <c r="AD666" i="6"/>
  <c r="G665" i="6"/>
  <c r="E665" i="6"/>
  <c r="G664" i="6"/>
  <c r="E664" i="6"/>
  <c r="L661" i="6"/>
  <c r="J661" i="6"/>
  <c r="G661" i="6"/>
  <c r="F661" i="6"/>
  <c r="E661" i="6"/>
  <c r="L660" i="6"/>
  <c r="J660" i="6"/>
  <c r="G660" i="6"/>
  <c r="F660" i="6"/>
  <c r="L659" i="6"/>
  <c r="J659" i="6"/>
  <c r="G659" i="6"/>
  <c r="F659" i="6"/>
  <c r="E659" i="6"/>
  <c r="L658" i="6"/>
  <c r="I658" i="6"/>
  <c r="H658" i="6"/>
  <c r="G658" i="6"/>
  <c r="F658" i="6"/>
  <c r="L655" i="6"/>
  <c r="L654" i="6" s="1"/>
  <c r="J655" i="6"/>
  <c r="G655" i="6"/>
  <c r="F655" i="6"/>
  <c r="C653" i="6"/>
  <c r="B653" i="6"/>
  <c r="E652" i="6"/>
  <c r="G652" i="6"/>
  <c r="D652" i="6"/>
  <c r="AW651" i="6"/>
  <c r="AE651" i="6"/>
  <c r="AD651" i="6"/>
  <c r="G650" i="6"/>
  <c r="E650" i="6"/>
  <c r="G649" i="6"/>
  <c r="E649" i="6"/>
  <c r="L646" i="6"/>
  <c r="J646" i="6"/>
  <c r="G646" i="6"/>
  <c r="F646" i="6"/>
  <c r="E646" i="6"/>
  <c r="L645" i="6"/>
  <c r="J645" i="6"/>
  <c r="G645" i="6"/>
  <c r="F645" i="6"/>
  <c r="L644" i="6"/>
  <c r="J644" i="6"/>
  <c r="G644" i="6"/>
  <c r="F644" i="6"/>
  <c r="E644" i="6"/>
  <c r="L643" i="6"/>
  <c r="I643" i="6"/>
  <c r="H643" i="6"/>
  <c r="G643" i="6"/>
  <c r="F643" i="6"/>
  <c r="L640" i="6"/>
  <c r="L639" i="6" s="1"/>
  <c r="J640" i="6"/>
  <c r="G640" i="6"/>
  <c r="F640" i="6"/>
  <c r="C638" i="6"/>
  <c r="B638" i="6"/>
  <c r="E637" i="6"/>
  <c r="G637" i="6"/>
  <c r="D637" i="6"/>
  <c r="AW636" i="6"/>
  <c r="AE636" i="6"/>
  <c r="AD636" i="6"/>
  <c r="G635" i="6"/>
  <c r="E635" i="6"/>
  <c r="G634" i="6"/>
  <c r="E634" i="6"/>
  <c r="L631" i="6"/>
  <c r="J631" i="6"/>
  <c r="G631" i="6"/>
  <c r="F631" i="6"/>
  <c r="E631" i="6"/>
  <c r="L630" i="6"/>
  <c r="J630" i="6"/>
  <c r="G630" i="6"/>
  <c r="F630" i="6"/>
  <c r="L629" i="6"/>
  <c r="J629" i="6"/>
  <c r="G629" i="6"/>
  <c r="F629" i="6"/>
  <c r="E629" i="6"/>
  <c r="L628" i="6"/>
  <c r="I628" i="6"/>
  <c r="H628" i="6"/>
  <c r="G628" i="6"/>
  <c r="F628" i="6"/>
  <c r="L625" i="6"/>
  <c r="L624" i="6" s="1"/>
  <c r="J625" i="6"/>
  <c r="G625" i="6"/>
  <c r="F625" i="6"/>
  <c r="C623" i="6"/>
  <c r="B623" i="6"/>
  <c r="E622" i="6"/>
  <c r="G622" i="6"/>
  <c r="D622" i="6"/>
  <c r="L616" i="6"/>
  <c r="L615" i="6"/>
  <c r="L612" i="6"/>
  <c r="L610" i="6"/>
  <c r="L609" i="6"/>
  <c r="L603" i="6"/>
  <c r="L602" i="6"/>
  <c r="L598" i="6"/>
  <c r="AW588" i="6"/>
  <c r="AE588" i="6"/>
  <c r="AD588" i="6"/>
  <c r="G587" i="6"/>
  <c r="E587" i="6"/>
  <c r="G586" i="6"/>
  <c r="E586" i="6"/>
  <c r="G583" i="6"/>
  <c r="F583" i="6"/>
  <c r="E583" i="6"/>
  <c r="D583" i="6"/>
  <c r="C583" i="6"/>
  <c r="B583" i="6"/>
  <c r="G582" i="6"/>
  <c r="F582" i="6"/>
  <c r="E582" i="6"/>
  <c r="D582" i="6"/>
  <c r="C582" i="6"/>
  <c r="B582" i="6"/>
  <c r="L581" i="6"/>
  <c r="L579" i="6" s="1"/>
  <c r="J581" i="6"/>
  <c r="G581" i="6"/>
  <c r="F581" i="6"/>
  <c r="E581" i="6"/>
  <c r="L580" i="6"/>
  <c r="I580" i="6"/>
  <c r="H580" i="6"/>
  <c r="G580" i="6"/>
  <c r="F580" i="6"/>
  <c r="L577" i="6"/>
  <c r="J577" i="6"/>
  <c r="G577" i="6"/>
  <c r="F577" i="6"/>
  <c r="L576" i="6"/>
  <c r="J576" i="6"/>
  <c r="G576" i="6"/>
  <c r="F576" i="6"/>
  <c r="L575" i="6"/>
  <c r="J575" i="6"/>
  <c r="G575" i="6"/>
  <c r="F575" i="6"/>
  <c r="C573" i="6"/>
  <c r="B573" i="6"/>
  <c r="E572" i="6"/>
  <c r="G572" i="6"/>
  <c r="D572" i="6"/>
  <c r="AW571" i="6"/>
  <c r="AE571" i="6"/>
  <c r="AD571" i="6"/>
  <c r="G570" i="6"/>
  <c r="E570" i="6"/>
  <c r="G569" i="6"/>
  <c r="E569" i="6"/>
  <c r="G566" i="6"/>
  <c r="F566" i="6"/>
  <c r="E566" i="6"/>
  <c r="D566" i="6"/>
  <c r="C566" i="6"/>
  <c r="B566" i="6"/>
  <c r="G565" i="6"/>
  <c r="F565" i="6"/>
  <c r="E565" i="6"/>
  <c r="D565" i="6"/>
  <c r="C565" i="6"/>
  <c r="B565" i="6"/>
  <c r="G564" i="6"/>
  <c r="F564" i="6"/>
  <c r="E564" i="6"/>
  <c r="D564" i="6"/>
  <c r="C564" i="6"/>
  <c r="B564" i="6"/>
  <c r="L563" i="6"/>
  <c r="J563" i="6"/>
  <c r="G563" i="6"/>
  <c r="F563" i="6"/>
  <c r="E563" i="6"/>
  <c r="L562" i="6"/>
  <c r="J562" i="6"/>
  <c r="G562" i="6"/>
  <c r="F562" i="6"/>
  <c r="L561" i="6"/>
  <c r="J561" i="6"/>
  <c r="G561" i="6"/>
  <c r="F561" i="6"/>
  <c r="E561" i="6"/>
  <c r="L560" i="6"/>
  <c r="J560" i="6"/>
  <c r="G560" i="6"/>
  <c r="F560" i="6"/>
  <c r="L559" i="6"/>
  <c r="J559" i="6"/>
  <c r="G559" i="6"/>
  <c r="F559" i="6"/>
  <c r="E559" i="6"/>
  <c r="L558" i="6"/>
  <c r="I558" i="6"/>
  <c r="H558" i="6"/>
  <c r="G558" i="6"/>
  <c r="F558" i="6"/>
  <c r="L557" i="6"/>
  <c r="J557" i="6"/>
  <c r="G557" i="6"/>
  <c r="F557" i="6"/>
  <c r="L556" i="6"/>
  <c r="J556" i="6"/>
  <c r="G556" i="6"/>
  <c r="F556" i="6"/>
  <c r="E556" i="6"/>
  <c r="L555" i="6"/>
  <c r="J555" i="6"/>
  <c r="G555" i="6"/>
  <c r="F555" i="6"/>
  <c r="L552" i="6"/>
  <c r="J552" i="6"/>
  <c r="G552" i="6"/>
  <c r="F552" i="6"/>
  <c r="L551" i="6"/>
  <c r="J551" i="6"/>
  <c r="G551" i="6"/>
  <c r="F551" i="6"/>
  <c r="L550" i="6"/>
  <c r="J550" i="6"/>
  <c r="G550" i="6"/>
  <c r="F550" i="6"/>
  <c r="L549" i="6"/>
  <c r="J549" i="6"/>
  <c r="G549" i="6"/>
  <c r="F549" i="6"/>
  <c r="C547" i="6"/>
  <c r="C546" i="6"/>
  <c r="B546" i="6"/>
  <c r="E545" i="6"/>
  <c r="G545" i="6"/>
  <c r="D545" i="6"/>
  <c r="AW544" i="6"/>
  <c r="AE544" i="6"/>
  <c r="AD544" i="6"/>
  <c r="G543" i="6"/>
  <c r="E543" i="6"/>
  <c r="G542" i="6"/>
  <c r="E542" i="6"/>
  <c r="L539" i="6"/>
  <c r="J539" i="6"/>
  <c r="G539" i="6"/>
  <c r="F539" i="6"/>
  <c r="E539" i="6"/>
  <c r="L538" i="6"/>
  <c r="J538" i="6"/>
  <c r="G538" i="6"/>
  <c r="F538" i="6"/>
  <c r="L537" i="6"/>
  <c r="J537" i="6"/>
  <c r="G537" i="6"/>
  <c r="F537" i="6"/>
  <c r="E537" i="6"/>
  <c r="L536" i="6"/>
  <c r="I536" i="6"/>
  <c r="H536" i="6"/>
  <c r="G536" i="6"/>
  <c r="F536" i="6"/>
  <c r="L533" i="6"/>
  <c r="L532" i="6" s="1"/>
  <c r="AR544" i="6" s="1"/>
  <c r="J533" i="6"/>
  <c r="G533" i="6"/>
  <c r="F533" i="6"/>
  <c r="C531" i="6"/>
  <c r="B531" i="6"/>
  <c r="E530" i="6"/>
  <c r="G530" i="6"/>
  <c r="D530" i="6"/>
  <c r="AW529" i="6"/>
  <c r="AE529" i="6"/>
  <c r="AD529" i="6"/>
  <c r="G528" i="6"/>
  <c r="E528" i="6"/>
  <c r="G527" i="6"/>
  <c r="E527" i="6"/>
  <c r="L524" i="6"/>
  <c r="J524" i="6"/>
  <c r="G524" i="6"/>
  <c r="F524" i="6"/>
  <c r="E524" i="6"/>
  <c r="L523" i="6"/>
  <c r="J523" i="6"/>
  <c r="G523" i="6"/>
  <c r="F523" i="6"/>
  <c r="L522" i="6"/>
  <c r="J522" i="6"/>
  <c r="G522" i="6"/>
  <c r="F522" i="6"/>
  <c r="E522" i="6"/>
  <c r="L521" i="6"/>
  <c r="I521" i="6"/>
  <c r="H521" i="6"/>
  <c r="G521" i="6"/>
  <c r="F521" i="6"/>
  <c r="L518" i="6"/>
  <c r="L517" i="6" s="1"/>
  <c r="J518" i="6"/>
  <c r="G518" i="6"/>
  <c r="F518" i="6"/>
  <c r="C516" i="6"/>
  <c r="B516" i="6"/>
  <c r="E515" i="6"/>
  <c r="G515" i="6"/>
  <c r="D515" i="6"/>
  <c r="AW514" i="6"/>
  <c r="AE514" i="6"/>
  <c r="AD514" i="6"/>
  <c r="G513" i="6"/>
  <c r="E513" i="6"/>
  <c r="G512" i="6"/>
  <c r="E512" i="6"/>
  <c r="L509" i="6"/>
  <c r="J509" i="6"/>
  <c r="G509" i="6"/>
  <c r="F509" i="6"/>
  <c r="E509" i="6"/>
  <c r="L508" i="6"/>
  <c r="J508" i="6"/>
  <c r="G508" i="6"/>
  <c r="F508" i="6"/>
  <c r="L507" i="6"/>
  <c r="J507" i="6"/>
  <c r="G507" i="6"/>
  <c r="F507" i="6"/>
  <c r="E507" i="6"/>
  <c r="L506" i="6"/>
  <c r="I506" i="6"/>
  <c r="H506" i="6"/>
  <c r="G506" i="6"/>
  <c r="F506" i="6"/>
  <c r="L503" i="6"/>
  <c r="L502" i="6" s="1"/>
  <c r="J503" i="6"/>
  <c r="G503" i="6"/>
  <c r="F503" i="6"/>
  <c r="C501" i="6"/>
  <c r="B501" i="6"/>
  <c r="E500" i="6"/>
  <c r="G500" i="6"/>
  <c r="D500" i="6"/>
  <c r="L494" i="6"/>
  <c r="L493" i="6"/>
  <c r="L490" i="6"/>
  <c r="L488" i="6"/>
  <c r="L487" i="6"/>
  <c r="L481" i="6"/>
  <c r="L480" i="6"/>
  <c r="L476" i="6"/>
  <c r="AW466" i="6"/>
  <c r="AE466" i="6"/>
  <c r="AD466" i="6"/>
  <c r="G465" i="6"/>
  <c r="E465" i="6"/>
  <c r="G464" i="6"/>
  <c r="E464" i="6"/>
  <c r="L461" i="6"/>
  <c r="L458" i="6" s="1"/>
  <c r="L457" i="6" s="1"/>
  <c r="AO466" i="6" s="1"/>
  <c r="J461" i="6"/>
  <c r="G461" i="6"/>
  <c r="F461" i="6"/>
  <c r="E461" i="6"/>
  <c r="L460" i="6"/>
  <c r="J460" i="6"/>
  <c r="G460" i="6"/>
  <c r="F460" i="6"/>
  <c r="L459" i="6"/>
  <c r="J459" i="6"/>
  <c r="G459" i="6"/>
  <c r="F459" i="6"/>
  <c r="L456" i="6"/>
  <c r="L455" i="6" s="1"/>
  <c r="J456" i="6"/>
  <c r="G456" i="6"/>
  <c r="F456" i="6"/>
  <c r="C454" i="6"/>
  <c r="B454" i="6"/>
  <c r="E453" i="6"/>
  <c r="G453" i="6"/>
  <c r="D453" i="6"/>
  <c r="AW452" i="6"/>
  <c r="AE452" i="6"/>
  <c r="AD452" i="6"/>
  <c r="G451" i="6"/>
  <c r="E451" i="6"/>
  <c r="G450" i="6"/>
  <c r="E450" i="6"/>
  <c r="L447" i="6"/>
  <c r="L444" i="6" s="1"/>
  <c r="AT452" i="6" s="1"/>
  <c r="J447" i="6"/>
  <c r="G447" i="6"/>
  <c r="F447" i="6"/>
  <c r="E447" i="6"/>
  <c r="L446" i="6"/>
  <c r="J446" i="6"/>
  <c r="G446" i="6"/>
  <c r="F446" i="6"/>
  <c r="L445" i="6"/>
  <c r="J445" i="6"/>
  <c r="G445" i="6"/>
  <c r="F445" i="6"/>
  <c r="L442" i="6"/>
  <c r="L441" i="6" s="1"/>
  <c r="J442" i="6"/>
  <c r="G442" i="6"/>
  <c r="F442" i="6"/>
  <c r="C440" i="6"/>
  <c r="B440" i="6"/>
  <c r="E439" i="6"/>
  <c r="G439" i="6"/>
  <c r="D439" i="6"/>
  <c r="AW438" i="6"/>
  <c r="AE438" i="6"/>
  <c r="AD438" i="6"/>
  <c r="G437" i="6"/>
  <c r="E437" i="6"/>
  <c r="G436" i="6"/>
  <c r="E436" i="6"/>
  <c r="L433" i="6"/>
  <c r="J433" i="6"/>
  <c r="G433" i="6"/>
  <c r="F433" i="6"/>
  <c r="E433" i="6"/>
  <c r="L432" i="6"/>
  <c r="J432" i="6"/>
  <c r="G432" i="6"/>
  <c r="F432" i="6"/>
  <c r="L431" i="6"/>
  <c r="J431" i="6"/>
  <c r="G431" i="6"/>
  <c r="F431" i="6"/>
  <c r="L430" i="6"/>
  <c r="J430" i="6"/>
  <c r="G430" i="6"/>
  <c r="F430" i="6"/>
  <c r="E430" i="6"/>
  <c r="L429" i="6"/>
  <c r="J429" i="6"/>
  <c r="G429" i="6"/>
  <c r="F429" i="6"/>
  <c r="L426" i="6"/>
  <c r="L425" i="6" s="1"/>
  <c r="AR438" i="6" s="1"/>
  <c r="J426" i="6"/>
  <c r="G426" i="6"/>
  <c r="F426" i="6"/>
  <c r="C424" i="6"/>
  <c r="B424" i="6"/>
  <c r="E423" i="6"/>
  <c r="G423" i="6"/>
  <c r="D423" i="6"/>
  <c r="AE422" i="6"/>
  <c r="AD422" i="6"/>
  <c r="G421" i="6"/>
  <c r="E421" i="6"/>
  <c r="G420" i="6"/>
  <c r="E420" i="6"/>
  <c r="G417" i="6"/>
  <c r="F417" i="6"/>
  <c r="E417" i="6"/>
  <c r="D417" i="6"/>
  <c r="C417" i="6"/>
  <c r="B417" i="6"/>
  <c r="G416" i="6"/>
  <c r="F416" i="6"/>
  <c r="E416" i="6"/>
  <c r="D416" i="6"/>
  <c r="C416" i="6"/>
  <c r="B416" i="6"/>
  <c r="G415" i="6"/>
  <c r="F415" i="6"/>
  <c r="E415" i="6"/>
  <c r="D415" i="6"/>
  <c r="C415" i="6"/>
  <c r="B415" i="6"/>
  <c r="G414" i="6"/>
  <c r="F414" i="6"/>
  <c r="E414" i="6"/>
  <c r="D414" i="6"/>
  <c r="C414" i="6"/>
  <c r="B414" i="6"/>
  <c r="L413" i="6"/>
  <c r="I413" i="6"/>
  <c r="H413" i="6"/>
  <c r="G413" i="6"/>
  <c r="F413" i="6"/>
  <c r="L412" i="6"/>
  <c r="L411" i="6" s="1"/>
  <c r="AW422" i="6" s="1"/>
  <c r="I412" i="6"/>
  <c r="H412" i="6"/>
  <c r="G412" i="6"/>
  <c r="F412" i="6"/>
  <c r="L410" i="6"/>
  <c r="J410" i="6"/>
  <c r="G410" i="6"/>
  <c r="F410" i="6"/>
  <c r="E410" i="6"/>
  <c r="L409" i="6"/>
  <c r="J409" i="6"/>
  <c r="G409" i="6"/>
  <c r="F409" i="6"/>
  <c r="L408" i="6"/>
  <c r="L406" i="6" s="1"/>
  <c r="L405" i="6" s="1"/>
  <c r="AO422" i="6" s="1"/>
  <c r="J408" i="6"/>
  <c r="G408" i="6"/>
  <c r="F408" i="6"/>
  <c r="E408" i="6"/>
  <c r="L407" i="6"/>
  <c r="I407" i="6"/>
  <c r="H407" i="6"/>
  <c r="G407" i="6"/>
  <c r="F407" i="6"/>
  <c r="L404" i="6"/>
  <c r="L403" i="6" s="1"/>
  <c r="J404" i="6"/>
  <c r="G404" i="6"/>
  <c r="F404" i="6"/>
  <c r="C402" i="6"/>
  <c r="B402" i="6"/>
  <c r="E401" i="6"/>
  <c r="G401" i="6"/>
  <c r="D401" i="6"/>
  <c r="AE400" i="6"/>
  <c r="AD400" i="6"/>
  <c r="G399" i="6"/>
  <c r="E399" i="6"/>
  <c r="G398" i="6"/>
  <c r="E398" i="6"/>
  <c r="L395" i="6"/>
  <c r="I395" i="6"/>
  <c r="H395" i="6"/>
  <c r="G395" i="6"/>
  <c r="F395" i="6"/>
  <c r="L394" i="6"/>
  <c r="I394" i="6"/>
  <c r="H394" i="6"/>
  <c r="G394" i="6"/>
  <c r="F394" i="6"/>
  <c r="L393" i="6"/>
  <c r="I393" i="6"/>
  <c r="H393" i="6"/>
  <c r="G393" i="6"/>
  <c r="F393" i="6"/>
  <c r="L391" i="6"/>
  <c r="J391" i="6"/>
  <c r="G391" i="6"/>
  <c r="F391" i="6"/>
  <c r="E391" i="6"/>
  <c r="L390" i="6"/>
  <c r="J390" i="6"/>
  <c r="G390" i="6"/>
  <c r="F390" i="6"/>
  <c r="L389" i="6"/>
  <c r="J389" i="6"/>
  <c r="G389" i="6"/>
  <c r="F389" i="6"/>
  <c r="E389" i="6"/>
  <c r="L388" i="6"/>
  <c r="J388" i="6"/>
  <c r="G388" i="6"/>
  <c r="F388" i="6"/>
  <c r="L385" i="6"/>
  <c r="L384" i="6" s="1"/>
  <c r="J385" i="6"/>
  <c r="G385" i="6"/>
  <c r="F385" i="6"/>
  <c r="C383" i="6"/>
  <c r="C382" i="6"/>
  <c r="B382" i="6"/>
  <c r="E381" i="6"/>
  <c r="G381" i="6"/>
  <c r="D381" i="6"/>
  <c r="AW380" i="6"/>
  <c r="AE380" i="6"/>
  <c r="AD380" i="6"/>
  <c r="G379" i="6"/>
  <c r="E379" i="6"/>
  <c r="G378" i="6"/>
  <c r="E378" i="6"/>
  <c r="L375" i="6"/>
  <c r="L373" i="6" s="1"/>
  <c r="J375" i="6"/>
  <c r="G375" i="6"/>
  <c r="F375" i="6"/>
  <c r="E375" i="6"/>
  <c r="L374" i="6"/>
  <c r="I374" i="6"/>
  <c r="H374" i="6"/>
  <c r="J374" i="6" s="1"/>
  <c r="G374" i="6"/>
  <c r="F374" i="6"/>
  <c r="L371" i="6"/>
  <c r="L370" i="6" s="1"/>
  <c r="J371" i="6"/>
  <c r="G371" i="6"/>
  <c r="F371" i="6"/>
  <c r="C369" i="6"/>
  <c r="B369" i="6"/>
  <c r="E368" i="6"/>
  <c r="G368" i="6"/>
  <c r="D368" i="6"/>
  <c r="AW367" i="6"/>
  <c r="AE367" i="6"/>
  <c r="AD367" i="6"/>
  <c r="G366" i="6"/>
  <c r="E366" i="6"/>
  <c r="G365" i="6"/>
  <c r="E365" i="6"/>
  <c r="L362" i="6"/>
  <c r="L360" i="6" s="1"/>
  <c r="AT367" i="6" s="1"/>
  <c r="J362" i="6"/>
  <c r="G362" i="6"/>
  <c r="F362" i="6"/>
  <c r="E362" i="6"/>
  <c r="L361" i="6"/>
  <c r="L359" i="6" s="1"/>
  <c r="AO367" i="6" s="1"/>
  <c r="I361" i="6"/>
  <c r="H361" i="6"/>
  <c r="G361" i="6"/>
  <c r="F361" i="6"/>
  <c r="L358" i="6"/>
  <c r="L357" i="6" s="1"/>
  <c r="J358" i="6"/>
  <c r="G358" i="6"/>
  <c r="F358" i="6"/>
  <c r="C356" i="6"/>
  <c r="B356" i="6"/>
  <c r="E355" i="6"/>
  <c r="G355" i="6"/>
  <c r="D355" i="6"/>
  <c r="AE354" i="6"/>
  <c r="AD354" i="6"/>
  <c r="G353" i="6"/>
  <c r="E353" i="6"/>
  <c r="G352" i="6"/>
  <c r="E352" i="6"/>
  <c r="G349" i="6"/>
  <c r="F349" i="6"/>
  <c r="E349" i="6"/>
  <c r="D349" i="6"/>
  <c r="C349" i="6"/>
  <c r="B349" i="6"/>
  <c r="G348" i="6"/>
  <c r="F348" i="6"/>
  <c r="E348" i="6"/>
  <c r="D348" i="6"/>
  <c r="C348" i="6"/>
  <c r="B348" i="6"/>
  <c r="G347" i="6"/>
  <c r="F347" i="6"/>
  <c r="E347" i="6"/>
  <c r="D347" i="6"/>
  <c r="C347" i="6"/>
  <c r="B347" i="6"/>
  <c r="G346" i="6"/>
  <c r="F346" i="6"/>
  <c r="E346" i="6"/>
  <c r="D346" i="6"/>
  <c r="C346" i="6"/>
  <c r="B346" i="6"/>
  <c r="G345" i="6"/>
  <c r="F345" i="6"/>
  <c r="E345" i="6"/>
  <c r="D345" i="6"/>
  <c r="C345" i="6"/>
  <c r="B345" i="6"/>
  <c r="G344" i="6"/>
  <c r="F344" i="6"/>
  <c r="E344" i="6"/>
  <c r="D344" i="6"/>
  <c r="C344" i="6"/>
  <c r="B344" i="6"/>
  <c r="G343" i="6"/>
  <c r="F343" i="6"/>
  <c r="E343" i="6"/>
  <c r="D343" i="6"/>
  <c r="C343" i="6"/>
  <c r="B343" i="6"/>
  <c r="G342" i="6"/>
  <c r="F342" i="6"/>
  <c r="E342" i="6"/>
  <c r="D342" i="6"/>
  <c r="C342" i="6"/>
  <c r="B342" i="6"/>
  <c r="G341" i="6"/>
  <c r="F341" i="6"/>
  <c r="E341" i="6"/>
  <c r="D341" i="6"/>
  <c r="C341" i="6"/>
  <c r="B341" i="6"/>
  <c r="L340" i="6"/>
  <c r="I340" i="6"/>
  <c r="H340" i="6"/>
  <c r="G340" i="6"/>
  <c r="F340" i="6"/>
  <c r="L339" i="6"/>
  <c r="I339" i="6"/>
  <c r="H339" i="6"/>
  <c r="G339" i="6"/>
  <c r="F339" i="6"/>
  <c r="L338" i="6"/>
  <c r="I338" i="6"/>
  <c r="H338" i="6"/>
  <c r="G338" i="6"/>
  <c r="F338" i="6"/>
  <c r="L337" i="6"/>
  <c r="I337" i="6"/>
  <c r="H337" i="6"/>
  <c r="G337" i="6"/>
  <c r="F337" i="6"/>
  <c r="L336" i="6"/>
  <c r="I336" i="6"/>
  <c r="H336" i="6"/>
  <c r="J336" i="6" s="1"/>
  <c r="G336" i="6"/>
  <c r="F336" i="6"/>
  <c r="L335" i="6"/>
  <c r="I335" i="6"/>
  <c r="H335" i="6"/>
  <c r="G335" i="6"/>
  <c r="F335" i="6"/>
  <c r="L333" i="6"/>
  <c r="J333" i="6"/>
  <c r="G333" i="6"/>
  <c r="F333" i="6"/>
  <c r="E333" i="6"/>
  <c r="L332" i="6"/>
  <c r="J332" i="6"/>
  <c r="G332" i="6"/>
  <c r="F332" i="6"/>
  <c r="L331" i="6"/>
  <c r="J331" i="6"/>
  <c r="G331" i="6"/>
  <c r="F331" i="6"/>
  <c r="E331" i="6"/>
  <c r="L330" i="6"/>
  <c r="J330" i="6"/>
  <c r="G330" i="6"/>
  <c r="F330" i="6"/>
  <c r="L327" i="6"/>
  <c r="L326" i="6" s="1"/>
  <c r="J327" i="6"/>
  <c r="G327" i="6"/>
  <c r="F327" i="6"/>
  <c r="C325" i="6"/>
  <c r="B325" i="6"/>
  <c r="C324" i="6"/>
  <c r="E323" i="6"/>
  <c r="G323" i="6"/>
  <c r="D323" i="6"/>
  <c r="AW322" i="6"/>
  <c r="AE322" i="6"/>
  <c r="AD322" i="6"/>
  <c r="G321" i="6"/>
  <c r="E321" i="6"/>
  <c r="G320" i="6"/>
  <c r="E320" i="6"/>
  <c r="L317" i="6"/>
  <c r="L315" i="6" s="1"/>
  <c r="J317" i="6"/>
  <c r="G317" i="6"/>
  <c r="F317" i="6"/>
  <c r="E317" i="6"/>
  <c r="L316" i="6"/>
  <c r="J316" i="6"/>
  <c r="G316" i="6"/>
  <c r="F316" i="6"/>
  <c r="L313" i="6"/>
  <c r="L312" i="6" s="1"/>
  <c r="J313" i="6"/>
  <c r="G313" i="6"/>
  <c r="F313" i="6"/>
  <c r="C311" i="6"/>
  <c r="B311" i="6"/>
  <c r="E310" i="6"/>
  <c r="G310" i="6"/>
  <c r="D310" i="6"/>
  <c r="AW309" i="6"/>
  <c r="AE309" i="6"/>
  <c r="AD309" i="6"/>
  <c r="G308" i="6"/>
  <c r="E308" i="6"/>
  <c r="G307" i="6"/>
  <c r="E307" i="6"/>
  <c r="L304" i="6"/>
  <c r="L302" i="6" s="1"/>
  <c r="J304" i="6"/>
  <c r="G304" i="6"/>
  <c r="F304" i="6"/>
  <c r="E304" i="6"/>
  <c r="L303" i="6"/>
  <c r="J303" i="6"/>
  <c r="G303" i="6"/>
  <c r="F303" i="6"/>
  <c r="L300" i="6"/>
  <c r="L299" i="6" s="1"/>
  <c r="J300" i="6"/>
  <c r="G300" i="6"/>
  <c r="F300" i="6"/>
  <c r="C298" i="6"/>
  <c r="B298" i="6"/>
  <c r="E297" i="6"/>
  <c r="G297" i="6"/>
  <c r="D297" i="6"/>
  <c r="AE296" i="6"/>
  <c r="AD296" i="6"/>
  <c r="G295" i="6"/>
  <c r="E295" i="6"/>
  <c r="G294" i="6"/>
  <c r="E294" i="6"/>
  <c r="G291" i="6"/>
  <c r="F291" i="6"/>
  <c r="E291" i="6"/>
  <c r="D291" i="6"/>
  <c r="C291" i="6"/>
  <c r="B291" i="6"/>
  <c r="G290" i="6"/>
  <c r="F290" i="6"/>
  <c r="E290" i="6"/>
  <c r="D290" i="6"/>
  <c r="C290" i="6"/>
  <c r="B290" i="6"/>
  <c r="G289" i="6"/>
  <c r="F289" i="6"/>
  <c r="E289" i="6"/>
  <c r="D289" i="6"/>
  <c r="C289" i="6"/>
  <c r="B289" i="6"/>
  <c r="G288" i="6"/>
  <c r="F288" i="6"/>
  <c r="E288" i="6"/>
  <c r="D288" i="6"/>
  <c r="C288" i="6"/>
  <c r="B288" i="6"/>
  <c r="G287" i="6"/>
  <c r="F287" i="6"/>
  <c r="E287" i="6"/>
  <c r="D287" i="6"/>
  <c r="C287" i="6"/>
  <c r="B287" i="6"/>
  <c r="G286" i="6"/>
  <c r="F286" i="6"/>
  <c r="E286" i="6"/>
  <c r="D286" i="6"/>
  <c r="C286" i="6"/>
  <c r="B286" i="6"/>
  <c r="G285" i="6"/>
  <c r="F285" i="6"/>
  <c r="E285" i="6"/>
  <c r="D285" i="6"/>
  <c r="C285" i="6"/>
  <c r="B285" i="6"/>
  <c r="L284" i="6"/>
  <c r="I284" i="6"/>
  <c r="H284" i="6"/>
  <c r="J284" i="6" s="1"/>
  <c r="G284" i="6"/>
  <c r="F284" i="6"/>
  <c r="L283" i="6"/>
  <c r="I283" i="6"/>
  <c r="H283" i="6"/>
  <c r="G283" i="6"/>
  <c r="F283" i="6"/>
  <c r="L282" i="6"/>
  <c r="I282" i="6"/>
  <c r="H282" i="6"/>
  <c r="G282" i="6"/>
  <c r="F282" i="6"/>
  <c r="L281" i="6"/>
  <c r="I281" i="6"/>
  <c r="J281" i="6" s="1"/>
  <c r="H281" i="6"/>
  <c r="G281" i="6"/>
  <c r="F281" i="6"/>
  <c r="L280" i="6"/>
  <c r="I280" i="6"/>
  <c r="H280" i="6"/>
  <c r="J280" i="6" s="1"/>
  <c r="G280" i="6"/>
  <c r="F280" i="6"/>
  <c r="L279" i="6"/>
  <c r="I279" i="6"/>
  <c r="J279" i="6" s="1"/>
  <c r="H279" i="6"/>
  <c r="G279" i="6"/>
  <c r="F279" i="6"/>
  <c r="L277" i="6"/>
  <c r="J277" i="6"/>
  <c r="G277" i="6"/>
  <c r="F277" i="6"/>
  <c r="E277" i="6"/>
  <c r="L276" i="6"/>
  <c r="J276" i="6"/>
  <c r="G276" i="6"/>
  <c r="F276" i="6"/>
  <c r="L275" i="6"/>
  <c r="J275" i="6"/>
  <c r="G275" i="6"/>
  <c r="F275" i="6"/>
  <c r="E275" i="6"/>
  <c r="L274" i="6"/>
  <c r="J274" i="6"/>
  <c r="G274" i="6"/>
  <c r="F274" i="6"/>
  <c r="L271" i="6"/>
  <c r="L270" i="6" s="1"/>
  <c r="J271" i="6"/>
  <c r="G271" i="6"/>
  <c r="F271" i="6"/>
  <c r="C269" i="6"/>
  <c r="B269" i="6"/>
  <c r="C268" i="6"/>
  <c r="E267" i="6"/>
  <c r="G267" i="6"/>
  <c r="D267" i="6"/>
  <c r="L261" i="6"/>
  <c r="L260" i="6"/>
  <c r="L257" i="6"/>
  <c r="L255" i="6"/>
  <c r="L254" i="6"/>
  <c r="L248" i="6"/>
  <c r="L247" i="6"/>
  <c r="L243" i="6"/>
  <c r="AE233" i="6"/>
  <c r="AD233" i="6"/>
  <c r="G232" i="6"/>
  <c r="E232" i="6"/>
  <c r="G231" i="6"/>
  <c r="E231" i="6"/>
  <c r="BA229" i="6"/>
  <c r="AZ229" i="6"/>
  <c r="AE229" i="6"/>
  <c r="AD229" i="6"/>
  <c r="E229" i="6"/>
  <c r="G229" i="6"/>
  <c r="D229" i="6"/>
  <c r="C229" i="6"/>
  <c r="B229" i="6"/>
  <c r="L227" i="6"/>
  <c r="I227" i="6"/>
  <c r="H227" i="6"/>
  <c r="G227" i="6"/>
  <c r="F227" i="6"/>
  <c r="L226" i="6"/>
  <c r="I226" i="6"/>
  <c r="H226" i="6"/>
  <c r="G226" i="6"/>
  <c r="F226" i="6"/>
  <c r="L225" i="6"/>
  <c r="I225" i="6"/>
  <c r="H225" i="6"/>
  <c r="G225" i="6"/>
  <c r="F225" i="6"/>
  <c r="L224" i="6"/>
  <c r="I224" i="6"/>
  <c r="H224" i="6"/>
  <c r="G224" i="6"/>
  <c r="F224" i="6"/>
  <c r="L222" i="6"/>
  <c r="J222" i="6"/>
  <c r="G222" i="6"/>
  <c r="F222" i="6"/>
  <c r="E222" i="6"/>
  <c r="L221" i="6"/>
  <c r="J221" i="6"/>
  <c r="G221" i="6"/>
  <c r="F221" i="6"/>
  <c r="L220" i="6"/>
  <c r="I220" i="6"/>
  <c r="H220" i="6"/>
  <c r="G220" i="6"/>
  <c r="F220" i="6"/>
  <c r="L219" i="6"/>
  <c r="I219" i="6"/>
  <c r="H219" i="6"/>
  <c r="G219" i="6"/>
  <c r="F219" i="6"/>
  <c r="L218" i="6"/>
  <c r="J218" i="6"/>
  <c r="G218" i="6"/>
  <c r="F218" i="6"/>
  <c r="E218" i="6"/>
  <c r="L217" i="6"/>
  <c r="J217" i="6"/>
  <c r="G217" i="6"/>
  <c r="F217" i="6"/>
  <c r="L214" i="6"/>
  <c r="L213" i="6" s="1"/>
  <c r="AR233" i="6" s="1"/>
  <c r="J214" i="6"/>
  <c r="G214" i="6"/>
  <c r="F214" i="6"/>
  <c r="C212" i="6"/>
  <c r="C211" i="6"/>
  <c r="B211" i="6"/>
  <c r="E210" i="6"/>
  <c r="G210" i="6"/>
  <c r="D210" i="6"/>
  <c r="AE209" i="6"/>
  <c r="AD209" i="6"/>
  <c r="G208" i="6"/>
  <c r="E208" i="6"/>
  <c r="G207" i="6"/>
  <c r="E207" i="6"/>
  <c r="BA205" i="6"/>
  <c r="AZ205" i="6"/>
  <c r="AE205" i="6"/>
  <c r="AD205" i="6"/>
  <c r="E205" i="6"/>
  <c r="G205" i="6"/>
  <c r="D205" i="6"/>
  <c r="C205" i="6"/>
  <c r="B205" i="6"/>
  <c r="L203" i="6"/>
  <c r="I203" i="6"/>
  <c r="H203" i="6"/>
  <c r="J203" i="6" s="1"/>
  <c r="G203" i="6"/>
  <c r="F203" i="6"/>
  <c r="L202" i="6"/>
  <c r="I202" i="6"/>
  <c r="H202" i="6"/>
  <c r="G202" i="6"/>
  <c r="F202" i="6"/>
  <c r="L201" i="6"/>
  <c r="I201" i="6"/>
  <c r="H201" i="6"/>
  <c r="J201" i="6" s="1"/>
  <c r="G201" i="6"/>
  <c r="F201" i="6"/>
  <c r="L200" i="6"/>
  <c r="I200" i="6"/>
  <c r="H200" i="6"/>
  <c r="J200" i="6" s="1"/>
  <c r="G200" i="6"/>
  <c r="F200" i="6"/>
  <c r="L198" i="6"/>
  <c r="J198" i="6"/>
  <c r="G198" i="6"/>
  <c r="F198" i="6"/>
  <c r="E198" i="6"/>
  <c r="L197" i="6"/>
  <c r="J197" i="6"/>
  <c r="G197" i="6"/>
  <c r="F197" i="6"/>
  <c r="L196" i="6"/>
  <c r="I196" i="6"/>
  <c r="H196" i="6"/>
  <c r="G196" i="6"/>
  <c r="F196" i="6"/>
  <c r="L195" i="6"/>
  <c r="I195" i="6"/>
  <c r="H195" i="6"/>
  <c r="G195" i="6"/>
  <c r="F195" i="6"/>
  <c r="L194" i="6"/>
  <c r="J194" i="6"/>
  <c r="G194" i="6"/>
  <c r="F194" i="6"/>
  <c r="E194" i="6"/>
  <c r="L193" i="6"/>
  <c r="J193" i="6"/>
  <c r="G193" i="6"/>
  <c r="F193" i="6"/>
  <c r="L190" i="6"/>
  <c r="L189" i="6" s="1"/>
  <c r="J190" i="6"/>
  <c r="G190" i="6"/>
  <c r="F190" i="6"/>
  <c r="C188" i="6"/>
  <c r="C187" i="6"/>
  <c r="B187" i="6"/>
  <c r="E186" i="6"/>
  <c r="G186" i="6"/>
  <c r="D186" i="6"/>
  <c r="L180" i="6"/>
  <c r="L179" i="6"/>
  <c r="L176" i="6"/>
  <c r="L174" i="6"/>
  <c r="L173" i="6"/>
  <c r="L167" i="6"/>
  <c r="L166" i="6"/>
  <c r="L162" i="6"/>
  <c r="AW152" i="6"/>
  <c r="AE152" i="6"/>
  <c r="AD152" i="6"/>
  <c r="G151" i="6"/>
  <c r="E151" i="6"/>
  <c r="G150" i="6"/>
  <c r="E150" i="6"/>
  <c r="L147" i="6"/>
  <c r="L145" i="6" s="1"/>
  <c r="AT152" i="6" s="1"/>
  <c r="J147" i="6"/>
  <c r="G147" i="6"/>
  <c r="F147" i="6"/>
  <c r="E147" i="6"/>
  <c r="L146" i="6"/>
  <c r="J146" i="6"/>
  <c r="G146" i="6"/>
  <c r="F146" i="6"/>
  <c r="L143" i="6"/>
  <c r="L142" i="6" s="1"/>
  <c r="J143" i="6"/>
  <c r="G143" i="6"/>
  <c r="F143" i="6"/>
  <c r="C141" i="6"/>
  <c r="B141" i="6"/>
  <c r="E140" i="6"/>
  <c r="G140" i="6"/>
  <c r="D140" i="6"/>
  <c r="AW139" i="6"/>
  <c r="AE139" i="6"/>
  <c r="AD139" i="6"/>
  <c r="G138" i="6"/>
  <c r="E138" i="6"/>
  <c r="G137" i="6"/>
  <c r="E137" i="6"/>
  <c r="G134" i="6"/>
  <c r="F134" i="6"/>
  <c r="E134" i="6"/>
  <c r="D134" i="6"/>
  <c r="C134" i="6"/>
  <c r="B134" i="6"/>
  <c r="G133" i="6"/>
  <c r="F133" i="6"/>
  <c r="E133" i="6"/>
  <c r="D133" i="6"/>
  <c r="C133" i="6"/>
  <c r="B133" i="6"/>
  <c r="G132" i="6"/>
  <c r="F132" i="6"/>
  <c r="E132" i="6"/>
  <c r="D132" i="6"/>
  <c r="C132" i="6"/>
  <c r="B132" i="6"/>
  <c r="G131" i="6"/>
  <c r="F131" i="6"/>
  <c r="E131" i="6"/>
  <c r="D131" i="6"/>
  <c r="C131" i="6"/>
  <c r="B131" i="6"/>
  <c r="G130" i="6"/>
  <c r="F130" i="6"/>
  <c r="E130" i="6"/>
  <c r="D130" i="6"/>
  <c r="C130" i="6"/>
  <c r="B130" i="6"/>
  <c r="L129" i="6"/>
  <c r="J129" i="6"/>
  <c r="G129" i="6"/>
  <c r="F129" i="6"/>
  <c r="E129" i="6"/>
  <c r="L128" i="6"/>
  <c r="J128" i="6"/>
  <c r="G128" i="6"/>
  <c r="F128" i="6"/>
  <c r="L127" i="6"/>
  <c r="J127" i="6"/>
  <c r="G127" i="6"/>
  <c r="F127" i="6"/>
  <c r="E127" i="6"/>
  <c r="L126" i="6"/>
  <c r="I126" i="6"/>
  <c r="H126" i="6"/>
  <c r="G126" i="6"/>
  <c r="F126" i="6"/>
  <c r="L123" i="6"/>
  <c r="L122" i="6" s="1"/>
  <c r="AR139" i="6" s="1"/>
  <c r="J123" i="6"/>
  <c r="G123" i="6"/>
  <c r="F123" i="6"/>
  <c r="C121" i="6"/>
  <c r="B121" i="6"/>
  <c r="E120" i="6"/>
  <c r="G120" i="6"/>
  <c r="D120" i="6"/>
  <c r="L114" i="6"/>
  <c r="L113" i="6"/>
  <c r="L110" i="6"/>
  <c r="L108" i="6"/>
  <c r="L107" i="6"/>
  <c r="L101" i="6"/>
  <c r="L100" i="6"/>
  <c r="L96" i="6"/>
  <c r="AW86" i="6"/>
  <c r="AE86" i="6"/>
  <c r="AD86" i="6"/>
  <c r="G85" i="6"/>
  <c r="E85" i="6"/>
  <c r="G84" i="6"/>
  <c r="E84" i="6"/>
  <c r="G81" i="6"/>
  <c r="F81" i="6"/>
  <c r="E81" i="6"/>
  <c r="D81" i="6"/>
  <c r="C81" i="6"/>
  <c r="B81" i="6"/>
  <c r="G80" i="6"/>
  <c r="F80" i="6"/>
  <c r="E80" i="6"/>
  <c r="D80" i="6"/>
  <c r="C80" i="6"/>
  <c r="B80" i="6"/>
  <c r="L79" i="6"/>
  <c r="L77" i="6" s="1"/>
  <c r="J79" i="6"/>
  <c r="G79" i="6"/>
  <c r="F79" i="6"/>
  <c r="E79" i="6"/>
  <c r="L78" i="6"/>
  <c r="I78" i="6"/>
  <c r="H78" i="6"/>
  <c r="G78" i="6"/>
  <c r="F78" i="6"/>
  <c r="L75" i="6"/>
  <c r="J75" i="6"/>
  <c r="G75" i="6"/>
  <c r="F75" i="6"/>
  <c r="L74" i="6"/>
  <c r="J74" i="6"/>
  <c r="G74" i="6"/>
  <c r="F74" i="6"/>
  <c r="L73" i="6"/>
  <c r="J73" i="6"/>
  <c r="G73" i="6"/>
  <c r="F73" i="6"/>
  <c r="C71" i="6"/>
  <c r="B71" i="6"/>
  <c r="E70" i="6"/>
  <c r="G70" i="6"/>
  <c r="D70" i="6"/>
  <c r="AW69" i="6"/>
  <c r="AE69" i="6"/>
  <c r="AD69" i="6"/>
  <c r="G68" i="6"/>
  <c r="E68" i="6"/>
  <c r="G67" i="6"/>
  <c r="E67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L61" i="6"/>
  <c r="J61" i="6"/>
  <c r="G61" i="6"/>
  <c r="F61" i="6"/>
  <c r="E61" i="6"/>
  <c r="L60" i="6"/>
  <c r="J60" i="6"/>
  <c r="G60" i="6"/>
  <c r="F60" i="6"/>
  <c r="L59" i="6"/>
  <c r="J59" i="6"/>
  <c r="G59" i="6"/>
  <c r="F59" i="6"/>
  <c r="E59" i="6"/>
  <c r="L58" i="6"/>
  <c r="J58" i="6"/>
  <c r="G58" i="6"/>
  <c r="F58" i="6"/>
  <c r="L57" i="6"/>
  <c r="J57" i="6"/>
  <c r="G57" i="6"/>
  <c r="F57" i="6"/>
  <c r="E57" i="6"/>
  <c r="L56" i="6"/>
  <c r="I56" i="6"/>
  <c r="H56" i="6"/>
  <c r="G56" i="6"/>
  <c r="F56" i="6"/>
  <c r="L55" i="6"/>
  <c r="J55" i="6"/>
  <c r="G55" i="6"/>
  <c r="F55" i="6"/>
  <c r="L54" i="6"/>
  <c r="J54" i="6"/>
  <c r="G54" i="6"/>
  <c r="F54" i="6"/>
  <c r="E54" i="6"/>
  <c r="L53" i="6"/>
  <c r="J53" i="6"/>
  <c r="G53" i="6"/>
  <c r="F53" i="6"/>
  <c r="L50" i="6"/>
  <c r="J50" i="6"/>
  <c r="G50" i="6"/>
  <c r="F50" i="6"/>
  <c r="L49" i="6"/>
  <c r="J49" i="6"/>
  <c r="G49" i="6"/>
  <c r="F49" i="6"/>
  <c r="L48" i="6"/>
  <c r="J48" i="6"/>
  <c r="G48" i="6"/>
  <c r="F48" i="6"/>
  <c r="L47" i="6"/>
  <c r="J47" i="6"/>
  <c r="G47" i="6"/>
  <c r="F47" i="6"/>
  <c r="C45" i="6"/>
  <c r="C44" i="6"/>
  <c r="B44" i="6"/>
  <c r="E43" i="6"/>
  <c r="G43" i="6"/>
  <c r="D43" i="6"/>
  <c r="A23" i="6"/>
  <c r="A20" i="6"/>
  <c r="F16" i="6"/>
  <c r="F14" i="6"/>
  <c r="CO6" i="6"/>
  <c r="F6" i="6"/>
  <c r="CO4" i="6"/>
  <c r="F4" i="6"/>
  <c r="A1" i="6"/>
  <c r="AW1412" i="6" l="1"/>
  <c r="L105" i="6"/>
  <c r="J126" i="6"/>
  <c r="J195" i="6"/>
  <c r="L329" i="6"/>
  <c r="L328" i="6" s="1"/>
  <c r="AO354" i="6" s="1"/>
  <c r="J335" i="6"/>
  <c r="L363" i="6"/>
  <c r="J658" i="6"/>
  <c r="J894" i="6"/>
  <c r="L942" i="6"/>
  <c r="L994" i="6"/>
  <c r="AT1003" i="6" s="1"/>
  <c r="J1017" i="6"/>
  <c r="L1278" i="6"/>
  <c r="L1441" i="6"/>
  <c r="L554" i="6"/>
  <c r="J202" i="6"/>
  <c r="J219" i="6"/>
  <c r="L642" i="6"/>
  <c r="AT651" i="6" s="1"/>
  <c r="J796" i="6"/>
  <c r="J879" i="6"/>
  <c r="L1245" i="6"/>
  <c r="L1315" i="6"/>
  <c r="K1332" i="6"/>
  <c r="I1332" i="6" s="1"/>
  <c r="L1350" i="6"/>
  <c r="AT1259" i="6"/>
  <c r="L1268" i="6" s="1"/>
  <c r="L1244" i="6"/>
  <c r="L748" i="6"/>
  <c r="AO756" i="6" s="1"/>
  <c r="L216" i="6"/>
  <c r="AT233" i="6" s="1"/>
  <c r="L230" i="6" s="1"/>
  <c r="L822" i="6"/>
  <c r="L820" i="6" s="1"/>
  <c r="K921" i="6"/>
  <c r="K1113" i="6"/>
  <c r="L1151" i="6"/>
  <c r="AO1161" i="6" s="1"/>
  <c r="I1296" i="6"/>
  <c r="AO1296" i="6"/>
  <c r="L1303" i="6" s="1"/>
  <c r="L1426" i="6"/>
  <c r="AW1394" i="6"/>
  <c r="L1467" i="6"/>
  <c r="J395" i="6"/>
  <c r="L428" i="6"/>
  <c r="AT438" i="6" s="1"/>
  <c r="L435" i="6" s="1"/>
  <c r="L505" i="6"/>
  <c r="AT514" i="6" s="1"/>
  <c r="L627" i="6"/>
  <c r="L657" i="6"/>
  <c r="AT666" i="6" s="1"/>
  <c r="L781" i="6"/>
  <c r="AO789" i="6" s="1"/>
  <c r="L863" i="6"/>
  <c r="AT872" i="6" s="1"/>
  <c r="L869" i="6" s="1"/>
  <c r="I923" i="6"/>
  <c r="L1010" i="6"/>
  <c r="AT1023" i="6" s="1"/>
  <c r="L1020" i="6" s="1"/>
  <c r="J1175" i="6"/>
  <c r="J1199" i="6"/>
  <c r="J1246" i="6"/>
  <c r="J1253" i="6"/>
  <c r="J1293" i="6"/>
  <c r="I1382" i="6"/>
  <c r="I1390" i="6"/>
  <c r="AN1398" i="6"/>
  <c r="AX1398" i="6"/>
  <c r="AN1400" i="6"/>
  <c r="AX1400" i="6"/>
  <c r="AN1402" i="6"/>
  <c r="AX1402" i="6"/>
  <c r="AN1404" i="6"/>
  <c r="AX1404" i="6"/>
  <c r="AN1406" i="6"/>
  <c r="AX1406" i="6"/>
  <c r="AN1408" i="6"/>
  <c r="AX1408" i="6"/>
  <c r="AN1410" i="6"/>
  <c r="AX1410" i="6"/>
  <c r="I1414" i="6"/>
  <c r="L192" i="6"/>
  <c r="L273" i="6"/>
  <c r="AT296" i="6" s="1"/>
  <c r="J282" i="6"/>
  <c r="L334" i="6"/>
  <c r="AW354" i="6" s="1"/>
  <c r="J338" i="6"/>
  <c r="L387" i="6"/>
  <c r="AT400" i="6" s="1"/>
  <c r="J393" i="6"/>
  <c r="J412" i="6"/>
  <c r="L485" i="6"/>
  <c r="J506" i="6"/>
  <c r="J864" i="6"/>
  <c r="L962" i="6"/>
  <c r="AT971" i="6" s="1"/>
  <c r="J1018" i="6"/>
  <c r="L1029" i="6"/>
  <c r="AT1045" i="6" s="1"/>
  <c r="L1042" i="6" s="1"/>
  <c r="J1035" i="6"/>
  <c r="J1155" i="6"/>
  <c r="L1168" i="6"/>
  <c r="L1358" i="6"/>
  <c r="L1360" i="6"/>
  <c r="I1376" i="6"/>
  <c r="I1384" i="6"/>
  <c r="I1392" i="6"/>
  <c r="AW1392" i="6"/>
  <c r="AW1396" i="6"/>
  <c r="AW1398" i="6"/>
  <c r="I1400" i="6"/>
  <c r="AW1400" i="6"/>
  <c r="AW1402" i="6"/>
  <c r="AW1404" i="6"/>
  <c r="I1406" i="6"/>
  <c r="AW1406" i="6"/>
  <c r="AW1408" i="6"/>
  <c r="AW1410" i="6"/>
  <c r="AN1412" i="6"/>
  <c r="AX1412" i="6"/>
  <c r="I1416" i="6"/>
  <c r="AT1089" i="6"/>
  <c r="L1080" i="6"/>
  <c r="AO1089" i="6" s="1"/>
  <c r="L504" i="6"/>
  <c r="AO514" i="6" s="1"/>
  <c r="AT1103" i="6"/>
  <c r="L1100" i="6" s="1"/>
  <c r="L1094" i="6"/>
  <c r="AO1103" i="6" s="1"/>
  <c r="L1028" i="6"/>
  <c r="AO1045" i="6" s="1"/>
  <c r="L1167" i="6"/>
  <c r="AO1183" i="6" s="1"/>
  <c r="AT1183" i="6"/>
  <c r="L1180" i="6" s="1"/>
  <c r="L1050" i="6"/>
  <c r="AO1059" i="6" s="1"/>
  <c r="L1439" i="6"/>
  <c r="L46" i="6"/>
  <c r="L171" i="6"/>
  <c r="J225" i="6"/>
  <c r="L252" i="6"/>
  <c r="L314" i="6"/>
  <c r="AO322" i="6" s="1"/>
  <c r="L392" i="6"/>
  <c r="AW400" i="6" s="1"/>
  <c r="J413" i="6"/>
  <c r="L670" i="6"/>
  <c r="AR693" i="6" s="1"/>
  <c r="J680" i="6"/>
  <c r="L696" i="6"/>
  <c r="AR710" i="6" s="1"/>
  <c r="L707" i="6" s="1"/>
  <c r="J702" i="6"/>
  <c r="L848" i="6"/>
  <c r="AT857" i="6" s="1"/>
  <c r="I921" i="6"/>
  <c r="AN921" i="6"/>
  <c r="I1105" i="6"/>
  <c r="BB1105" i="6"/>
  <c r="I1113" i="6"/>
  <c r="AN1113" i="6"/>
  <c r="L1132" i="6"/>
  <c r="AT1161" i="6"/>
  <c r="L1214" i="6" s="1"/>
  <c r="L1196" i="6"/>
  <c r="AW1205" i="6" s="1"/>
  <c r="L1440" i="6"/>
  <c r="L1438" i="6"/>
  <c r="L52" i="6"/>
  <c r="AT69" i="6" s="1"/>
  <c r="J56" i="6"/>
  <c r="L165" i="6"/>
  <c r="L163" i="6" s="1"/>
  <c r="L223" i="6"/>
  <c r="AW233" i="6" s="1"/>
  <c r="J226" i="6"/>
  <c r="J339" i="6"/>
  <c r="J340" i="6"/>
  <c r="J361" i="6"/>
  <c r="J394" i="6"/>
  <c r="J407" i="6"/>
  <c r="AT422" i="6"/>
  <c r="AT466" i="6"/>
  <c r="L535" i="6"/>
  <c r="L574" i="6"/>
  <c r="AR588" i="6" s="1"/>
  <c r="J580" i="6"/>
  <c r="J643" i="6"/>
  <c r="L676" i="6"/>
  <c r="AT693" i="6" s="1"/>
  <c r="L700" i="6"/>
  <c r="AO710" i="6" s="1"/>
  <c r="L1034" i="6"/>
  <c r="AW1045" i="6" s="1"/>
  <c r="K1109" i="6"/>
  <c r="I1109" i="6" s="1"/>
  <c r="I1111" i="6"/>
  <c r="J1254" i="6"/>
  <c r="L1348" i="6"/>
  <c r="K1335" i="6"/>
  <c r="I1335" i="6" s="1"/>
  <c r="K1341" i="6"/>
  <c r="I1341" i="6" s="1"/>
  <c r="AN1376" i="6"/>
  <c r="AX1376" i="6"/>
  <c r="AN1378" i="6"/>
  <c r="AX1378" i="6"/>
  <c r="AN1380" i="6"/>
  <c r="AX1380" i="6"/>
  <c r="AN1382" i="6"/>
  <c r="AX1382" i="6"/>
  <c r="AN1384" i="6"/>
  <c r="AX1384" i="6"/>
  <c r="AN1386" i="6"/>
  <c r="AX1386" i="6"/>
  <c r="AN1388" i="6"/>
  <c r="AX1388" i="6"/>
  <c r="AN1390" i="6"/>
  <c r="AX1390" i="6"/>
  <c r="I1394" i="6"/>
  <c r="I1396" i="6"/>
  <c r="AN1414" i="6"/>
  <c r="AX1414" i="6"/>
  <c r="AN1416" i="6"/>
  <c r="AX1416" i="6"/>
  <c r="AN1418" i="6"/>
  <c r="AX1418" i="6"/>
  <c r="AN1420" i="6"/>
  <c r="AX1420" i="6"/>
  <c r="AN1422" i="6"/>
  <c r="AX1422" i="6"/>
  <c r="L1461" i="6"/>
  <c r="L1458" i="6" s="1"/>
  <c r="L1481" i="6" s="1"/>
  <c r="L125" i="6"/>
  <c r="L144" i="6"/>
  <c r="AO152" i="6" s="1"/>
  <c r="J196" i="6"/>
  <c r="J227" i="6"/>
  <c r="J283" i="6"/>
  <c r="J337" i="6"/>
  <c r="L386" i="6"/>
  <c r="AO400" i="6" s="1"/>
  <c r="J536" i="6"/>
  <c r="J558" i="6"/>
  <c r="L607" i="6"/>
  <c r="J628" i="6"/>
  <c r="L641" i="6"/>
  <c r="AO651" i="6" s="1"/>
  <c r="L656" i="6"/>
  <c r="AO666" i="6" s="1"/>
  <c r="L936" i="6"/>
  <c r="L934" i="6" s="1"/>
  <c r="L893" i="6"/>
  <c r="L892" i="6" s="1"/>
  <c r="BB923" i="6"/>
  <c r="J980" i="6"/>
  <c r="J1030" i="6"/>
  <c r="L1064" i="6"/>
  <c r="AO1075" i="6" s="1"/>
  <c r="AN1109" i="6"/>
  <c r="L1189" i="6"/>
  <c r="AO1205" i="6" s="1"/>
  <c r="L1252" i="6"/>
  <c r="AW1259" i="6" s="1"/>
  <c r="L1272" i="6" s="1"/>
  <c r="L1270" i="6" s="1"/>
  <c r="AN1335" i="6"/>
  <c r="AN1341" i="6"/>
  <c r="AW1376" i="6"/>
  <c r="I1378" i="6"/>
  <c r="AW1378" i="6"/>
  <c r="AW1380" i="6"/>
  <c r="AW1382" i="6"/>
  <c r="AW1384" i="6"/>
  <c r="I1386" i="6"/>
  <c r="AW1386" i="6"/>
  <c r="L1429" i="6"/>
  <c r="AW1388" i="6"/>
  <c r="AW1390" i="6"/>
  <c r="AN1392" i="6"/>
  <c r="AX1392" i="6"/>
  <c r="AN1394" i="6"/>
  <c r="AX1394" i="6"/>
  <c r="AN1396" i="6"/>
  <c r="AX1396" i="6"/>
  <c r="I1402" i="6"/>
  <c r="I1410" i="6"/>
  <c r="AW1414" i="6"/>
  <c r="AW1416" i="6"/>
  <c r="AW1418" i="6"/>
  <c r="AW1420" i="6"/>
  <c r="I1422" i="6"/>
  <c r="AW1422" i="6"/>
  <c r="L1545" i="6"/>
  <c r="L1542" i="6" s="1"/>
  <c r="L1540" i="6" s="1"/>
  <c r="AT588" i="6"/>
  <c r="L578" i="6"/>
  <c r="AO588" i="6" s="1"/>
  <c r="AR209" i="6"/>
  <c r="AR354" i="6"/>
  <c r="L350" i="6"/>
  <c r="L553" i="6"/>
  <c r="AO571" i="6" s="1"/>
  <c r="AT571" i="6"/>
  <c r="AR309" i="6"/>
  <c r="L301" i="6"/>
  <c r="AO309" i="6" s="1"/>
  <c r="AT309" i="6"/>
  <c r="AR636" i="6"/>
  <c r="AR69" i="6"/>
  <c r="AR152" i="6"/>
  <c r="L149" i="6" s="1"/>
  <c r="L148" i="6"/>
  <c r="AR322" i="6"/>
  <c r="L156" i="6"/>
  <c r="AT380" i="6"/>
  <c r="L372" i="6"/>
  <c r="AR452" i="6"/>
  <c r="L449" i="6" s="1"/>
  <c r="L1055" i="6"/>
  <c r="AR1059" i="6"/>
  <c r="L1056" i="6" s="1"/>
  <c r="AR1205" i="6"/>
  <c r="L1202" i="6" s="1"/>
  <c r="L51" i="6"/>
  <c r="AO69" i="6" s="1"/>
  <c r="AR466" i="6"/>
  <c r="L463" i="6" s="1"/>
  <c r="L647" i="6"/>
  <c r="AR651" i="6"/>
  <c r="L648" i="6" s="1"/>
  <c r="J78" i="6"/>
  <c r="AR917" i="6"/>
  <c r="AR1161" i="6"/>
  <c r="AT322" i="6"/>
  <c r="AR857" i="6"/>
  <c r="K919" i="6"/>
  <c r="I919" i="6" s="1"/>
  <c r="BB919" i="6"/>
  <c r="AN1111" i="6"/>
  <c r="BB1111" i="6"/>
  <c r="L675" i="6"/>
  <c r="AO693" i="6" s="1"/>
  <c r="AT209" i="6"/>
  <c r="L191" i="6"/>
  <c r="AO209" i="6" s="1"/>
  <c r="L1431" i="6"/>
  <c r="AR887" i="6"/>
  <c r="L752" i="6"/>
  <c r="L847" i="6"/>
  <c r="L853" i="6" s="1"/>
  <c r="L1009" i="6"/>
  <c r="AO1023" i="6" s="1"/>
  <c r="L626" i="6"/>
  <c r="AO636" i="6" s="1"/>
  <c r="AT636" i="6"/>
  <c r="AT902" i="6"/>
  <c r="I1408" i="6"/>
  <c r="AR380" i="6"/>
  <c r="AR296" i="6"/>
  <c r="L72" i="6"/>
  <c r="L272" i="6"/>
  <c r="AR367" i="6"/>
  <c r="L364" i="6" s="1"/>
  <c r="I1404" i="6"/>
  <c r="AO1259" i="6"/>
  <c r="L1266" i="6" s="1"/>
  <c r="L1264" i="6" s="1"/>
  <c r="L1261" i="6" s="1"/>
  <c r="AT354" i="6"/>
  <c r="L753" i="6"/>
  <c r="AT789" i="6"/>
  <c r="AR529" i="6"/>
  <c r="AT86" i="6"/>
  <c r="L76" i="6"/>
  <c r="AO86" i="6" s="1"/>
  <c r="L761" i="6"/>
  <c r="AT776" i="6"/>
  <c r="L785" i="6"/>
  <c r="AR789" i="6"/>
  <c r="AR971" i="6"/>
  <c r="L99" i="6"/>
  <c r="L97" i="6" s="1"/>
  <c r="AR514" i="6"/>
  <c r="L878" i="6"/>
  <c r="AR1089" i="6"/>
  <c r="L1086" i="6" s="1"/>
  <c r="L1305" i="6"/>
  <c r="L1301" i="6" s="1"/>
  <c r="L1298" i="6" s="1"/>
  <c r="L1321" i="6" s="1"/>
  <c r="L1295" i="6"/>
  <c r="L1312" i="6"/>
  <c r="L427" i="6"/>
  <c r="L434" i="6" s="1"/>
  <c r="AR666" i="6"/>
  <c r="L663" i="6" s="1"/>
  <c r="AO809" i="6"/>
  <c r="L1041" i="6"/>
  <c r="K1107" i="6"/>
  <c r="I1107" i="6" s="1"/>
  <c r="BB1107" i="6"/>
  <c r="AN1107" i="6"/>
  <c r="AT809" i="6"/>
  <c r="L806" i="6" s="1"/>
  <c r="L1099" i="6"/>
  <c r="L1256" i="6"/>
  <c r="L1275" i="6"/>
  <c r="L278" i="6"/>
  <c r="AW296" i="6" s="1"/>
  <c r="L462" i="6"/>
  <c r="L601" i="6"/>
  <c r="L599" i="6" s="1"/>
  <c r="AR776" i="6"/>
  <c r="L1354" i="6"/>
  <c r="L1352" i="6" s="1"/>
  <c r="AN1338" i="6"/>
  <c r="K1338" i="6"/>
  <c r="I1338" i="6" s="1"/>
  <c r="L1015" i="6"/>
  <c r="AW1023" i="6" s="1"/>
  <c r="L1126" i="6" s="1"/>
  <c r="L1124" i="6" s="1"/>
  <c r="L443" i="6"/>
  <c r="AO452" i="6" s="1"/>
  <c r="J521" i="6"/>
  <c r="L908" i="6"/>
  <c r="AN923" i="6"/>
  <c r="AN1105" i="6"/>
  <c r="J1330" i="6"/>
  <c r="L977" i="6"/>
  <c r="AR1075" i="6"/>
  <c r="L1072" i="6" s="1"/>
  <c r="J1198" i="6"/>
  <c r="L548" i="6"/>
  <c r="AR422" i="6"/>
  <c r="L520" i="6"/>
  <c r="L1154" i="6"/>
  <c r="AW1161" i="6" s="1"/>
  <c r="AN1296" i="6"/>
  <c r="J909" i="6"/>
  <c r="L1345" i="6"/>
  <c r="L1357" i="6"/>
  <c r="L199" i="6"/>
  <c r="AW209" i="6" s="1"/>
  <c r="L1000" i="6"/>
  <c r="L1174" i="6"/>
  <c r="L1224" i="6"/>
  <c r="L723" i="6"/>
  <c r="L721" i="6" s="1"/>
  <c r="AR902" i="6"/>
  <c r="AR988" i="6"/>
  <c r="J224" i="6"/>
  <c r="L418" i="6"/>
  <c r="L805" i="6"/>
  <c r="AR400" i="6"/>
  <c r="L397" i="6" s="1"/>
  <c r="J220" i="6"/>
  <c r="L993" i="6"/>
  <c r="J1016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W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X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X14" i="3" s="1"/>
  <c r="CU14" i="3"/>
  <c r="CV14" i="3"/>
  <c r="CY14" i="3"/>
  <c r="CZ14" i="3"/>
  <c r="DA14" i="3"/>
  <c r="DB14" i="3"/>
  <c r="DC14" i="3"/>
  <c r="A15" i="3"/>
  <c r="Y15" i="3"/>
  <c r="CU15" i="3"/>
  <c r="CV15" i="3"/>
  <c r="CX15" i="3"/>
  <c r="DF15" i="3" s="1"/>
  <c r="CY15" i="3"/>
  <c r="CZ15" i="3"/>
  <c r="DB15" i="3" s="1"/>
  <c r="DA15" i="3"/>
  <c r="DC15" i="3"/>
  <c r="A16" i="3"/>
  <c r="Y16" i="3"/>
  <c r="CU16" i="3"/>
  <c r="CV16" i="3"/>
  <c r="CX16" i="3"/>
  <c r="DF16" i="3" s="1"/>
  <c r="CY16" i="3"/>
  <c r="CZ16" i="3"/>
  <c r="DB16" i="3" s="1"/>
  <c r="DA16" i="3"/>
  <c r="DC16" i="3"/>
  <c r="A17" i="3"/>
  <c r="Y17" i="3"/>
  <c r="CX17" i="3"/>
  <c r="CY17" i="3"/>
  <c r="CZ17" i="3"/>
  <c r="DA17" i="3"/>
  <c r="DB17" i="3"/>
  <c r="DC17" i="3"/>
  <c r="DG17" i="3"/>
  <c r="DI17" i="3"/>
  <c r="DJ17" i="3"/>
  <c r="A18" i="3"/>
  <c r="Y18" i="3"/>
  <c r="CW18" i="3" s="1"/>
  <c r="CX18" i="3"/>
  <c r="DF18" i="3" s="1"/>
  <c r="CY18" i="3"/>
  <c r="CZ18" i="3"/>
  <c r="DA18" i="3"/>
  <c r="DB18" i="3"/>
  <c r="DC18" i="3"/>
  <c r="A19" i="3"/>
  <c r="Y19" i="3"/>
  <c r="CX19" i="3"/>
  <c r="CY19" i="3"/>
  <c r="CZ19" i="3"/>
  <c r="DB19" i="3" s="1"/>
  <c r="DA19" i="3"/>
  <c r="DC19" i="3"/>
  <c r="DI19" i="3"/>
  <c r="A20" i="3"/>
  <c r="Y20" i="3"/>
  <c r="CX20" i="3"/>
  <c r="DG20" i="3" s="1"/>
  <c r="CY20" i="3"/>
  <c r="CZ20" i="3"/>
  <c r="DA20" i="3"/>
  <c r="DB20" i="3"/>
  <c r="DC20" i="3"/>
  <c r="DF20" i="3"/>
  <c r="DJ20" i="3" s="1"/>
  <c r="A21" i="3"/>
  <c r="Y21" i="3"/>
  <c r="CU21" i="3"/>
  <c r="CV21" i="3"/>
  <c r="CX21" i="3"/>
  <c r="CY21" i="3"/>
  <c r="CZ21" i="3"/>
  <c r="DB21" i="3" s="1"/>
  <c r="DA21" i="3"/>
  <c r="DC21" i="3"/>
  <c r="A22" i="3"/>
  <c r="Y22" i="3"/>
  <c r="CX22" i="3"/>
  <c r="DF22" i="3" s="1"/>
  <c r="CY22" i="3"/>
  <c r="CZ22" i="3"/>
  <c r="DA22" i="3"/>
  <c r="DB22" i="3"/>
  <c r="DC22" i="3"/>
  <c r="A23" i="3"/>
  <c r="Y23" i="3"/>
  <c r="CW23" i="3"/>
  <c r="CX23" i="3"/>
  <c r="CY23" i="3"/>
  <c r="CZ23" i="3"/>
  <c r="DA23" i="3"/>
  <c r="DB23" i="3"/>
  <c r="DC23" i="3"/>
  <c r="A24" i="3"/>
  <c r="Y24" i="3"/>
  <c r="CW24" i="3" s="1"/>
  <c r="CY24" i="3"/>
  <c r="CZ24" i="3"/>
  <c r="DA24" i="3"/>
  <c r="DB24" i="3"/>
  <c r="DC24" i="3"/>
  <c r="A25" i="3"/>
  <c r="Y25" i="3"/>
  <c r="CU25" i="3"/>
  <c r="CY25" i="3"/>
  <c r="CZ25" i="3"/>
  <c r="DA25" i="3"/>
  <c r="DB25" i="3"/>
  <c r="DC25" i="3"/>
  <c r="A26" i="3"/>
  <c r="Y26" i="3"/>
  <c r="CX26" i="3" s="1"/>
  <c r="DI26" i="3" s="1"/>
  <c r="DJ26" i="3" s="1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U50" i="3"/>
  <c r="CV50" i="3"/>
  <c r="CX50" i="3"/>
  <c r="CY50" i="3"/>
  <c r="CZ50" i="3"/>
  <c r="DB50" i="3" s="1"/>
  <c r="DA50" i="3"/>
  <c r="DC50" i="3"/>
  <c r="A51" i="3"/>
  <c r="Y51" i="3"/>
  <c r="CX51" i="3"/>
  <c r="DF51" i="3" s="1"/>
  <c r="CY51" i="3"/>
  <c r="CZ51" i="3"/>
  <c r="DA51" i="3"/>
  <c r="DB51" i="3"/>
  <c r="DC51" i="3"/>
  <c r="A52" i="3"/>
  <c r="Y52" i="3"/>
  <c r="CW52" i="3"/>
  <c r="CX52" i="3"/>
  <c r="CY52" i="3"/>
  <c r="CZ52" i="3"/>
  <c r="DA52" i="3"/>
  <c r="DB52" i="3"/>
  <c r="DC52" i="3"/>
  <c r="A53" i="3"/>
  <c r="Y53" i="3"/>
  <c r="CW53" i="3" s="1"/>
  <c r="CY53" i="3"/>
  <c r="CZ53" i="3"/>
  <c r="DA53" i="3"/>
  <c r="DB53" i="3"/>
  <c r="DC53" i="3"/>
  <c r="A54" i="3"/>
  <c r="Y54" i="3"/>
  <c r="CX54" i="3"/>
  <c r="CY54" i="3"/>
  <c r="CZ54" i="3"/>
  <c r="DB54" i="3" s="1"/>
  <c r="DA54" i="3"/>
  <c r="DC54" i="3"/>
  <c r="A55" i="3"/>
  <c r="Y55" i="3"/>
  <c r="CX55" i="3"/>
  <c r="DF55" i="3" s="1"/>
  <c r="DJ55" i="3" s="1"/>
  <c r="CY55" i="3"/>
  <c r="CZ55" i="3"/>
  <c r="DA55" i="3"/>
  <c r="DB55" i="3"/>
  <c r="DC55" i="3"/>
  <c r="A56" i="3"/>
  <c r="Y56" i="3"/>
  <c r="CX56" i="3"/>
  <c r="CY56" i="3"/>
  <c r="CZ56" i="3"/>
  <c r="DB56" i="3" s="1"/>
  <c r="DA56" i="3"/>
  <c r="DC56" i="3"/>
  <c r="A57" i="3"/>
  <c r="Y57" i="3"/>
  <c r="CX57" i="3"/>
  <c r="DG57" i="3" s="1"/>
  <c r="CY57" i="3"/>
  <c r="CZ57" i="3"/>
  <c r="DA57" i="3"/>
  <c r="DB57" i="3"/>
  <c r="DC57" i="3"/>
  <c r="DF57" i="3"/>
  <c r="DJ57" i="3" s="1"/>
  <c r="A58" i="3"/>
  <c r="Y58" i="3"/>
  <c r="CX58" i="3"/>
  <c r="DF58" i="3" s="1"/>
  <c r="DJ58" i="3" s="1"/>
  <c r="CY58" i="3"/>
  <c r="CZ58" i="3"/>
  <c r="DB58" i="3" s="1"/>
  <c r="DA58" i="3"/>
  <c r="DC58" i="3"/>
  <c r="DH58" i="3"/>
  <c r="A59" i="3"/>
  <c r="Y59" i="3"/>
  <c r="CX59" i="3"/>
  <c r="DH59" i="3" s="1"/>
  <c r="CY59" i="3"/>
  <c r="CZ59" i="3"/>
  <c r="DB59" i="3" s="1"/>
  <c r="DA59" i="3"/>
  <c r="DC59" i="3"/>
  <c r="DF59" i="3"/>
  <c r="DJ59" i="3" s="1"/>
  <c r="DG59" i="3"/>
  <c r="DI59" i="3"/>
  <c r="A60" i="3"/>
  <c r="Y60" i="3"/>
  <c r="CX60" i="3"/>
  <c r="CY60" i="3"/>
  <c r="CZ60" i="3"/>
  <c r="DB60" i="3" s="1"/>
  <c r="DA60" i="3"/>
  <c r="DC60" i="3"/>
  <c r="A61" i="3"/>
  <c r="Y61" i="3"/>
  <c r="CX61" i="3" s="1"/>
  <c r="CY61" i="3"/>
  <c r="CZ61" i="3"/>
  <c r="DB61" i="3" s="1"/>
  <c r="DA61" i="3"/>
  <c r="DC61" i="3"/>
  <c r="A62" i="3"/>
  <c r="Y62" i="3"/>
  <c r="CX62" i="3" s="1"/>
  <c r="CY62" i="3"/>
  <c r="CZ62" i="3"/>
  <c r="DA62" i="3"/>
  <c r="DB62" i="3"/>
  <c r="DC62" i="3"/>
  <c r="A63" i="3"/>
  <c r="Y63" i="3"/>
  <c r="CX63" i="3" s="1"/>
  <c r="CY63" i="3"/>
  <c r="CZ63" i="3"/>
  <c r="DA63" i="3"/>
  <c r="DB63" i="3"/>
  <c r="DC63" i="3"/>
  <c r="A64" i="3"/>
  <c r="Y64" i="3"/>
  <c r="CX64" i="3" s="1"/>
  <c r="CY64" i="3"/>
  <c r="CZ64" i="3"/>
  <c r="DA64" i="3"/>
  <c r="DB64" i="3"/>
  <c r="DC64" i="3"/>
  <c r="A65" i="3"/>
  <c r="Y65" i="3"/>
  <c r="CX65" i="3"/>
  <c r="CY65" i="3"/>
  <c r="CZ65" i="3"/>
  <c r="DA65" i="3"/>
  <c r="DB65" i="3"/>
  <c r="DC65" i="3"/>
  <c r="A66" i="3"/>
  <c r="Y66" i="3"/>
  <c r="CX66" i="3" s="1"/>
  <c r="CY66" i="3"/>
  <c r="CZ66" i="3"/>
  <c r="DA66" i="3"/>
  <c r="DB66" i="3"/>
  <c r="DC66" i="3"/>
  <c r="DF66" i="3"/>
  <c r="DJ66" i="3" s="1"/>
  <c r="A67" i="3"/>
  <c r="Y67" i="3"/>
  <c r="CX67" i="3" s="1"/>
  <c r="CY67" i="3"/>
  <c r="CZ67" i="3"/>
  <c r="DB67" i="3" s="1"/>
  <c r="DA67" i="3"/>
  <c r="DC67" i="3"/>
  <c r="A68" i="3"/>
  <c r="Y68" i="3"/>
  <c r="CX68" i="3" s="1"/>
  <c r="CU68" i="3"/>
  <c r="CV68" i="3"/>
  <c r="CY68" i="3"/>
  <c r="CZ68" i="3"/>
  <c r="DA68" i="3"/>
  <c r="DB68" i="3"/>
  <c r="DC68" i="3"/>
  <c r="A69" i="3"/>
  <c r="Y69" i="3"/>
  <c r="CX69" i="3"/>
  <c r="CY69" i="3"/>
  <c r="CZ69" i="3"/>
  <c r="DA69" i="3"/>
  <c r="DB69" i="3"/>
  <c r="DC69" i="3"/>
  <c r="A70" i="3"/>
  <c r="Y70" i="3"/>
  <c r="CW70" i="3" s="1"/>
  <c r="CX70" i="3"/>
  <c r="DF70" i="3" s="1"/>
  <c r="CY70" i="3"/>
  <c r="CZ70" i="3"/>
  <c r="DA70" i="3"/>
  <c r="DB70" i="3"/>
  <c r="DC70" i="3"/>
  <c r="DH70" i="3"/>
  <c r="A71" i="3"/>
  <c r="Y71" i="3"/>
  <c r="CX71" i="3" s="1"/>
  <c r="CU71" i="3"/>
  <c r="CV71" i="3"/>
  <c r="CY71" i="3"/>
  <c r="CZ71" i="3"/>
  <c r="DA71" i="3"/>
  <c r="DB71" i="3"/>
  <c r="DC71" i="3"/>
  <c r="A72" i="3"/>
  <c r="Y72" i="3"/>
  <c r="CX72" i="3" s="1"/>
  <c r="CY72" i="3"/>
  <c r="CZ72" i="3"/>
  <c r="DA72" i="3"/>
  <c r="DB72" i="3"/>
  <c r="DC72" i="3"/>
  <c r="A73" i="3"/>
  <c r="Y73" i="3"/>
  <c r="CX73" i="3" s="1"/>
  <c r="CY73" i="3"/>
  <c r="CZ73" i="3"/>
  <c r="DB73" i="3" s="1"/>
  <c r="DA73" i="3"/>
  <c r="DC73" i="3"/>
  <c r="A74" i="3"/>
  <c r="Y74" i="3"/>
  <c r="CV74" i="3" s="1"/>
  <c r="CU74" i="3"/>
  <c r="CY74" i="3"/>
  <c r="CZ74" i="3"/>
  <c r="DB74" i="3" s="1"/>
  <c r="DA74" i="3"/>
  <c r="DC74" i="3"/>
  <c r="A75" i="3"/>
  <c r="Y75" i="3"/>
  <c r="CX75" i="3"/>
  <c r="DH75" i="3" s="1"/>
  <c r="CY75" i="3"/>
  <c r="CZ75" i="3"/>
  <c r="DB75" i="3" s="1"/>
  <c r="DA75" i="3"/>
  <c r="DC75" i="3"/>
  <c r="DF75" i="3"/>
  <c r="DG75" i="3"/>
  <c r="DI75" i="3"/>
  <c r="DJ75" i="3"/>
  <c r="A76" i="3"/>
  <c r="Y76" i="3"/>
  <c r="CW76" i="3"/>
  <c r="CX76" i="3"/>
  <c r="DG76" i="3" s="1"/>
  <c r="CY76" i="3"/>
  <c r="CZ76" i="3"/>
  <c r="DB76" i="3" s="1"/>
  <c r="DA76" i="3"/>
  <c r="DC76" i="3"/>
  <c r="DF76" i="3"/>
  <c r="DI76" i="3"/>
  <c r="A77" i="3"/>
  <c r="Y77" i="3"/>
  <c r="CW77" i="3"/>
  <c r="CX77" i="3"/>
  <c r="DG77" i="3" s="1"/>
  <c r="CY77" i="3"/>
  <c r="CZ77" i="3"/>
  <c r="DA77" i="3"/>
  <c r="DB77" i="3"/>
  <c r="DC77" i="3"/>
  <c r="DF77" i="3"/>
  <c r="A78" i="3"/>
  <c r="Y78" i="3"/>
  <c r="CX78" i="3"/>
  <c r="DF78" i="3" s="1"/>
  <c r="CY78" i="3"/>
  <c r="CZ78" i="3"/>
  <c r="DB78" i="3" s="1"/>
  <c r="DA78" i="3"/>
  <c r="DC78" i="3"/>
  <c r="DH78" i="3"/>
  <c r="DJ78" i="3"/>
  <c r="A79" i="3"/>
  <c r="Y79" i="3"/>
  <c r="CX79" i="3"/>
  <c r="CY79" i="3"/>
  <c r="CZ79" i="3"/>
  <c r="DB79" i="3" s="1"/>
  <c r="DA79" i="3"/>
  <c r="DC79" i="3"/>
  <c r="DF79" i="3"/>
  <c r="DJ79" i="3" s="1"/>
  <c r="DG79" i="3"/>
  <c r="DH79" i="3"/>
  <c r="DI79" i="3"/>
  <c r="A80" i="3"/>
  <c r="Y80" i="3"/>
  <c r="CX80" i="3"/>
  <c r="CY80" i="3"/>
  <c r="CZ80" i="3"/>
  <c r="DB80" i="3" s="1"/>
  <c r="DA80" i="3"/>
  <c r="DC80" i="3"/>
  <c r="A81" i="3"/>
  <c r="Y81" i="3"/>
  <c r="CX81" i="3" s="1"/>
  <c r="CY81" i="3"/>
  <c r="CZ81" i="3"/>
  <c r="DB81" i="3" s="1"/>
  <c r="DA81" i="3"/>
  <c r="DC81" i="3"/>
  <c r="DG81" i="3"/>
  <c r="DH81" i="3"/>
  <c r="A82" i="3"/>
  <c r="Y82" i="3"/>
  <c r="CX82" i="3" s="1"/>
  <c r="CY82" i="3"/>
  <c r="CZ82" i="3"/>
  <c r="DA82" i="3"/>
  <c r="DB82" i="3"/>
  <c r="DC82" i="3"/>
  <c r="A83" i="3"/>
  <c r="Y83" i="3"/>
  <c r="CX83" i="3" s="1"/>
  <c r="CY83" i="3"/>
  <c r="CZ83" i="3"/>
  <c r="DA83" i="3"/>
  <c r="DB83" i="3"/>
  <c r="DC83" i="3"/>
  <c r="A84" i="3"/>
  <c r="Y84" i="3"/>
  <c r="CX84" i="3" s="1"/>
  <c r="CY84" i="3"/>
  <c r="CZ84" i="3"/>
  <c r="DA84" i="3"/>
  <c r="DB84" i="3"/>
  <c r="DC84" i="3"/>
  <c r="A85" i="3"/>
  <c r="Y85" i="3"/>
  <c r="CX85" i="3"/>
  <c r="CY85" i="3"/>
  <c r="CZ85" i="3"/>
  <c r="DA85" i="3"/>
  <c r="DB85" i="3"/>
  <c r="DC85" i="3"/>
  <c r="A86" i="3"/>
  <c r="Y86" i="3"/>
  <c r="CX86" i="3" s="1"/>
  <c r="CY86" i="3"/>
  <c r="CZ86" i="3"/>
  <c r="DA86" i="3"/>
  <c r="DB86" i="3"/>
  <c r="DC86" i="3"/>
  <c r="A87" i="3"/>
  <c r="Y87" i="3"/>
  <c r="CX87" i="3" s="1"/>
  <c r="CY87" i="3"/>
  <c r="CZ87" i="3"/>
  <c r="DB87" i="3" s="1"/>
  <c r="DA87" i="3"/>
  <c r="DC87" i="3"/>
  <c r="A88" i="3"/>
  <c r="Y88" i="3"/>
  <c r="CX88" i="3" s="1"/>
  <c r="CY88" i="3"/>
  <c r="CZ88" i="3"/>
  <c r="DA88" i="3"/>
  <c r="DB88" i="3"/>
  <c r="DC88" i="3"/>
  <c r="DF88" i="3"/>
  <c r="DJ88" i="3" s="1"/>
  <c r="DG88" i="3"/>
  <c r="A89" i="3"/>
  <c r="Y89" i="3"/>
  <c r="CX89" i="3"/>
  <c r="CY89" i="3"/>
  <c r="CZ89" i="3"/>
  <c r="DB89" i="3" s="1"/>
  <c r="DA89" i="3"/>
  <c r="DC89" i="3"/>
  <c r="DF89" i="3"/>
  <c r="DJ89" i="3" s="1"/>
  <c r="DG89" i="3"/>
  <c r="DH89" i="3"/>
  <c r="DI89" i="3"/>
  <c r="A90" i="3"/>
  <c r="Y90" i="3"/>
  <c r="CX90" i="3" s="1"/>
  <c r="DG90" i="3" s="1"/>
  <c r="CY90" i="3"/>
  <c r="CZ90" i="3"/>
  <c r="DA90" i="3"/>
  <c r="DB90" i="3"/>
  <c r="DC90" i="3"/>
  <c r="A91" i="3"/>
  <c r="Y91" i="3"/>
  <c r="CX91" i="3" s="1"/>
  <c r="CY91" i="3"/>
  <c r="CZ91" i="3"/>
  <c r="DA91" i="3"/>
  <c r="DB91" i="3"/>
  <c r="DC91" i="3"/>
  <c r="A92" i="3"/>
  <c r="Y92" i="3"/>
  <c r="CX92" i="3"/>
  <c r="DG92" i="3" s="1"/>
  <c r="CY92" i="3"/>
  <c r="CZ92" i="3"/>
  <c r="DB92" i="3" s="1"/>
  <c r="DA92" i="3"/>
  <c r="DC92" i="3"/>
  <c r="DF92" i="3"/>
  <c r="DJ92" i="3" s="1"/>
  <c r="DH92" i="3"/>
  <c r="DI92" i="3"/>
  <c r="A93" i="3"/>
  <c r="Y93" i="3"/>
  <c r="CX93" i="3"/>
  <c r="DF93" i="3" s="1"/>
  <c r="DJ93" i="3" s="1"/>
  <c r="CY93" i="3"/>
  <c r="CZ93" i="3"/>
  <c r="DA93" i="3"/>
  <c r="DB93" i="3"/>
  <c r="DC93" i="3"/>
  <c r="DH93" i="3"/>
  <c r="A94" i="3"/>
  <c r="Y94" i="3"/>
  <c r="CX94" i="3" s="1"/>
  <c r="CU94" i="3"/>
  <c r="CV94" i="3"/>
  <c r="CY94" i="3"/>
  <c r="CZ94" i="3"/>
  <c r="DA94" i="3"/>
  <c r="DB94" i="3"/>
  <c r="DC94" i="3"/>
  <c r="DG94" i="3"/>
  <c r="DH94" i="3"/>
  <c r="A95" i="3"/>
  <c r="Y95" i="3"/>
  <c r="CX95" i="3" s="1"/>
  <c r="CY95" i="3"/>
  <c r="CZ95" i="3"/>
  <c r="DA95" i="3"/>
  <c r="DB95" i="3"/>
  <c r="DC95" i="3"/>
  <c r="A96" i="3"/>
  <c r="Y96" i="3"/>
  <c r="CX96" i="3" s="1"/>
  <c r="CW96" i="3"/>
  <c r="CY96" i="3"/>
  <c r="CZ96" i="3"/>
  <c r="DB96" i="3" s="1"/>
  <c r="DA96" i="3"/>
  <c r="DC96" i="3"/>
  <c r="DG96" i="3"/>
  <c r="DH96" i="3"/>
  <c r="A97" i="3"/>
  <c r="Y97" i="3"/>
  <c r="CV97" i="3" s="1"/>
  <c r="CU97" i="3"/>
  <c r="CX97" i="3"/>
  <c r="DF97" i="3" s="1"/>
  <c r="CY97" i="3"/>
  <c r="CZ97" i="3"/>
  <c r="DB97" i="3" s="1"/>
  <c r="DA97" i="3"/>
  <c r="DC97" i="3"/>
  <c r="DH97" i="3"/>
  <c r="A98" i="3"/>
  <c r="Y98" i="3"/>
  <c r="CX98" i="3"/>
  <c r="DH98" i="3" s="1"/>
  <c r="CY98" i="3"/>
  <c r="CZ98" i="3"/>
  <c r="DB98" i="3" s="1"/>
  <c r="DA98" i="3"/>
  <c r="DC98" i="3"/>
  <c r="DF98" i="3"/>
  <c r="DG98" i="3"/>
  <c r="A99" i="3"/>
  <c r="Y99" i="3"/>
  <c r="CX99" i="3" s="1"/>
  <c r="CW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X107" i="3" s="1"/>
  <c r="CU107" i="3"/>
  <c r="CV107" i="3"/>
  <c r="CY107" i="3"/>
  <c r="CZ107" i="3"/>
  <c r="DA107" i="3"/>
  <c r="DB107" i="3"/>
  <c r="DC107" i="3"/>
  <c r="A108" i="3"/>
  <c r="Y108" i="3"/>
  <c r="CX108" i="3" s="1"/>
  <c r="CY108" i="3"/>
  <c r="CZ108" i="3"/>
  <c r="DA108" i="3"/>
  <c r="DB108" i="3"/>
  <c r="DC108" i="3"/>
  <c r="A109" i="3"/>
  <c r="Y109" i="3"/>
  <c r="CW109" i="3"/>
  <c r="CX109" i="3"/>
  <c r="DG109" i="3" s="1"/>
  <c r="CY109" i="3"/>
  <c r="CZ109" i="3"/>
  <c r="DA109" i="3"/>
  <c r="DB109" i="3"/>
  <c r="DC109" i="3"/>
  <c r="DH109" i="3"/>
  <c r="DI109" i="3"/>
  <c r="A110" i="3"/>
  <c r="Y110" i="3"/>
  <c r="CW110" i="3"/>
  <c r="CX110" i="3"/>
  <c r="CY110" i="3"/>
  <c r="CZ110" i="3"/>
  <c r="DA110" i="3"/>
  <c r="DB110" i="3"/>
  <c r="DC110" i="3"/>
  <c r="DF110" i="3"/>
  <c r="DG110" i="3"/>
  <c r="DH110" i="3"/>
  <c r="DI110" i="3"/>
  <c r="DJ110" i="3"/>
  <c r="A111" i="3"/>
  <c r="Y111" i="3"/>
  <c r="CX111" i="3"/>
  <c r="CY111" i="3"/>
  <c r="CZ111" i="3"/>
  <c r="DA111" i="3"/>
  <c r="DB111" i="3"/>
  <c r="DC111" i="3"/>
  <c r="DH111" i="3"/>
  <c r="DI111" i="3"/>
  <c r="A112" i="3"/>
  <c r="Y112" i="3"/>
  <c r="CX112" i="3" s="1"/>
  <c r="CY112" i="3"/>
  <c r="CZ112" i="3"/>
  <c r="DB112" i="3" s="1"/>
  <c r="DA112" i="3"/>
  <c r="DC112" i="3"/>
  <c r="A113" i="3"/>
  <c r="Y113" i="3"/>
  <c r="CX113" i="3" s="1"/>
  <c r="CU113" i="3"/>
  <c r="CV113" i="3"/>
  <c r="CY113" i="3"/>
  <c r="CZ113" i="3"/>
  <c r="DB113" i="3" s="1"/>
  <c r="DA113" i="3"/>
  <c r="DC113" i="3"/>
  <c r="DG113" i="3"/>
  <c r="DH113" i="3"/>
  <c r="A114" i="3"/>
  <c r="Y114" i="3"/>
  <c r="CX114" i="3" s="1"/>
  <c r="CY114" i="3"/>
  <c r="CZ114" i="3"/>
  <c r="DA114" i="3"/>
  <c r="DB114" i="3"/>
  <c r="DC114" i="3"/>
  <c r="A115" i="3"/>
  <c r="Y115" i="3"/>
  <c r="CX115" i="3" s="1"/>
  <c r="CW115" i="3"/>
  <c r="CY115" i="3"/>
  <c r="CZ115" i="3"/>
  <c r="DA115" i="3"/>
  <c r="DB115" i="3"/>
  <c r="DC115" i="3"/>
  <c r="DG115" i="3"/>
  <c r="DJ115" i="3" s="1"/>
  <c r="DH115" i="3"/>
  <c r="A116" i="3"/>
  <c r="Y116" i="3"/>
  <c r="CW116" i="3" s="1"/>
  <c r="CX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U118" i="3"/>
  <c r="CV118" i="3"/>
  <c r="CX118" i="3"/>
  <c r="CY118" i="3"/>
  <c r="CZ118" i="3"/>
  <c r="DA118" i="3"/>
  <c r="DB118" i="3"/>
  <c r="DC118" i="3"/>
  <c r="A119" i="3"/>
  <c r="Y119" i="3"/>
  <c r="CX119" i="3" s="1"/>
  <c r="DF119" i="3" s="1"/>
  <c r="CY119" i="3"/>
  <c r="CZ119" i="3"/>
  <c r="DA119" i="3"/>
  <c r="DB119" i="3"/>
  <c r="DC119" i="3"/>
  <c r="A120" i="3"/>
  <c r="Y120" i="3"/>
  <c r="CW120" i="3" s="1"/>
  <c r="CX120" i="3"/>
  <c r="CY120" i="3"/>
  <c r="CZ120" i="3"/>
  <c r="DB120" i="3" s="1"/>
  <c r="DA120" i="3"/>
  <c r="DC120" i="3"/>
  <c r="A121" i="3"/>
  <c r="Y121" i="3"/>
  <c r="CX121" i="3" s="1"/>
  <c r="CW121" i="3"/>
  <c r="CY121" i="3"/>
  <c r="CZ121" i="3"/>
  <c r="DA121" i="3"/>
  <c r="DB121" i="3"/>
  <c r="DC121" i="3"/>
  <c r="A122" i="3"/>
  <c r="Y122" i="3"/>
  <c r="CX122" i="3" s="1"/>
  <c r="CU122" i="3"/>
  <c r="CV122" i="3"/>
  <c r="CY122" i="3"/>
  <c r="CZ122" i="3"/>
  <c r="DB122" i="3" s="1"/>
  <c r="DA122" i="3"/>
  <c r="DC122" i="3"/>
  <c r="A123" i="3"/>
  <c r="Y123" i="3"/>
  <c r="CX123" i="3" s="1"/>
  <c r="CY123" i="3"/>
  <c r="CZ123" i="3"/>
  <c r="DA123" i="3"/>
  <c r="DB123" i="3"/>
  <c r="DC123" i="3"/>
  <c r="A124" i="3"/>
  <c r="Y124" i="3"/>
  <c r="CX124" i="3" s="1"/>
  <c r="CY124" i="3"/>
  <c r="CZ124" i="3"/>
  <c r="DA124" i="3"/>
  <c r="DB124" i="3"/>
  <c r="DC124" i="3"/>
  <c r="A125" i="3"/>
  <c r="Y125" i="3"/>
  <c r="CW125" i="3" s="1"/>
  <c r="CX125" i="3"/>
  <c r="CY125" i="3"/>
  <c r="CZ125" i="3"/>
  <c r="DB125" i="3" s="1"/>
  <c r="DA125" i="3"/>
  <c r="DC125" i="3"/>
  <c r="A126" i="3"/>
  <c r="Y126" i="3"/>
  <c r="CU126" i="3"/>
  <c r="CY126" i="3"/>
  <c r="CZ126" i="3"/>
  <c r="DA126" i="3"/>
  <c r="DB126" i="3"/>
  <c r="DC126" i="3"/>
  <c r="A127" i="3"/>
  <c r="Y127" i="3"/>
  <c r="CX127" i="3"/>
  <c r="DF127" i="3" s="1"/>
  <c r="CY127" i="3"/>
  <c r="CZ127" i="3"/>
  <c r="DB127" i="3" s="1"/>
  <c r="DA127" i="3"/>
  <c r="DC127" i="3"/>
  <c r="DH127" i="3"/>
  <c r="A128" i="3"/>
  <c r="Y128" i="3"/>
  <c r="CX128" i="3" s="1"/>
  <c r="CW128" i="3"/>
  <c r="CY128" i="3"/>
  <c r="CZ128" i="3"/>
  <c r="DA128" i="3"/>
  <c r="DB128" i="3"/>
  <c r="DC128" i="3"/>
  <c r="A129" i="3"/>
  <c r="Y129" i="3"/>
  <c r="CW129" i="3" s="1"/>
  <c r="CX129" i="3"/>
  <c r="CY129" i="3"/>
  <c r="CZ129" i="3"/>
  <c r="DB129" i="3" s="1"/>
  <c r="DA129" i="3"/>
  <c r="DC129" i="3"/>
  <c r="DI129" i="3"/>
  <c r="A130" i="3"/>
  <c r="Y130" i="3"/>
  <c r="CV130" i="3" s="1"/>
  <c r="CU130" i="3"/>
  <c r="CY130" i="3"/>
  <c r="CZ130" i="3"/>
  <c r="DA130" i="3"/>
  <c r="DB130" i="3"/>
  <c r="DC130" i="3"/>
  <c r="A131" i="3"/>
  <c r="Y131" i="3"/>
  <c r="CX131" i="3" s="1"/>
  <c r="CY131" i="3"/>
  <c r="CZ131" i="3"/>
  <c r="DB131" i="3" s="1"/>
  <c r="DA131" i="3"/>
  <c r="DC131" i="3"/>
  <c r="DF131" i="3"/>
  <c r="DI131" i="3"/>
  <c r="DJ131" i="3" s="1"/>
  <c r="A132" i="3"/>
  <c r="Y132" i="3"/>
  <c r="CX132" i="3" s="1"/>
  <c r="CW132" i="3"/>
  <c r="CY132" i="3"/>
  <c r="CZ132" i="3"/>
  <c r="DA132" i="3"/>
  <c r="DB132" i="3"/>
  <c r="DC132" i="3"/>
  <c r="A133" i="3"/>
  <c r="Y133" i="3"/>
  <c r="CX133" i="3" s="1"/>
  <c r="CW133" i="3"/>
  <c r="CY133" i="3"/>
  <c r="CZ133" i="3"/>
  <c r="DA133" i="3"/>
  <c r="DB133" i="3"/>
  <c r="DC133" i="3"/>
  <c r="DG133" i="3"/>
  <c r="DJ133" i="3" s="1"/>
  <c r="DH133" i="3"/>
  <c r="A134" i="3"/>
  <c r="Y134" i="3"/>
  <c r="CX134" i="3" s="1"/>
  <c r="CU134" i="3"/>
  <c r="CV134" i="3"/>
  <c r="CY134" i="3"/>
  <c r="CZ134" i="3"/>
  <c r="DB134" i="3" s="1"/>
  <c r="DA134" i="3"/>
  <c r="DC134" i="3"/>
  <c r="A135" i="3"/>
  <c r="Y135" i="3"/>
  <c r="CX135" i="3" s="1"/>
  <c r="CY135" i="3"/>
  <c r="CZ135" i="3"/>
  <c r="DA135" i="3"/>
  <c r="DB135" i="3"/>
  <c r="DC135" i="3"/>
  <c r="DF135" i="3"/>
  <c r="DG135" i="3"/>
  <c r="A136" i="3"/>
  <c r="Y136" i="3"/>
  <c r="CW136" i="3" s="1"/>
  <c r="CX136" i="3"/>
  <c r="DF136" i="3" s="1"/>
  <c r="CY136" i="3"/>
  <c r="CZ136" i="3"/>
  <c r="DB136" i="3" s="1"/>
  <c r="DA136" i="3"/>
  <c r="DC136" i="3"/>
  <c r="DH136" i="3"/>
  <c r="A137" i="3"/>
  <c r="Y137" i="3"/>
  <c r="CX137" i="3" s="1"/>
  <c r="CW137" i="3"/>
  <c r="CY137" i="3"/>
  <c r="CZ137" i="3"/>
  <c r="DA137" i="3"/>
  <c r="DB137" i="3"/>
  <c r="DC137" i="3"/>
  <c r="DF137" i="3"/>
  <c r="DI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U151" i="3"/>
  <c r="CY151" i="3"/>
  <c r="CZ151" i="3"/>
  <c r="DB151" i="3" s="1"/>
  <c r="DA151" i="3"/>
  <c r="DC151" i="3"/>
  <c r="A152" i="3"/>
  <c r="Y152" i="3"/>
  <c r="CU152" i="3"/>
  <c r="CV152" i="3"/>
  <c r="CX152" i="3"/>
  <c r="CY152" i="3"/>
  <c r="CZ152" i="3"/>
  <c r="DA152" i="3"/>
  <c r="DB152" i="3"/>
  <c r="DC152" i="3"/>
  <c r="DH152" i="3"/>
  <c r="DI152" i="3"/>
  <c r="DJ152" i="3" s="1"/>
  <c r="A153" i="3"/>
  <c r="Y153" i="3"/>
  <c r="CV153" i="3" s="1"/>
  <c r="CU153" i="3"/>
  <c r="CY153" i="3"/>
  <c r="CZ153" i="3"/>
  <c r="DA153" i="3"/>
  <c r="DB153" i="3"/>
  <c r="DC153" i="3"/>
  <c r="A154" i="3"/>
  <c r="Y154" i="3"/>
  <c r="CX154" i="3"/>
  <c r="DG154" i="3" s="1"/>
  <c r="CY154" i="3"/>
  <c r="CZ154" i="3"/>
  <c r="DB154" i="3" s="1"/>
  <c r="DA154" i="3"/>
  <c r="DC154" i="3"/>
  <c r="DF154" i="3"/>
  <c r="DH154" i="3"/>
  <c r="DI154" i="3"/>
  <c r="DJ154" i="3" s="1"/>
  <c r="A155" i="3"/>
  <c r="Y155" i="3"/>
  <c r="CX155" i="3" s="1"/>
  <c r="CW155" i="3"/>
  <c r="CY155" i="3"/>
  <c r="CZ155" i="3"/>
  <c r="DA155" i="3"/>
  <c r="DB155" i="3"/>
  <c r="DC155" i="3"/>
  <c r="A156" i="3"/>
  <c r="Y156" i="3"/>
  <c r="CX156" i="3"/>
  <c r="CY156" i="3"/>
  <c r="CZ156" i="3"/>
  <c r="DA156" i="3"/>
  <c r="DB156" i="3"/>
  <c r="DC156" i="3"/>
  <c r="DI156" i="3"/>
  <c r="A157" i="3"/>
  <c r="Y157" i="3"/>
  <c r="CX157" i="3" s="1"/>
  <c r="CY157" i="3"/>
  <c r="CZ157" i="3"/>
  <c r="DA157" i="3"/>
  <c r="DB157" i="3"/>
  <c r="DC157" i="3"/>
  <c r="DI157" i="3"/>
  <c r="A158" i="3"/>
  <c r="Y158" i="3"/>
  <c r="CU158" i="3"/>
  <c r="CY158" i="3"/>
  <c r="CZ158" i="3"/>
  <c r="DB158" i="3" s="1"/>
  <c r="DA158" i="3"/>
  <c r="DC158" i="3"/>
  <c r="A159" i="3"/>
  <c r="Y159" i="3"/>
  <c r="CX159" i="3" s="1"/>
  <c r="CY159" i="3"/>
  <c r="CZ159" i="3"/>
  <c r="DA159" i="3"/>
  <c r="DB159" i="3"/>
  <c r="DC159" i="3"/>
  <c r="DG159" i="3"/>
  <c r="A160" i="3"/>
  <c r="Y160" i="3"/>
  <c r="CY160" i="3"/>
  <c r="CZ160" i="3"/>
  <c r="DB160" i="3" s="1"/>
  <c r="DA160" i="3"/>
  <c r="DC160" i="3"/>
  <c r="A161" i="3"/>
  <c r="Y161" i="3"/>
  <c r="CW161" i="3" s="1"/>
  <c r="CX161" i="3"/>
  <c r="CY161" i="3"/>
  <c r="CZ161" i="3"/>
  <c r="DB161" i="3" s="1"/>
  <c r="DA161" i="3"/>
  <c r="DC161" i="3"/>
  <c r="DG161" i="3"/>
  <c r="A162" i="3"/>
  <c r="Y162" i="3"/>
  <c r="CV162" i="3" s="1"/>
  <c r="CU162" i="3"/>
  <c r="CX162" i="3"/>
  <c r="CY162" i="3"/>
  <c r="CZ162" i="3"/>
  <c r="DA162" i="3"/>
  <c r="DB162" i="3"/>
  <c r="DC162" i="3"/>
  <c r="A163" i="3"/>
  <c r="Y163" i="3"/>
  <c r="CX163" i="3"/>
  <c r="CY163" i="3"/>
  <c r="CZ163" i="3"/>
  <c r="DB163" i="3" s="1"/>
  <c r="DA163" i="3"/>
  <c r="DC163" i="3"/>
  <c r="DH163" i="3"/>
  <c r="A164" i="3"/>
  <c r="Y164" i="3"/>
  <c r="CX164" i="3" s="1"/>
  <c r="CW164" i="3"/>
  <c r="CY164" i="3"/>
  <c r="CZ164" i="3"/>
  <c r="DA164" i="3"/>
  <c r="DB164" i="3"/>
  <c r="DC164" i="3"/>
  <c r="A165" i="3"/>
  <c r="Y165" i="3"/>
  <c r="CW165" i="3" s="1"/>
  <c r="CX165" i="3"/>
  <c r="CY165" i="3"/>
  <c r="CZ165" i="3"/>
  <c r="DB165" i="3" s="1"/>
  <c r="DA165" i="3"/>
  <c r="DC165" i="3"/>
  <c r="DH165" i="3"/>
  <c r="DI165" i="3"/>
  <c r="A166" i="3"/>
  <c r="Y166" i="3"/>
  <c r="CU166" i="3"/>
  <c r="CV166" i="3"/>
  <c r="CX166" i="3"/>
  <c r="DF166" i="3" s="1"/>
  <c r="CY166" i="3"/>
  <c r="CZ166" i="3"/>
  <c r="DA166" i="3"/>
  <c r="DB166" i="3"/>
  <c r="DC166" i="3"/>
  <c r="DH166" i="3"/>
  <c r="A167" i="3"/>
  <c r="Y167" i="3"/>
  <c r="CX167" i="3"/>
  <c r="CY167" i="3"/>
  <c r="CZ167" i="3"/>
  <c r="DA167" i="3"/>
  <c r="DB167" i="3"/>
  <c r="DC167" i="3"/>
  <c r="A168" i="3"/>
  <c r="Y168" i="3"/>
  <c r="CX168" i="3" s="1"/>
  <c r="CW168" i="3"/>
  <c r="CY168" i="3"/>
  <c r="CZ168" i="3"/>
  <c r="DA168" i="3"/>
  <c r="DB168" i="3"/>
  <c r="DC168" i="3"/>
  <c r="DF168" i="3"/>
  <c r="DG168" i="3"/>
  <c r="DH168" i="3"/>
  <c r="DJ168" i="3" s="1"/>
  <c r="DI168" i="3"/>
  <c r="A169" i="3"/>
  <c r="Y169" i="3"/>
  <c r="CX169" i="3" s="1"/>
  <c r="DF169" i="3" s="1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U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X183" i="3" s="1"/>
  <c r="CU183" i="3"/>
  <c r="CV183" i="3"/>
  <c r="CY183" i="3"/>
  <c r="CZ183" i="3"/>
  <c r="DA183" i="3"/>
  <c r="DB183" i="3"/>
  <c r="DC183" i="3"/>
  <c r="A184" i="3"/>
  <c r="Y184" i="3"/>
  <c r="CU184" i="3"/>
  <c r="CV184" i="3"/>
  <c r="CX184" i="3"/>
  <c r="CY184" i="3"/>
  <c r="CZ184" i="3"/>
  <c r="DB184" i="3" s="1"/>
  <c r="DA184" i="3"/>
  <c r="DC184" i="3"/>
  <c r="A185" i="3"/>
  <c r="Y185" i="3"/>
  <c r="CU185" i="3"/>
  <c r="CY185" i="3"/>
  <c r="CZ185" i="3"/>
  <c r="DA185" i="3"/>
  <c r="DB185" i="3"/>
  <c r="DC185" i="3"/>
  <c r="A186" i="3"/>
  <c r="Y186" i="3"/>
  <c r="CX186" i="3"/>
  <c r="DF186" i="3" s="1"/>
  <c r="CY186" i="3"/>
  <c r="CZ186" i="3"/>
  <c r="DA186" i="3"/>
  <c r="DB186" i="3"/>
  <c r="DC186" i="3"/>
  <c r="A187" i="3"/>
  <c r="Y187" i="3"/>
  <c r="CX187" i="3" s="1"/>
  <c r="DH187" i="3" s="1"/>
  <c r="CW187" i="3"/>
  <c r="CY187" i="3"/>
  <c r="CZ187" i="3"/>
  <c r="DA187" i="3"/>
  <c r="DB187" i="3"/>
  <c r="DC187" i="3"/>
  <c r="DF187" i="3"/>
  <c r="DG187" i="3"/>
  <c r="DI187" i="3"/>
  <c r="A188" i="3"/>
  <c r="Y188" i="3"/>
  <c r="CX188" i="3" s="1"/>
  <c r="CY188" i="3"/>
  <c r="CZ188" i="3"/>
  <c r="DA188" i="3"/>
  <c r="DB188" i="3"/>
  <c r="DC188" i="3"/>
  <c r="DF188" i="3"/>
  <c r="DJ188" i="3" s="1"/>
  <c r="DI188" i="3"/>
  <c r="A189" i="3"/>
  <c r="Y189" i="3"/>
  <c r="CX189" i="3"/>
  <c r="DH189" i="3" s="1"/>
  <c r="CY189" i="3"/>
  <c r="CZ189" i="3"/>
  <c r="DB189" i="3" s="1"/>
  <c r="DA189" i="3"/>
  <c r="DC189" i="3"/>
  <c r="A190" i="3"/>
  <c r="Y190" i="3"/>
  <c r="CU190" i="3"/>
  <c r="CV190" i="3"/>
  <c r="CX190" i="3"/>
  <c r="DH190" i="3" s="1"/>
  <c r="CY190" i="3"/>
  <c r="CZ190" i="3"/>
  <c r="DA190" i="3"/>
  <c r="DB190" i="3"/>
  <c r="DC190" i="3"/>
  <c r="A191" i="3"/>
  <c r="Y191" i="3"/>
  <c r="CX191" i="3" s="1"/>
  <c r="CY191" i="3"/>
  <c r="CZ191" i="3"/>
  <c r="DA191" i="3"/>
  <c r="DB191" i="3"/>
  <c r="DC191" i="3"/>
  <c r="DF191" i="3"/>
  <c r="DG191" i="3"/>
  <c r="DH191" i="3"/>
  <c r="DI191" i="3"/>
  <c r="DJ191" i="3" s="1"/>
  <c r="A192" i="3"/>
  <c r="Y192" i="3"/>
  <c r="CW192" i="3" s="1"/>
  <c r="CX192" i="3"/>
  <c r="CY192" i="3"/>
  <c r="CZ192" i="3"/>
  <c r="DA192" i="3"/>
  <c r="DB192" i="3"/>
  <c r="DC192" i="3"/>
  <c r="A193" i="3"/>
  <c r="Y193" i="3"/>
  <c r="CV193" i="3" s="1"/>
  <c r="CU193" i="3"/>
  <c r="CX193" i="3"/>
  <c r="CY193" i="3"/>
  <c r="CZ193" i="3"/>
  <c r="DB193" i="3" s="1"/>
  <c r="DA193" i="3"/>
  <c r="DC193" i="3"/>
  <c r="A194" i="3"/>
  <c r="Y194" i="3"/>
  <c r="CX194" i="3"/>
  <c r="CY194" i="3"/>
  <c r="CZ194" i="3"/>
  <c r="DA194" i="3"/>
  <c r="DB194" i="3"/>
  <c r="DC194" i="3"/>
  <c r="DF194" i="3"/>
  <c r="DG194" i="3"/>
  <c r="DH194" i="3"/>
  <c r="DI194" i="3"/>
  <c r="DJ194" i="3" s="1"/>
  <c r="A195" i="3"/>
  <c r="Y195" i="3"/>
  <c r="CX195" i="3" s="1"/>
  <c r="DF195" i="3" s="1"/>
  <c r="CW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V197" i="3" s="1"/>
  <c r="CU197" i="3"/>
  <c r="CX197" i="3"/>
  <c r="CY197" i="3"/>
  <c r="CZ197" i="3"/>
  <c r="DB197" i="3" s="1"/>
  <c r="DA197" i="3"/>
  <c r="DC197" i="3"/>
  <c r="DF197" i="3"/>
  <c r="DI197" i="3"/>
  <c r="DJ197" i="3" s="1"/>
  <c r="A198" i="3"/>
  <c r="Y198" i="3"/>
  <c r="CX198" i="3" s="1"/>
  <c r="DI198" i="3" s="1"/>
  <c r="DJ198" i="3" s="1"/>
  <c r="CY198" i="3"/>
  <c r="CZ198" i="3"/>
  <c r="DA198" i="3"/>
  <c r="DB198" i="3"/>
  <c r="DC198" i="3"/>
  <c r="A199" i="3"/>
  <c r="Y199" i="3"/>
  <c r="CW199" i="3" s="1"/>
  <c r="CX199" i="3"/>
  <c r="DG199" i="3" s="1"/>
  <c r="CY199" i="3"/>
  <c r="CZ199" i="3"/>
  <c r="DB199" i="3" s="1"/>
  <c r="DA199" i="3"/>
  <c r="DC199" i="3"/>
  <c r="DF199" i="3"/>
  <c r="A200" i="3"/>
  <c r="Y200" i="3"/>
  <c r="CU200" i="3"/>
  <c r="CV200" i="3"/>
  <c r="CX200" i="3"/>
  <c r="CY200" i="3"/>
  <c r="CZ200" i="3"/>
  <c r="DA200" i="3"/>
  <c r="DB200" i="3"/>
  <c r="DC200" i="3"/>
  <c r="A201" i="3"/>
  <c r="Y201" i="3"/>
  <c r="CX201" i="3"/>
  <c r="CY201" i="3"/>
  <c r="CZ201" i="3"/>
  <c r="DA201" i="3"/>
  <c r="DB201" i="3"/>
  <c r="DC201" i="3"/>
  <c r="DH201" i="3"/>
  <c r="DI201" i="3"/>
  <c r="DJ201" i="3" s="1"/>
  <c r="A202" i="3"/>
  <c r="Y202" i="3"/>
  <c r="CX202" i="3" s="1"/>
  <c r="CW202" i="3"/>
  <c r="CY202" i="3"/>
  <c r="CZ202" i="3"/>
  <c r="DB202" i="3" s="1"/>
  <c r="DA202" i="3"/>
  <c r="DC202" i="3"/>
  <c r="A203" i="3"/>
  <c r="Y203" i="3"/>
  <c r="CW203" i="3"/>
  <c r="CX203" i="3"/>
  <c r="CY203" i="3"/>
  <c r="CZ203" i="3"/>
  <c r="DA203" i="3"/>
  <c r="DB203" i="3"/>
  <c r="DC203" i="3"/>
  <c r="DH203" i="3"/>
  <c r="A204" i="3"/>
  <c r="Y204" i="3"/>
  <c r="CU204" i="3"/>
  <c r="CY204" i="3"/>
  <c r="CZ204" i="3"/>
  <c r="DA204" i="3"/>
  <c r="DB204" i="3"/>
  <c r="DC204" i="3"/>
  <c r="A205" i="3"/>
  <c r="Y205" i="3"/>
  <c r="CX205" i="3" s="1"/>
  <c r="DF205" i="3" s="1"/>
  <c r="CY205" i="3"/>
  <c r="CZ205" i="3"/>
  <c r="DB205" i="3" s="1"/>
  <c r="DA205" i="3"/>
  <c r="DC205" i="3"/>
  <c r="A206" i="3"/>
  <c r="Y206" i="3"/>
  <c r="CW206" i="3"/>
  <c r="CX206" i="3"/>
  <c r="CY206" i="3"/>
  <c r="CZ206" i="3"/>
  <c r="DB206" i="3" s="1"/>
  <c r="DA206" i="3"/>
  <c r="DC206" i="3"/>
  <c r="A207" i="3"/>
  <c r="Y207" i="3"/>
  <c r="CW207" i="3"/>
  <c r="CX207" i="3"/>
  <c r="DH207" i="3" s="1"/>
  <c r="CY207" i="3"/>
  <c r="CZ207" i="3"/>
  <c r="DA207" i="3"/>
  <c r="DB207" i="3"/>
  <c r="DC207" i="3"/>
  <c r="DF207" i="3"/>
  <c r="DG207" i="3"/>
  <c r="DI207" i="3"/>
  <c r="DJ207" i="3"/>
  <c r="A208" i="3"/>
  <c r="Y208" i="3"/>
  <c r="CU208" i="3"/>
  <c r="CV208" i="3"/>
  <c r="CX208" i="3"/>
  <c r="CY208" i="3"/>
  <c r="CZ208" i="3"/>
  <c r="DA208" i="3"/>
  <c r="DB208" i="3"/>
  <c r="DC208" i="3"/>
  <c r="A209" i="3"/>
  <c r="Y209" i="3"/>
  <c r="CX209" i="3"/>
  <c r="CY209" i="3"/>
  <c r="CZ209" i="3"/>
  <c r="DA209" i="3"/>
  <c r="DB209" i="3"/>
  <c r="DC209" i="3"/>
  <c r="A210" i="3"/>
  <c r="Y210" i="3"/>
  <c r="CW210" i="3" s="1"/>
  <c r="CX210" i="3"/>
  <c r="CY210" i="3"/>
  <c r="CZ210" i="3"/>
  <c r="DB210" i="3" s="1"/>
  <c r="DA210" i="3"/>
  <c r="DC210" i="3"/>
  <c r="A211" i="3"/>
  <c r="Y211" i="3"/>
  <c r="CW211" i="3"/>
  <c r="CX211" i="3"/>
  <c r="CY211" i="3"/>
  <c r="CZ211" i="3"/>
  <c r="DA211" i="3"/>
  <c r="DB211" i="3"/>
  <c r="DC211" i="3"/>
  <c r="DF211" i="3"/>
  <c r="DG211" i="3"/>
  <c r="DJ211" i="3" s="1"/>
  <c r="DH211" i="3"/>
  <c r="DI211" i="3"/>
  <c r="A212" i="3"/>
  <c r="Y212" i="3"/>
  <c r="CX212" i="3" s="1"/>
  <c r="CU212" i="3"/>
  <c r="CV212" i="3"/>
  <c r="CY212" i="3"/>
  <c r="CZ212" i="3"/>
  <c r="DA212" i="3"/>
  <c r="DB212" i="3"/>
  <c r="DC212" i="3"/>
  <c r="DH212" i="3"/>
  <c r="DI212" i="3"/>
  <c r="DJ212" i="3" s="1"/>
  <c r="A213" i="3"/>
  <c r="Y213" i="3"/>
  <c r="CX213" i="3" s="1"/>
  <c r="CY213" i="3"/>
  <c r="CZ213" i="3"/>
  <c r="DA213" i="3"/>
  <c r="DB213" i="3"/>
  <c r="DC213" i="3"/>
  <c r="A214" i="3"/>
  <c r="Y214" i="3"/>
  <c r="CW214" i="3"/>
  <c r="CX214" i="3"/>
  <c r="CY214" i="3"/>
  <c r="CZ214" i="3"/>
  <c r="DA214" i="3"/>
  <c r="DB214" i="3"/>
  <c r="DC214" i="3"/>
  <c r="DH214" i="3"/>
  <c r="A215" i="3"/>
  <c r="Y215" i="3"/>
  <c r="CW215" i="3"/>
  <c r="CX215" i="3"/>
  <c r="CY215" i="3"/>
  <c r="CZ215" i="3"/>
  <c r="DA215" i="3"/>
  <c r="DB215" i="3"/>
  <c r="DC215" i="3"/>
  <c r="DF215" i="3"/>
  <c r="DG215" i="3"/>
  <c r="DJ215" i="3" s="1"/>
  <c r="DH215" i="3"/>
  <c r="DI215" i="3"/>
  <c r="A216" i="3"/>
  <c r="Y216" i="3"/>
  <c r="CU216" i="3"/>
  <c r="CY216" i="3"/>
  <c r="CZ216" i="3"/>
  <c r="DB216" i="3" s="1"/>
  <c r="DA216" i="3"/>
  <c r="DC216" i="3"/>
  <c r="A217" i="3"/>
  <c r="Y217" i="3"/>
  <c r="CX217" i="3" s="1"/>
  <c r="CY217" i="3"/>
  <c r="CZ217" i="3"/>
  <c r="DB217" i="3" s="1"/>
  <c r="DA217" i="3"/>
  <c r="DC217" i="3"/>
  <c r="A218" i="3"/>
  <c r="Y218" i="3"/>
  <c r="CX218" i="3" s="1"/>
  <c r="CW218" i="3"/>
  <c r="CY218" i="3"/>
  <c r="CZ218" i="3"/>
  <c r="DB218" i="3" s="1"/>
  <c r="DA218" i="3"/>
  <c r="DC218" i="3"/>
  <c r="DF218" i="3"/>
  <c r="A219" i="3"/>
  <c r="Y219" i="3"/>
  <c r="CW219" i="3"/>
  <c r="CX219" i="3"/>
  <c r="CY219" i="3"/>
  <c r="CZ219" i="3"/>
  <c r="DB219" i="3" s="1"/>
  <c r="DA219" i="3"/>
  <c r="DC219" i="3"/>
  <c r="DF219" i="3"/>
  <c r="DG219" i="3"/>
  <c r="DH219" i="3"/>
  <c r="DI219" i="3"/>
  <c r="DJ219" i="3"/>
  <c r="A220" i="3"/>
  <c r="Y220" i="3"/>
  <c r="CU220" i="3"/>
  <c r="CV220" i="3"/>
  <c r="CX220" i="3"/>
  <c r="DG220" i="3" s="1"/>
  <c r="CY220" i="3"/>
  <c r="CZ220" i="3"/>
  <c r="DA220" i="3"/>
  <c r="DB220" i="3"/>
  <c r="DC220" i="3"/>
  <c r="DF220" i="3"/>
  <c r="DH220" i="3"/>
  <c r="DI220" i="3"/>
  <c r="DJ220" i="3"/>
  <c r="A221" i="3"/>
  <c r="Y221" i="3"/>
  <c r="CX221" i="3"/>
  <c r="CY221" i="3"/>
  <c r="CZ221" i="3"/>
  <c r="DA221" i="3"/>
  <c r="DB221" i="3"/>
  <c r="DC221" i="3"/>
  <c r="DI221" i="3"/>
  <c r="DJ221" i="3" s="1"/>
  <c r="A222" i="3"/>
  <c r="Y222" i="3"/>
  <c r="CW222" i="3"/>
  <c r="CX222" i="3"/>
  <c r="DF222" i="3" s="1"/>
  <c r="CY222" i="3"/>
  <c r="CZ222" i="3"/>
  <c r="DA222" i="3"/>
  <c r="DB222" i="3"/>
  <c r="DC222" i="3"/>
  <c r="A223" i="3"/>
  <c r="Y223" i="3"/>
  <c r="CW223" i="3"/>
  <c r="CX223" i="3"/>
  <c r="CY223" i="3"/>
  <c r="CZ223" i="3"/>
  <c r="DA223" i="3"/>
  <c r="DB223" i="3"/>
  <c r="DC223" i="3"/>
  <c r="DH223" i="3"/>
  <c r="A224" i="3"/>
  <c r="Y224" i="3"/>
  <c r="CU224" i="3"/>
  <c r="CV224" i="3"/>
  <c r="CX224" i="3"/>
  <c r="DI224" i="3" s="1"/>
  <c r="DJ224" i="3" s="1"/>
  <c r="CY224" i="3"/>
  <c r="CZ224" i="3"/>
  <c r="DA224" i="3"/>
  <c r="DB224" i="3"/>
  <c r="DC224" i="3"/>
  <c r="DF224" i="3"/>
  <c r="DG224" i="3"/>
  <c r="DH224" i="3"/>
  <c r="A225" i="3"/>
  <c r="Y225" i="3"/>
  <c r="CX225" i="3" s="1"/>
  <c r="DF225" i="3" s="1"/>
  <c r="CY225" i="3"/>
  <c r="CZ225" i="3"/>
  <c r="DA225" i="3"/>
  <c r="DB225" i="3"/>
  <c r="DC225" i="3"/>
  <c r="DG225" i="3"/>
  <c r="A226" i="3"/>
  <c r="Y226" i="3"/>
  <c r="CX226" i="3" s="1"/>
  <c r="CW226" i="3"/>
  <c r="CY226" i="3"/>
  <c r="CZ226" i="3"/>
  <c r="DB226" i="3" s="1"/>
  <c r="DA226" i="3"/>
  <c r="DC226" i="3"/>
  <c r="A227" i="3"/>
  <c r="Y227" i="3"/>
  <c r="CY227" i="3"/>
  <c r="CZ227" i="3"/>
  <c r="DB227" i="3" s="1"/>
  <c r="DA227" i="3"/>
  <c r="DC227" i="3"/>
  <c r="A228" i="3"/>
  <c r="Y228" i="3"/>
  <c r="CU228" i="3"/>
  <c r="CV228" i="3"/>
  <c r="CX228" i="3"/>
  <c r="CY228" i="3"/>
  <c r="CZ228" i="3"/>
  <c r="DA228" i="3"/>
  <c r="DB228" i="3"/>
  <c r="DC228" i="3"/>
  <c r="DF228" i="3"/>
  <c r="DI228" i="3"/>
  <c r="DJ228" i="3" s="1"/>
  <c r="A229" i="3"/>
  <c r="Y229" i="3"/>
  <c r="CX229" i="3"/>
  <c r="CY229" i="3"/>
  <c r="CZ229" i="3"/>
  <c r="DA229" i="3"/>
  <c r="DB229" i="3"/>
  <c r="DC229" i="3"/>
  <c r="DF229" i="3"/>
  <c r="DG229" i="3"/>
  <c r="DH229" i="3"/>
  <c r="DI229" i="3"/>
  <c r="DJ229" i="3" s="1"/>
  <c r="A230" i="3"/>
  <c r="Y230" i="3"/>
  <c r="CW230" i="3" s="1"/>
  <c r="CX230" i="3"/>
  <c r="DI230" i="3" s="1"/>
  <c r="CY230" i="3"/>
  <c r="CZ230" i="3"/>
  <c r="DA230" i="3"/>
  <c r="DB230" i="3"/>
  <c r="DC230" i="3"/>
  <c r="A231" i="3"/>
  <c r="Y231" i="3"/>
  <c r="CW231" i="3"/>
  <c r="CX231" i="3"/>
  <c r="DF231" i="3" s="1"/>
  <c r="CY231" i="3"/>
  <c r="CZ231" i="3"/>
  <c r="DA231" i="3"/>
  <c r="DB231" i="3"/>
  <c r="DC231" i="3"/>
  <c r="A232" i="3"/>
  <c r="Y232" i="3"/>
  <c r="CW232" i="3"/>
  <c r="CX232" i="3"/>
  <c r="DH232" i="3" s="1"/>
  <c r="CY232" i="3"/>
  <c r="CZ232" i="3"/>
  <c r="DA232" i="3"/>
  <c r="DB232" i="3"/>
  <c r="DC232" i="3"/>
  <c r="A233" i="3"/>
  <c r="Y233" i="3"/>
  <c r="CU233" i="3"/>
  <c r="CV233" i="3"/>
  <c r="CX233" i="3"/>
  <c r="DI233" i="3" s="1"/>
  <c r="DJ233" i="3" s="1"/>
  <c r="CY233" i="3"/>
  <c r="CZ233" i="3"/>
  <c r="DA233" i="3"/>
  <c r="DB233" i="3"/>
  <c r="DC233" i="3"/>
  <c r="DF233" i="3"/>
  <c r="DG233" i="3"/>
  <c r="DH233" i="3"/>
  <c r="A234" i="3"/>
  <c r="Y234" i="3"/>
  <c r="CX234" i="3" s="1"/>
  <c r="DF234" i="3" s="1"/>
  <c r="CY234" i="3"/>
  <c r="CZ234" i="3"/>
  <c r="DA234" i="3"/>
  <c r="DB234" i="3"/>
  <c r="DC234" i="3"/>
  <c r="A235" i="3"/>
  <c r="Y235" i="3"/>
  <c r="CX235" i="3" s="1"/>
  <c r="CW235" i="3"/>
  <c r="CY235" i="3"/>
  <c r="CZ235" i="3"/>
  <c r="DB235" i="3" s="1"/>
  <c r="DA235" i="3"/>
  <c r="DC235" i="3"/>
  <c r="A236" i="3"/>
  <c r="Y236" i="3"/>
  <c r="CX236" i="3" s="1"/>
  <c r="CY236" i="3"/>
  <c r="CZ236" i="3"/>
  <c r="DB236" i="3" s="1"/>
  <c r="DA236" i="3"/>
  <c r="DC236" i="3"/>
  <c r="DF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X244" i="3" s="1"/>
  <c r="CU244" i="3"/>
  <c r="CV244" i="3"/>
  <c r="CY244" i="3"/>
  <c r="CZ244" i="3"/>
  <c r="DA244" i="3"/>
  <c r="DB244" i="3"/>
  <c r="DC244" i="3"/>
  <c r="A245" i="3"/>
  <c r="Y245" i="3"/>
  <c r="CX245" i="3"/>
  <c r="CY245" i="3"/>
  <c r="CZ245" i="3"/>
  <c r="DA245" i="3"/>
  <c r="DB245" i="3"/>
  <c r="DC245" i="3"/>
  <c r="DF245" i="3"/>
  <c r="DI245" i="3"/>
  <c r="DJ245" i="3" s="1"/>
  <c r="A246" i="3"/>
  <c r="Y246" i="3"/>
  <c r="CW246" i="3" s="1"/>
  <c r="CX246" i="3"/>
  <c r="DG246" i="3" s="1"/>
  <c r="DJ246" i="3" s="1"/>
  <c r="CY246" i="3"/>
  <c r="CZ246" i="3"/>
  <c r="DA246" i="3"/>
  <c r="DB246" i="3"/>
  <c r="DC246" i="3"/>
  <c r="DF246" i="3"/>
  <c r="DH246" i="3"/>
  <c r="DI246" i="3"/>
  <c r="A247" i="3"/>
  <c r="Y247" i="3"/>
  <c r="CW247" i="3"/>
  <c r="CX247" i="3"/>
  <c r="DF247" i="3" s="1"/>
  <c r="CY247" i="3"/>
  <c r="CZ247" i="3"/>
  <c r="DA247" i="3"/>
  <c r="DB247" i="3"/>
  <c r="DC247" i="3"/>
  <c r="DH247" i="3"/>
  <c r="DI247" i="3"/>
  <c r="A248" i="3"/>
  <c r="Y248" i="3"/>
  <c r="CX248" i="3" s="1"/>
  <c r="CY248" i="3"/>
  <c r="CZ248" i="3"/>
  <c r="DA248" i="3"/>
  <c r="DB248" i="3"/>
  <c r="DC248" i="3"/>
  <c r="A249" i="3"/>
  <c r="Y249" i="3"/>
  <c r="CX249" i="3"/>
  <c r="DF249" i="3" s="1"/>
  <c r="DJ249" i="3" s="1"/>
  <c r="CY249" i="3"/>
  <c r="CZ249" i="3"/>
  <c r="DB249" i="3" s="1"/>
  <c r="DA249" i="3"/>
  <c r="DC249" i="3"/>
  <c r="A250" i="3"/>
  <c r="Y250" i="3"/>
  <c r="CU250" i="3"/>
  <c r="CV250" i="3"/>
  <c r="CX250" i="3"/>
  <c r="CY250" i="3"/>
  <c r="CZ250" i="3"/>
  <c r="DA250" i="3"/>
  <c r="DB250" i="3"/>
  <c r="DC250" i="3"/>
  <c r="DF250" i="3"/>
  <c r="DG250" i="3"/>
  <c r="DH250" i="3"/>
  <c r="DI250" i="3"/>
  <c r="DJ250" i="3" s="1"/>
  <c r="A251" i="3"/>
  <c r="Y251" i="3"/>
  <c r="CX251" i="3" s="1"/>
  <c r="CY251" i="3"/>
  <c r="CZ251" i="3"/>
  <c r="DA251" i="3"/>
  <c r="DB251" i="3"/>
  <c r="DC251" i="3"/>
  <c r="A252" i="3"/>
  <c r="Y252" i="3"/>
  <c r="CW252" i="3" s="1"/>
  <c r="CX252" i="3"/>
  <c r="CY252" i="3"/>
  <c r="CZ252" i="3"/>
  <c r="DA252" i="3"/>
  <c r="DB252" i="3"/>
  <c r="DC252" i="3"/>
  <c r="A253" i="3"/>
  <c r="Y253" i="3"/>
  <c r="CW253" i="3" s="1"/>
  <c r="CY253" i="3"/>
  <c r="CZ253" i="3"/>
  <c r="DB253" i="3" s="1"/>
  <c r="DA253" i="3"/>
  <c r="DC253" i="3"/>
  <c r="A254" i="3"/>
  <c r="Y254" i="3"/>
  <c r="CX254" i="3" s="1"/>
  <c r="CU254" i="3"/>
  <c r="CV254" i="3"/>
  <c r="CY254" i="3"/>
  <c r="CZ254" i="3"/>
  <c r="DB254" i="3" s="1"/>
  <c r="DA254" i="3"/>
  <c r="DC254" i="3"/>
  <c r="DG254" i="3"/>
  <c r="A255" i="3"/>
  <c r="Y255" i="3"/>
  <c r="CX255" i="3" s="1"/>
  <c r="DI255" i="3" s="1"/>
  <c r="CY255" i="3"/>
  <c r="CZ255" i="3"/>
  <c r="DA255" i="3"/>
  <c r="DB255" i="3"/>
  <c r="DC255" i="3"/>
  <c r="DJ255" i="3"/>
  <c r="A256" i="3"/>
  <c r="Y256" i="3"/>
  <c r="CY256" i="3"/>
  <c r="CZ256" i="3"/>
  <c r="DB256" i="3" s="1"/>
  <c r="DA256" i="3"/>
  <c r="DC256" i="3"/>
  <c r="A257" i="3"/>
  <c r="Y257" i="3"/>
  <c r="CW257" i="3" s="1"/>
  <c r="CX257" i="3"/>
  <c r="CY257" i="3"/>
  <c r="CZ257" i="3"/>
  <c r="DB257" i="3" s="1"/>
  <c r="DA257" i="3"/>
  <c r="DC257" i="3"/>
  <c r="A258" i="3"/>
  <c r="Y258" i="3"/>
  <c r="CW258" i="3" s="1"/>
  <c r="CX258" i="3"/>
  <c r="CY258" i="3"/>
  <c r="CZ258" i="3"/>
  <c r="DA258" i="3"/>
  <c r="DB258" i="3"/>
  <c r="DC258" i="3"/>
  <c r="DF258" i="3"/>
  <c r="DI258" i="3"/>
  <c r="A259" i="3"/>
  <c r="Y259" i="3"/>
  <c r="CU259" i="3"/>
  <c r="CV259" i="3"/>
  <c r="CX259" i="3"/>
  <c r="CY259" i="3"/>
  <c r="CZ259" i="3"/>
  <c r="DA259" i="3"/>
  <c r="DB259" i="3"/>
  <c r="DC259" i="3"/>
  <c r="DF259" i="3"/>
  <c r="DG259" i="3"/>
  <c r="DH259" i="3"/>
  <c r="DI259" i="3"/>
  <c r="DJ259" i="3" s="1"/>
  <c r="A260" i="3"/>
  <c r="Y260" i="3"/>
  <c r="CX260" i="3" s="1"/>
  <c r="CY260" i="3"/>
  <c r="CZ260" i="3"/>
  <c r="DA260" i="3"/>
  <c r="DB260" i="3"/>
  <c r="DC260" i="3"/>
  <c r="DH260" i="3"/>
  <c r="A261" i="3"/>
  <c r="Y261" i="3"/>
  <c r="CW261" i="3" s="1"/>
  <c r="CX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X263" i="3" s="1"/>
  <c r="CU263" i="3"/>
  <c r="CV263" i="3"/>
  <c r="CY263" i="3"/>
  <c r="CZ263" i="3"/>
  <c r="DB263" i="3" s="1"/>
  <c r="DA263" i="3"/>
  <c r="DC263" i="3"/>
  <c r="DG263" i="3"/>
  <c r="DI263" i="3"/>
  <c r="DJ263" i="3" s="1"/>
  <c r="A264" i="3"/>
  <c r="Y264" i="3"/>
  <c r="CX264" i="3"/>
  <c r="CY264" i="3"/>
  <c r="CZ264" i="3"/>
  <c r="DA264" i="3"/>
  <c r="DB264" i="3"/>
  <c r="DC264" i="3"/>
  <c r="DF264" i="3"/>
  <c r="DG264" i="3"/>
  <c r="DH264" i="3"/>
  <c r="DI264" i="3"/>
  <c r="DJ264" i="3"/>
  <c r="A265" i="3"/>
  <c r="Y265" i="3"/>
  <c r="CW265" i="3" s="1"/>
  <c r="CX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U267" i="3"/>
  <c r="CV267" i="3"/>
  <c r="CX267" i="3"/>
  <c r="CY267" i="3"/>
  <c r="CZ267" i="3"/>
  <c r="DA267" i="3"/>
  <c r="DB267" i="3"/>
  <c r="DC267" i="3"/>
  <c r="A268" i="3"/>
  <c r="Y268" i="3"/>
  <c r="CW268" i="3"/>
  <c r="CX268" i="3"/>
  <c r="CY268" i="3"/>
  <c r="CZ268" i="3"/>
  <c r="DA268" i="3"/>
  <c r="DB268" i="3"/>
  <c r="DC268" i="3"/>
  <c r="DF268" i="3"/>
  <c r="DG268" i="3"/>
  <c r="DJ268" i="3" s="1"/>
  <c r="DH268" i="3"/>
  <c r="DI268" i="3"/>
  <c r="A269" i="3"/>
  <c r="Y269" i="3"/>
  <c r="CX269" i="3" s="1"/>
  <c r="CY269" i="3"/>
  <c r="CZ269" i="3"/>
  <c r="DA269" i="3"/>
  <c r="DB269" i="3"/>
  <c r="DC269" i="3"/>
  <c r="A270" i="3"/>
  <c r="Y270" i="3"/>
  <c r="CX270" i="3" s="1"/>
  <c r="CY270" i="3"/>
  <c r="CZ270" i="3"/>
  <c r="DA270" i="3"/>
  <c r="DB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B296" i="3" s="1"/>
  <c r="DA296" i="3"/>
  <c r="DC296" i="3"/>
  <c r="A297" i="3"/>
  <c r="Y297" i="3"/>
  <c r="CX297" i="3" s="1"/>
  <c r="DI297" i="3" s="1"/>
  <c r="DJ297" i="3" s="1"/>
  <c r="CY297" i="3"/>
  <c r="CZ297" i="3"/>
  <c r="DA297" i="3"/>
  <c r="DB297" i="3"/>
  <c r="DC29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F28" i="1"/>
  <c r="AB28" i="1" s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FR28" i="1"/>
  <c r="GL28" i="1"/>
  <c r="GO28" i="1"/>
  <c r="GP28" i="1"/>
  <c r="GV28" i="1"/>
  <c r="HC28" i="1"/>
  <c r="GX28" i="1" s="1"/>
  <c r="CJ36" i="1" s="1"/>
  <c r="I29" i="1"/>
  <c r="R29" i="1"/>
  <c r="U29" i="1"/>
  <c r="AC29" i="1"/>
  <c r="AE29" i="1"/>
  <c r="AD29" i="1" s="1"/>
  <c r="AB29" i="1" s="1"/>
  <c r="AF29" i="1"/>
  <c r="AG29" i="1"/>
  <c r="AH29" i="1"/>
  <c r="CV29" i="1" s="1"/>
  <c r="AI29" i="1"/>
  <c r="AJ29" i="1"/>
  <c r="CQ29" i="1"/>
  <c r="P29" i="1" s="1"/>
  <c r="CP29" i="1" s="1"/>
  <c r="O29" i="1" s="1"/>
  <c r="CR29" i="1"/>
  <c r="Q29" i="1" s="1"/>
  <c r="CS29" i="1"/>
  <c r="CT29" i="1"/>
  <c r="S29" i="1" s="1"/>
  <c r="CU29" i="1"/>
  <c r="T29" i="1" s="1"/>
  <c r="CW29" i="1"/>
  <c r="V29" i="1" s="1"/>
  <c r="CX29" i="1"/>
  <c r="W29" i="1" s="1"/>
  <c r="FR29" i="1"/>
  <c r="GL29" i="1"/>
  <c r="GO29" i="1"/>
  <c r="GP29" i="1"/>
  <c r="GV29" i="1"/>
  <c r="HC29" i="1"/>
  <c r="GX29" i="1" s="1"/>
  <c r="I30" i="1"/>
  <c r="S30" i="1"/>
  <c r="CZ30" i="1" s="1"/>
  <c r="Y30" i="1" s="1"/>
  <c r="V30" i="1"/>
  <c r="W30" i="1"/>
  <c r="AC30" i="1"/>
  <c r="AE30" i="1"/>
  <c r="AD30" i="1" s="1"/>
  <c r="AB30" i="1" s="1"/>
  <c r="AF30" i="1"/>
  <c r="AG30" i="1"/>
  <c r="AH30" i="1"/>
  <c r="AI30" i="1"/>
  <c r="AJ30" i="1"/>
  <c r="CQ30" i="1"/>
  <c r="P30" i="1" s="1"/>
  <c r="CP30" i="1" s="1"/>
  <c r="O30" i="1" s="1"/>
  <c r="GM30" i="1" s="1"/>
  <c r="GN30" i="1" s="1"/>
  <c r="CR30" i="1"/>
  <c r="Q30" i="1" s="1"/>
  <c r="CS30" i="1"/>
  <c r="R30" i="1" s="1"/>
  <c r="CT30" i="1"/>
  <c r="CU30" i="1"/>
  <c r="T30" i="1" s="1"/>
  <c r="CV30" i="1"/>
  <c r="U30" i="1" s="1"/>
  <c r="CW30" i="1"/>
  <c r="CX30" i="1"/>
  <c r="CY30" i="1"/>
  <c r="X30" i="1" s="1"/>
  <c r="FR30" i="1"/>
  <c r="GL30" i="1"/>
  <c r="GO30" i="1"/>
  <c r="GP30" i="1"/>
  <c r="GV30" i="1"/>
  <c r="HC30" i="1" s="1"/>
  <c r="GX30" i="1" s="1"/>
  <c r="I31" i="1"/>
  <c r="U31" i="1"/>
  <c r="AC31" i="1"/>
  <c r="AE31" i="1"/>
  <c r="AD31" i="1" s="1"/>
  <c r="AB31" i="1" s="1"/>
  <c r="AF31" i="1"/>
  <c r="AG31" i="1"/>
  <c r="CU31" i="1" s="1"/>
  <c r="AH31" i="1"/>
  <c r="CV31" i="1" s="1"/>
  <c r="AI31" i="1"/>
  <c r="CW31" i="1" s="1"/>
  <c r="AJ31" i="1"/>
  <c r="CX31" i="1" s="1"/>
  <c r="CQ31" i="1"/>
  <c r="CR31" i="1"/>
  <c r="CS31" i="1"/>
  <c r="CT31" i="1"/>
  <c r="FR31" i="1"/>
  <c r="GL31" i="1"/>
  <c r="GO31" i="1"/>
  <c r="GP31" i="1"/>
  <c r="GV31" i="1"/>
  <c r="HC31" i="1"/>
  <c r="GX31" i="1" s="1"/>
  <c r="C32" i="1"/>
  <c r="D32" i="1"/>
  <c r="U32" i="1"/>
  <c r="G72" i="6" s="1"/>
  <c r="V32" i="1"/>
  <c r="G77" i="6" s="1"/>
  <c r="W32" i="1"/>
  <c r="AC32" i="1"/>
  <c r="AE32" i="1"/>
  <c r="AD32" i="1" s="1"/>
  <c r="AF32" i="1"/>
  <c r="AG32" i="1"/>
  <c r="CU32" i="1" s="1"/>
  <c r="T32" i="1" s="1"/>
  <c r="AH32" i="1"/>
  <c r="AI32" i="1"/>
  <c r="AJ32" i="1"/>
  <c r="CQ32" i="1"/>
  <c r="CR32" i="1"/>
  <c r="CS32" i="1"/>
  <c r="CT32" i="1"/>
  <c r="CV32" i="1"/>
  <c r="CW32" i="1"/>
  <c r="CX32" i="1"/>
  <c r="FR32" i="1"/>
  <c r="GL32" i="1"/>
  <c r="GO32" i="1"/>
  <c r="GP32" i="1"/>
  <c r="GV32" i="1"/>
  <c r="HC32" i="1"/>
  <c r="GX32" i="1" s="1"/>
  <c r="I33" i="1"/>
  <c r="R33" i="1"/>
  <c r="U33" i="1"/>
  <c r="V33" i="1"/>
  <c r="AC33" i="1"/>
  <c r="AD33" i="1"/>
  <c r="AE33" i="1"/>
  <c r="AF33" i="1"/>
  <c r="AG33" i="1"/>
  <c r="AH33" i="1"/>
  <c r="AI33" i="1"/>
  <c r="AJ33" i="1"/>
  <c r="CQ33" i="1"/>
  <c r="P33" i="1" s="1"/>
  <c r="CP33" i="1" s="1"/>
  <c r="O33" i="1" s="1"/>
  <c r="CR33" i="1"/>
  <c r="Q33" i="1" s="1"/>
  <c r="CS33" i="1"/>
  <c r="CT33" i="1"/>
  <c r="S33" i="1" s="1"/>
  <c r="CU33" i="1"/>
  <c r="T33" i="1" s="1"/>
  <c r="CV33" i="1"/>
  <c r="CW33" i="1"/>
  <c r="CX33" i="1"/>
  <c r="W33" i="1" s="1"/>
  <c r="FR33" i="1"/>
  <c r="GL33" i="1"/>
  <c r="GO33" i="1"/>
  <c r="GP33" i="1"/>
  <c r="GV33" i="1"/>
  <c r="HC33" i="1"/>
  <c r="GX33" i="1" s="1"/>
  <c r="I34" i="1"/>
  <c r="P34" i="1"/>
  <c r="CP34" i="1" s="1"/>
  <c r="O34" i="1" s="1"/>
  <c r="Q34" i="1"/>
  <c r="S34" i="1"/>
  <c r="CY34" i="1" s="1"/>
  <c r="X34" i="1" s="1"/>
  <c r="T34" i="1"/>
  <c r="AB34" i="1"/>
  <c r="AC34" i="1"/>
  <c r="AD34" i="1"/>
  <c r="AE34" i="1"/>
  <c r="AF34" i="1"/>
  <c r="AG34" i="1"/>
  <c r="AH34" i="1"/>
  <c r="AI34" i="1"/>
  <c r="CW34" i="1" s="1"/>
  <c r="V34" i="1" s="1"/>
  <c r="AJ34" i="1"/>
  <c r="CX34" i="1" s="1"/>
  <c r="W34" i="1" s="1"/>
  <c r="CQ34" i="1"/>
  <c r="CR34" i="1"/>
  <c r="CS34" i="1"/>
  <c r="R34" i="1" s="1"/>
  <c r="CT34" i="1"/>
  <c r="CU34" i="1"/>
  <c r="CV34" i="1"/>
  <c r="U34" i="1" s="1"/>
  <c r="FR34" i="1"/>
  <c r="GL34" i="1"/>
  <c r="GO34" i="1"/>
  <c r="GP34" i="1"/>
  <c r="GV34" i="1"/>
  <c r="HC34" i="1" s="1"/>
  <c r="GX34" i="1" s="1"/>
  <c r="B36" i="1"/>
  <c r="B26" i="1" s="1"/>
  <c r="C36" i="1"/>
  <c r="C26" i="1" s="1"/>
  <c r="D36" i="1"/>
  <c r="D26" i="1" s="1"/>
  <c r="F36" i="1"/>
  <c r="F26" i="1" s="1"/>
  <c r="G36" i="1"/>
  <c r="G26" i="1" s="1"/>
  <c r="BB36" i="1"/>
  <c r="BX36" i="1"/>
  <c r="BX26" i="1" s="1"/>
  <c r="CK36" i="1"/>
  <c r="CL36" i="1"/>
  <c r="CL26" i="1" s="1"/>
  <c r="CM36" i="1"/>
  <c r="D66" i="1"/>
  <c r="B68" i="1"/>
  <c r="C68" i="1"/>
  <c r="E68" i="1"/>
  <c r="F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J68" i="1"/>
  <c r="CK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U70" i="1"/>
  <c r="G122" i="6" s="1"/>
  <c r="V70" i="1"/>
  <c r="G125" i="6" s="1"/>
  <c r="AC70" i="1"/>
  <c r="AE70" i="1"/>
  <c r="AD70" i="1" s="1"/>
  <c r="AB70" i="1" s="1"/>
  <c r="AF70" i="1"/>
  <c r="AG70" i="1"/>
  <c r="CU70" i="1" s="1"/>
  <c r="T70" i="1" s="1"/>
  <c r="AG73" i="1" s="1"/>
  <c r="AH70" i="1"/>
  <c r="AI70" i="1"/>
  <c r="AJ70" i="1"/>
  <c r="CX70" i="1" s="1"/>
  <c r="W70" i="1" s="1"/>
  <c r="CQ70" i="1"/>
  <c r="CR70" i="1"/>
  <c r="CS70" i="1"/>
  <c r="CT70" i="1"/>
  <c r="CV70" i="1"/>
  <c r="CW70" i="1"/>
  <c r="FR70" i="1"/>
  <c r="GL70" i="1"/>
  <c r="GO70" i="1"/>
  <c r="GP70" i="1"/>
  <c r="GV70" i="1"/>
  <c r="HC70" i="1" s="1"/>
  <c r="GX70" i="1"/>
  <c r="CJ73" i="1" s="1"/>
  <c r="BA73" i="1" s="1"/>
  <c r="C71" i="1"/>
  <c r="D71" i="1"/>
  <c r="AC71" i="1"/>
  <c r="AE71" i="1"/>
  <c r="AD71" i="1" s="1"/>
  <c r="AF71" i="1"/>
  <c r="AG71" i="1"/>
  <c r="CU71" i="1" s="1"/>
  <c r="T71" i="1" s="1"/>
  <c r="AH71" i="1"/>
  <c r="AI71" i="1"/>
  <c r="AJ71" i="1"/>
  <c r="CQ71" i="1"/>
  <c r="CR71" i="1"/>
  <c r="CS71" i="1"/>
  <c r="CT71" i="1"/>
  <c r="CV71" i="1"/>
  <c r="CW71" i="1"/>
  <c r="CX71" i="1"/>
  <c r="W71" i="1" s="1"/>
  <c r="FR71" i="1"/>
  <c r="GL71" i="1"/>
  <c r="GO71" i="1"/>
  <c r="GP71" i="1"/>
  <c r="GV71" i="1"/>
  <c r="GX71" i="1"/>
  <c r="HC71" i="1"/>
  <c r="B73" i="1"/>
  <c r="C73" i="1"/>
  <c r="D73" i="1"/>
  <c r="D68" i="1" s="1"/>
  <c r="F73" i="1"/>
  <c r="G73" i="1"/>
  <c r="G68" i="1" s="1"/>
  <c r="W73" i="1"/>
  <c r="AJ73" i="1"/>
  <c r="AJ68" i="1" s="1"/>
  <c r="BB73" i="1"/>
  <c r="BB68" i="1" s="1"/>
  <c r="BD73" i="1"/>
  <c r="BD68" i="1" s="1"/>
  <c r="BX73" i="1"/>
  <c r="CK73" i="1"/>
  <c r="CL73" i="1"/>
  <c r="CL68" i="1" s="1"/>
  <c r="CM73" i="1"/>
  <c r="CM68" i="1" s="1"/>
  <c r="F98" i="1"/>
  <c r="D103" i="1"/>
  <c r="E105" i="1"/>
  <c r="Z105" i="1"/>
  <c r="AA105" i="1"/>
  <c r="AM105" i="1"/>
  <c r="AN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C107" i="1"/>
  <c r="D107" i="1"/>
  <c r="I107" i="1"/>
  <c r="T107" i="1" s="1"/>
  <c r="AG112" i="1" s="1"/>
  <c r="K107" i="1"/>
  <c r="AC107" i="1"/>
  <c r="AE107" i="1"/>
  <c r="AD107" i="1" s="1"/>
  <c r="AF107" i="1"/>
  <c r="AG107" i="1"/>
  <c r="CU107" i="1" s="1"/>
  <c r="AH107" i="1"/>
  <c r="AI107" i="1"/>
  <c r="AJ107" i="1"/>
  <c r="CX107" i="1" s="1"/>
  <c r="CQ107" i="1"/>
  <c r="CR107" i="1"/>
  <c r="CS107" i="1"/>
  <c r="CT107" i="1"/>
  <c r="CV107" i="1"/>
  <c r="CW107" i="1"/>
  <c r="FR107" i="1"/>
  <c r="GL107" i="1"/>
  <c r="GN107" i="1"/>
  <c r="GP107" i="1"/>
  <c r="GV107" i="1"/>
  <c r="HC107" i="1"/>
  <c r="I108" i="1"/>
  <c r="W108" i="1" s="1"/>
  <c r="S108" i="1"/>
  <c r="U108" i="1"/>
  <c r="V108" i="1"/>
  <c r="Y108" i="1"/>
  <c r="AB108" i="1"/>
  <c r="AC108" i="1"/>
  <c r="AD108" i="1"/>
  <c r="AE108" i="1"/>
  <c r="AF108" i="1"/>
  <c r="AG108" i="1"/>
  <c r="AH108" i="1"/>
  <c r="AI108" i="1"/>
  <c r="AJ108" i="1"/>
  <c r="CP108" i="1"/>
  <c r="CQ108" i="1"/>
  <c r="CR108" i="1"/>
  <c r="Q108" i="1" s="1"/>
  <c r="CS108" i="1"/>
  <c r="CT108" i="1"/>
  <c r="CU108" i="1"/>
  <c r="T108" i="1" s="1"/>
  <c r="CV108" i="1"/>
  <c r="CW108" i="1"/>
  <c r="CX108" i="1"/>
  <c r="CY108" i="1"/>
  <c r="X108" i="1" s="1"/>
  <c r="CZ108" i="1"/>
  <c r="FR108" i="1"/>
  <c r="GL108" i="1"/>
  <c r="GN108" i="1"/>
  <c r="GP108" i="1"/>
  <c r="GV108" i="1"/>
  <c r="HC108" i="1"/>
  <c r="GX108" i="1" s="1"/>
  <c r="C109" i="1"/>
  <c r="D109" i="1"/>
  <c r="I109" i="1"/>
  <c r="K109" i="1"/>
  <c r="AC109" i="1"/>
  <c r="AE109" i="1"/>
  <c r="AD109" i="1" s="1"/>
  <c r="AF109" i="1"/>
  <c r="AG109" i="1"/>
  <c r="CU109" i="1" s="1"/>
  <c r="T109" i="1" s="1"/>
  <c r="AH109" i="1"/>
  <c r="AI109" i="1"/>
  <c r="AJ109" i="1"/>
  <c r="CQ109" i="1"/>
  <c r="CR109" i="1"/>
  <c r="CS109" i="1"/>
  <c r="CT109" i="1"/>
  <c r="CV109" i="1"/>
  <c r="CW109" i="1"/>
  <c r="CX109" i="1"/>
  <c r="W109" i="1" s="1"/>
  <c r="FR109" i="1"/>
  <c r="GL109" i="1"/>
  <c r="GN109" i="1"/>
  <c r="GP109" i="1"/>
  <c r="GV109" i="1"/>
  <c r="HC109" i="1"/>
  <c r="GX109" i="1" s="1"/>
  <c r="I110" i="1"/>
  <c r="T110" i="1"/>
  <c r="U110" i="1"/>
  <c r="W110" i="1"/>
  <c r="AC110" i="1"/>
  <c r="AB110" i="1" s="1"/>
  <c r="AD110" i="1"/>
  <c r="AE110" i="1"/>
  <c r="AF110" i="1"/>
  <c r="AG110" i="1"/>
  <c r="AH110" i="1"/>
  <c r="AI110" i="1"/>
  <c r="AJ110" i="1"/>
  <c r="CP110" i="1"/>
  <c r="CQ110" i="1"/>
  <c r="CR110" i="1"/>
  <c r="Q110" i="1" s="1"/>
  <c r="CS110" i="1"/>
  <c r="R110" i="1" s="1"/>
  <c r="CT110" i="1"/>
  <c r="S110" i="1" s="1"/>
  <c r="CU110" i="1"/>
  <c r="CV110" i="1"/>
  <c r="CW110" i="1"/>
  <c r="V110" i="1" s="1"/>
  <c r="CX110" i="1"/>
  <c r="CY110" i="1"/>
  <c r="X110" i="1" s="1"/>
  <c r="CZ110" i="1"/>
  <c r="Y110" i="1" s="1"/>
  <c r="FR110" i="1"/>
  <c r="GL110" i="1"/>
  <c r="GN110" i="1"/>
  <c r="GP110" i="1"/>
  <c r="GV110" i="1"/>
  <c r="HC110" i="1"/>
  <c r="GX110" i="1" s="1"/>
  <c r="B112" i="1"/>
  <c r="B105" i="1" s="1"/>
  <c r="C112" i="1"/>
  <c r="C105" i="1" s="1"/>
  <c r="D112" i="1"/>
  <c r="D105" i="1" s="1"/>
  <c r="F112" i="1"/>
  <c r="F105" i="1" s="1"/>
  <c r="G112" i="1"/>
  <c r="G105" i="1" s="1"/>
  <c r="BC112" i="1"/>
  <c r="BC105" i="1" s="1"/>
  <c r="BX112" i="1"/>
  <c r="BX105" i="1" s="1"/>
  <c r="CK112" i="1"/>
  <c r="CL112" i="1"/>
  <c r="CM112" i="1"/>
  <c r="BD112" i="1" s="1"/>
  <c r="F128" i="1"/>
  <c r="D142" i="1"/>
  <c r="E144" i="1"/>
  <c r="Z144" i="1"/>
  <c r="AA144" i="1"/>
  <c r="AM144" i="1"/>
  <c r="AN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BV144" i="1"/>
  <c r="BW144" i="1"/>
  <c r="CK144" i="1"/>
  <c r="CN144" i="1"/>
  <c r="CO144" i="1"/>
  <c r="CP144" i="1"/>
  <c r="CQ144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DG144" i="1"/>
  <c r="DH144" i="1"/>
  <c r="DI144" i="1"/>
  <c r="DJ144" i="1"/>
  <c r="DK144" i="1"/>
  <c r="DL144" i="1"/>
  <c r="DM144" i="1"/>
  <c r="DN144" i="1"/>
  <c r="DO144" i="1"/>
  <c r="DP144" i="1"/>
  <c r="DQ144" i="1"/>
  <c r="DR144" i="1"/>
  <c r="DS144" i="1"/>
  <c r="DT144" i="1"/>
  <c r="DU144" i="1"/>
  <c r="DV144" i="1"/>
  <c r="DW144" i="1"/>
  <c r="DX144" i="1"/>
  <c r="DY144" i="1"/>
  <c r="DZ144" i="1"/>
  <c r="EA144" i="1"/>
  <c r="EB144" i="1"/>
  <c r="EC144" i="1"/>
  <c r="ED144" i="1"/>
  <c r="EE144" i="1"/>
  <c r="EF144" i="1"/>
  <c r="EG144" i="1"/>
  <c r="EH144" i="1"/>
  <c r="EI144" i="1"/>
  <c r="EJ144" i="1"/>
  <c r="EK144" i="1"/>
  <c r="EL144" i="1"/>
  <c r="EM144" i="1"/>
  <c r="EN144" i="1"/>
  <c r="EO144" i="1"/>
  <c r="EP144" i="1"/>
  <c r="EQ144" i="1"/>
  <c r="ER144" i="1"/>
  <c r="ES144" i="1"/>
  <c r="ET144" i="1"/>
  <c r="EU144" i="1"/>
  <c r="EV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FK144" i="1"/>
  <c r="FL144" i="1"/>
  <c r="FM144" i="1"/>
  <c r="FN144" i="1"/>
  <c r="FO144" i="1"/>
  <c r="FP144" i="1"/>
  <c r="FQ144" i="1"/>
  <c r="FR144" i="1"/>
  <c r="FS144" i="1"/>
  <c r="FT144" i="1"/>
  <c r="FU144" i="1"/>
  <c r="FV144" i="1"/>
  <c r="FW144" i="1"/>
  <c r="FX144" i="1"/>
  <c r="FY144" i="1"/>
  <c r="FZ144" i="1"/>
  <c r="GA144" i="1"/>
  <c r="GB144" i="1"/>
  <c r="GC144" i="1"/>
  <c r="GD144" i="1"/>
  <c r="GE144" i="1"/>
  <c r="GF144" i="1"/>
  <c r="GG144" i="1"/>
  <c r="GH144" i="1"/>
  <c r="GI144" i="1"/>
  <c r="GJ144" i="1"/>
  <c r="GK144" i="1"/>
  <c r="GL144" i="1"/>
  <c r="GM144" i="1"/>
  <c r="GN144" i="1"/>
  <c r="GO144" i="1"/>
  <c r="GP144" i="1"/>
  <c r="GQ144" i="1"/>
  <c r="GR144" i="1"/>
  <c r="GS144" i="1"/>
  <c r="GT144" i="1"/>
  <c r="GU144" i="1"/>
  <c r="GV144" i="1"/>
  <c r="GW144" i="1"/>
  <c r="GX144" i="1"/>
  <c r="C146" i="1"/>
  <c r="D146" i="1"/>
  <c r="U146" i="1"/>
  <c r="G270" i="6" s="1"/>
  <c r="V146" i="1"/>
  <c r="G273" i="6" s="1"/>
  <c r="W146" i="1"/>
  <c r="AC146" i="1"/>
  <c r="AE146" i="1"/>
  <c r="AD146" i="1" s="1"/>
  <c r="AF146" i="1"/>
  <c r="AG146" i="1"/>
  <c r="CU146" i="1" s="1"/>
  <c r="T146" i="1" s="1"/>
  <c r="AH146" i="1"/>
  <c r="AI146" i="1"/>
  <c r="AJ146" i="1"/>
  <c r="CX146" i="1" s="1"/>
  <c r="CQ146" i="1"/>
  <c r="CR146" i="1"/>
  <c r="CS146" i="1"/>
  <c r="CT146" i="1"/>
  <c r="CV146" i="1"/>
  <c r="CW146" i="1"/>
  <c r="FR146" i="1"/>
  <c r="GL146" i="1"/>
  <c r="GO146" i="1"/>
  <c r="GP146" i="1"/>
  <c r="GV146" i="1"/>
  <c r="HC146" i="1"/>
  <c r="GX146" i="1" s="1"/>
  <c r="I147" i="1"/>
  <c r="R147" i="1"/>
  <c r="S147" i="1"/>
  <c r="AC147" i="1"/>
  <c r="AE147" i="1"/>
  <c r="AD147" i="1" s="1"/>
  <c r="AF147" i="1"/>
  <c r="AG147" i="1"/>
  <c r="CU147" i="1" s="1"/>
  <c r="T147" i="1" s="1"/>
  <c r="AH147" i="1"/>
  <c r="AI147" i="1"/>
  <c r="CW147" i="1" s="1"/>
  <c r="V147" i="1" s="1"/>
  <c r="AJ147" i="1"/>
  <c r="CX147" i="1" s="1"/>
  <c r="W147" i="1" s="1"/>
  <c r="CQ147" i="1"/>
  <c r="P147" i="1" s="1"/>
  <c r="CP147" i="1" s="1"/>
  <c r="O147" i="1" s="1"/>
  <c r="CR147" i="1"/>
  <c r="Q147" i="1" s="1"/>
  <c r="CS147" i="1"/>
  <c r="CT147" i="1"/>
  <c r="CV147" i="1"/>
  <c r="U147" i="1" s="1"/>
  <c r="CZ147" i="1"/>
  <c r="Y147" i="1" s="1"/>
  <c r="FR147" i="1"/>
  <c r="GL147" i="1"/>
  <c r="GO147" i="1"/>
  <c r="GP147" i="1"/>
  <c r="GV147" i="1"/>
  <c r="HC147" i="1"/>
  <c r="GX147" i="1" s="1"/>
  <c r="I148" i="1"/>
  <c r="R148" i="1" s="1"/>
  <c r="CY148" i="1" s="1"/>
  <c r="X148" i="1" s="1"/>
  <c r="V148" i="1"/>
  <c r="AC148" i="1"/>
  <c r="AD148" i="1"/>
  <c r="AB148" i="1" s="1"/>
  <c r="AE148" i="1"/>
  <c r="AF148" i="1"/>
  <c r="AG148" i="1"/>
  <c r="AH148" i="1"/>
  <c r="AI148" i="1"/>
  <c r="AJ148" i="1"/>
  <c r="CQ148" i="1"/>
  <c r="CR148" i="1"/>
  <c r="CS148" i="1"/>
  <c r="CT148" i="1"/>
  <c r="S148" i="1" s="1"/>
  <c r="CU148" i="1"/>
  <c r="CV148" i="1"/>
  <c r="U148" i="1" s="1"/>
  <c r="CW148" i="1"/>
  <c r="CX148" i="1"/>
  <c r="FR148" i="1"/>
  <c r="GL148" i="1"/>
  <c r="GO148" i="1"/>
  <c r="GP148" i="1"/>
  <c r="GV148" i="1"/>
  <c r="HC148" i="1"/>
  <c r="I149" i="1"/>
  <c r="Q149" i="1"/>
  <c r="S149" i="1"/>
  <c r="CY149" i="1" s="1"/>
  <c r="X149" i="1" s="1"/>
  <c r="V149" i="1"/>
  <c r="W149" i="1"/>
  <c r="AB149" i="1"/>
  <c r="AC149" i="1"/>
  <c r="AD149" i="1"/>
  <c r="AE149" i="1"/>
  <c r="AF149" i="1"/>
  <c r="AG149" i="1"/>
  <c r="AH149" i="1"/>
  <c r="AI149" i="1"/>
  <c r="AJ149" i="1"/>
  <c r="CX149" i="1" s="1"/>
  <c r="CQ149" i="1"/>
  <c r="P149" i="1" s="1"/>
  <c r="CP149" i="1" s="1"/>
  <c r="O149" i="1" s="1"/>
  <c r="CR149" i="1"/>
  <c r="CS149" i="1"/>
  <c r="R149" i="1" s="1"/>
  <c r="CT149" i="1"/>
  <c r="CU149" i="1"/>
  <c r="T149" i="1" s="1"/>
  <c r="CV149" i="1"/>
  <c r="U149" i="1" s="1"/>
  <c r="CW149" i="1"/>
  <c r="CZ149" i="1"/>
  <c r="Y149" i="1" s="1"/>
  <c r="FR149" i="1"/>
  <c r="GL149" i="1"/>
  <c r="GO149" i="1"/>
  <c r="GP149" i="1"/>
  <c r="GV149" i="1"/>
  <c r="HC149" i="1"/>
  <c r="GX149" i="1" s="1"/>
  <c r="I150" i="1"/>
  <c r="P150" i="1" s="1"/>
  <c r="CP150" i="1" s="1"/>
  <c r="O150" i="1" s="1"/>
  <c r="Q150" i="1"/>
  <c r="R150" i="1"/>
  <c r="S150" i="1"/>
  <c r="CZ150" i="1" s="1"/>
  <c r="Y150" i="1" s="1"/>
  <c r="U150" i="1"/>
  <c r="V150" i="1"/>
  <c r="AC150" i="1"/>
  <c r="AE150" i="1"/>
  <c r="AD150" i="1" s="1"/>
  <c r="AB150" i="1" s="1"/>
  <c r="AF150" i="1"/>
  <c r="AG150" i="1"/>
  <c r="CU150" i="1" s="1"/>
  <c r="T150" i="1" s="1"/>
  <c r="AH150" i="1"/>
  <c r="CV150" i="1" s="1"/>
  <c r="AI150" i="1"/>
  <c r="CW150" i="1" s="1"/>
  <c r="AJ150" i="1"/>
  <c r="CX150" i="1" s="1"/>
  <c r="W150" i="1" s="1"/>
  <c r="CQ150" i="1"/>
  <c r="CR150" i="1"/>
  <c r="CS150" i="1"/>
  <c r="CT150" i="1"/>
  <c r="FR150" i="1"/>
  <c r="GL150" i="1"/>
  <c r="GO150" i="1"/>
  <c r="GP150" i="1"/>
  <c r="GV150" i="1"/>
  <c r="HC150" i="1" s="1"/>
  <c r="GX150" i="1"/>
  <c r="I151" i="1"/>
  <c r="P151" i="1"/>
  <c r="CP151" i="1" s="1"/>
  <c r="O151" i="1" s="1"/>
  <c r="Q151" i="1"/>
  <c r="AC151" i="1"/>
  <c r="AD151" i="1"/>
  <c r="AB151" i="1" s="1"/>
  <c r="AE151" i="1"/>
  <c r="AF151" i="1"/>
  <c r="AG151" i="1"/>
  <c r="CU151" i="1" s="1"/>
  <c r="T151" i="1" s="1"/>
  <c r="AH151" i="1"/>
  <c r="CV151" i="1" s="1"/>
  <c r="U151" i="1" s="1"/>
  <c r="AI151" i="1"/>
  <c r="AJ151" i="1"/>
  <c r="CX151" i="1" s="1"/>
  <c r="W151" i="1" s="1"/>
  <c r="CQ151" i="1"/>
  <c r="CR151" i="1"/>
  <c r="CS151" i="1"/>
  <c r="R151" i="1" s="1"/>
  <c r="CY151" i="1" s="1"/>
  <c r="X151" i="1" s="1"/>
  <c r="CT151" i="1"/>
  <c r="S151" i="1" s="1"/>
  <c r="CW151" i="1"/>
  <c r="V151" i="1" s="1"/>
  <c r="CZ151" i="1"/>
  <c r="Y151" i="1" s="1"/>
  <c r="FR151" i="1"/>
  <c r="GL151" i="1"/>
  <c r="GO151" i="1"/>
  <c r="GP151" i="1"/>
  <c r="GV151" i="1"/>
  <c r="HC151" i="1" s="1"/>
  <c r="GX151" i="1" s="1"/>
  <c r="I152" i="1"/>
  <c r="P152" i="1"/>
  <c r="U152" i="1"/>
  <c r="AC152" i="1"/>
  <c r="AB152" i="1" s="1"/>
  <c r="AE152" i="1"/>
  <c r="AD152" i="1" s="1"/>
  <c r="AF152" i="1"/>
  <c r="AG152" i="1"/>
  <c r="AH152" i="1"/>
  <c r="AI152" i="1"/>
  <c r="AJ152" i="1"/>
  <c r="CX152" i="1" s="1"/>
  <c r="W152" i="1" s="1"/>
  <c r="CQ152" i="1"/>
  <c r="CR152" i="1"/>
  <c r="Q152" i="1" s="1"/>
  <c r="CS152" i="1"/>
  <c r="R152" i="1" s="1"/>
  <c r="CY152" i="1" s="1"/>
  <c r="X152" i="1" s="1"/>
  <c r="CT152" i="1"/>
  <c r="S152" i="1" s="1"/>
  <c r="CZ152" i="1" s="1"/>
  <c r="Y152" i="1" s="1"/>
  <c r="CU152" i="1"/>
  <c r="T152" i="1" s="1"/>
  <c r="CV152" i="1"/>
  <c r="CW152" i="1"/>
  <c r="V152" i="1" s="1"/>
  <c r="FR152" i="1"/>
  <c r="GL152" i="1"/>
  <c r="GO152" i="1"/>
  <c r="GP152" i="1"/>
  <c r="GV152" i="1"/>
  <c r="HC152" i="1" s="1"/>
  <c r="GX152" i="1" s="1"/>
  <c r="I153" i="1"/>
  <c r="R153" i="1"/>
  <c r="T153" i="1"/>
  <c r="U153" i="1"/>
  <c r="AC153" i="1"/>
  <c r="AE153" i="1"/>
  <c r="AD153" i="1" s="1"/>
  <c r="AB153" i="1" s="1"/>
  <c r="AF153" i="1"/>
  <c r="AG153" i="1"/>
  <c r="AH153" i="1"/>
  <c r="CV153" i="1" s="1"/>
  <c r="AI153" i="1"/>
  <c r="CW153" i="1" s="1"/>
  <c r="V153" i="1" s="1"/>
  <c r="AJ153" i="1"/>
  <c r="CQ153" i="1"/>
  <c r="P153" i="1" s="1"/>
  <c r="CR153" i="1"/>
  <c r="Q153" i="1" s="1"/>
  <c r="CS153" i="1"/>
  <c r="CT153" i="1"/>
  <c r="S153" i="1" s="1"/>
  <c r="CU153" i="1"/>
  <c r="CX153" i="1"/>
  <c r="W153" i="1" s="1"/>
  <c r="FR153" i="1"/>
  <c r="GL153" i="1"/>
  <c r="GO153" i="1"/>
  <c r="GP153" i="1"/>
  <c r="GV153" i="1"/>
  <c r="GX153" i="1"/>
  <c r="HC153" i="1"/>
  <c r="I154" i="1"/>
  <c r="P154" i="1"/>
  <c r="CP154" i="1" s="1"/>
  <c r="O154" i="1" s="1"/>
  <c r="Q154" i="1"/>
  <c r="S154" i="1"/>
  <c r="T154" i="1"/>
  <c r="AC154" i="1"/>
  <c r="AE154" i="1"/>
  <c r="AD154" i="1" s="1"/>
  <c r="AF154" i="1"/>
  <c r="AG154" i="1"/>
  <c r="CU154" i="1" s="1"/>
  <c r="AH154" i="1"/>
  <c r="AI154" i="1"/>
  <c r="AJ154" i="1"/>
  <c r="CQ154" i="1"/>
  <c r="CR154" i="1"/>
  <c r="CS154" i="1"/>
  <c r="R154" i="1" s="1"/>
  <c r="CT154" i="1"/>
  <c r="CV154" i="1"/>
  <c r="U154" i="1" s="1"/>
  <c r="CW154" i="1"/>
  <c r="V154" i="1" s="1"/>
  <c r="CX154" i="1"/>
  <c r="W154" i="1" s="1"/>
  <c r="FR154" i="1"/>
  <c r="GL154" i="1"/>
  <c r="GO154" i="1"/>
  <c r="GP154" i="1"/>
  <c r="GV154" i="1"/>
  <c r="HC154" i="1" s="1"/>
  <c r="GX154" i="1" s="1"/>
  <c r="C155" i="1"/>
  <c r="D155" i="1"/>
  <c r="T155" i="1"/>
  <c r="U155" i="1"/>
  <c r="G299" i="6" s="1"/>
  <c r="V155" i="1"/>
  <c r="G302" i="6" s="1"/>
  <c r="AC155" i="1"/>
  <c r="AE155" i="1"/>
  <c r="AD155" i="1" s="1"/>
  <c r="AF155" i="1"/>
  <c r="AG155" i="1"/>
  <c r="AH155" i="1"/>
  <c r="AI155" i="1"/>
  <c r="AJ155" i="1"/>
  <c r="CQ155" i="1"/>
  <c r="CR155" i="1"/>
  <c r="CS155" i="1"/>
  <c r="CT155" i="1"/>
  <c r="CU155" i="1"/>
  <c r="CV155" i="1"/>
  <c r="CW155" i="1"/>
  <c r="CX155" i="1"/>
  <c r="W155" i="1" s="1"/>
  <c r="FR155" i="1"/>
  <c r="GL155" i="1"/>
  <c r="GO155" i="1"/>
  <c r="GP155" i="1"/>
  <c r="GV155" i="1"/>
  <c r="GX155" i="1"/>
  <c r="HC155" i="1"/>
  <c r="C156" i="1"/>
  <c r="D156" i="1"/>
  <c r="U156" i="1"/>
  <c r="G312" i="6" s="1"/>
  <c r="AC156" i="1"/>
  <c r="AE156" i="1"/>
  <c r="AD156" i="1" s="1"/>
  <c r="AF156" i="1"/>
  <c r="AG156" i="1"/>
  <c r="CU156" i="1" s="1"/>
  <c r="T156" i="1" s="1"/>
  <c r="AH156" i="1"/>
  <c r="AI156" i="1"/>
  <c r="AJ156" i="1"/>
  <c r="CX156" i="1" s="1"/>
  <c r="W156" i="1" s="1"/>
  <c r="CQ156" i="1"/>
  <c r="CR156" i="1"/>
  <c r="CS156" i="1"/>
  <c r="CT156" i="1"/>
  <c r="CV156" i="1"/>
  <c r="CW156" i="1"/>
  <c r="FR156" i="1"/>
  <c r="GL156" i="1"/>
  <c r="GO156" i="1"/>
  <c r="GP156" i="1"/>
  <c r="GV156" i="1"/>
  <c r="HC156" i="1"/>
  <c r="GX156" i="1" s="1"/>
  <c r="C157" i="1"/>
  <c r="D157" i="1"/>
  <c r="U157" i="1"/>
  <c r="G326" i="6" s="1"/>
  <c r="V157" i="1"/>
  <c r="G329" i="6" s="1"/>
  <c r="AC157" i="1"/>
  <c r="AE157" i="1"/>
  <c r="AD157" i="1" s="1"/>
  <c r="AF157" i="1"/>
  <c r="AG157" i="1"/>
  <c r="CU157" i="1" s="1"/>
  <c r="T157" i="1" s="1"/>
  <c r="AH157" i="1"/>
  <c r="AI157" i="1"/>
  <c r="AJ157" i="1"/>
  <c r="CX157" i="1" s="1"/>
  <c r="W157" i="1" s="1"/>
  <c r="CQ157" i="1"/>
  <c r="CR157" i="1"/>
  <c r="CS157" i="1"/>
  <c r="CT157" i="1"/>
  <c r="CV157" i="1"/>
  <c r="CW157" i="1"/>
  <c r="FR157" i="1"/>
  <c r="GL157" i="1"/>
  <c r="GO157" i="1"/>
  <c r="GP157" i="1"/>
  <c r="GV157" i="1"/>
  <c r="HC157" i="1" s="1"/>
  <c r="GX157" i="1"/>
  <c r="I158" i="1"/>
  <c r="P158" i="1"/>
  <c r="CP158" i="1" s="1"/>
  <c r="O158" i="1" s="1"/>
  <c r="R158" i="1"/>
  <c r="T158" i="1"/>
  <c r="AC158" i="1"/>
  <c r="AE158" i="1"/>
  <c r="AD158" i="1" s="1"/>
  <c r="AB158" i="1" s="1"/>
  <c r="AF158" i="1"/>
  <c r="AG158" i="1"/>
  <c r="AH158" i="1"/>
  <c r="CV158" i="1" s="1"/>
  <c r="U158" i="1" s="1"/>
  <c r="AI158" i="1"/>
  <c r="AJ158" i="1"/>
  <c r="CX158" i="1" s="1"/>
  <c r="W158" i="1" s="1"/>
  <c r="CQ158" i="1"/>
  <c r="CR158" i="1"/>
  <c r="Q158" i="1" s="1"/>
  <c r="CS158" i="1"/>
  <c r="CT158" i="1"/>
  <c r="S158" i="1" s="1"/>
  <c r="CU158" i="1"/>
  <c r="CW158" i="1"/>
  <c r="V158" i="1" s="1"/>
  <c r="FR158" i="1"/>
  <c r="GL158" i="1"/>
  <c r="GO158" i="1"/>
  <c r="GP158" i="1"/>
  <c r="GV158" i="1"/>
  <c r="HC158" i="1" s="1"/>
  <c r="GX158" i="1" s="1"/>
  <c r="I159" i="1"/>
  <c r="P159" i="1" s="1"/>
  <c r="AC159" i="1"/>
  <c r="AD159" i="1"/>
  <c r="AE159" i="1"/>
  <c r="AF159" i="1"/>
  <c r="AG159" i="1"/>
  <c r="CU159" i="1" s="1"/>
  <c r="T159" i="1" s="1"/>
  <c r="AH159" i="1"/>
  <c r="AI159" i="1"/>
  <c r="AJ159" i="1"/>
  <c r="CX159" i="1" s="1"/>
  <c r="W159" i="1" s="1"/>
  <c r="CQ159" i="1"/>
  <c r="CR159" i="1"/>
  <c r="Q159" i="1" s="1"/>
  <c r="CS159" i="1"/>
  <c r="CT159" i="1"/>
  <c r="S159" i="1" s="1"/>
  <c r="CV159" i="1"/>
  <c r="U159" i="1" s="1"/>
  <c r="CW159" i="1"/>
  <c r="V159" i="1" s="1"/>
  <c r="FR159" i="1"/>
  <c r="GL159" i="1"/>
  <c r="GO159" i="1"/>
  <c r="GP159" i="1"/>
  <c r="GV159" i="1"/>
  <c r="HC159" i="1"/>
  <c r="GX159" i="1" s="1"/>
  <c r="I160" i="1"/>
  <c r="S160" i="1" s="1"/>
  <c r="W160" i="1"/>
  <c r="AC160" i="1"/>
  <c r="AD160" i="1"/>
  <c r="AE160" i="1"/>
  <c r="AF160" i="1"/>
  <c r="AG160" i="1"/>
  <c r="AH160" i="1"/>
  <c r="AI160" i="1"/>
  <c r="CW160" i="1" s="1"/>
  <c r="V160" i="1" s="1"/>
  <c r="AJ160" i="1"/>
  <c r="CX160" i="1" s="1"/>
  <c r="CQ160" i="1"/>
  <c r="P160" i="1" s="1"/>
  <c r="CP160" i="1" s="1"/>
  <c r="O160" i="1" s="1"/>
  <c r="CR160" i="1"/>
  <c r="Q160" i="1" s="1"/>
  <c r="CS160" i="1"/>
  <c r="R160" i="1" s="1"/>
  <c r="CT160" i="1"/>
  <c r="CU160" i="1"/>
  <c r="T160" i="1" s="1"/>
  <c r="CV160" i="1"/>
  <c r="U160" i="1" s="1"/>
  <c r="FR160" i="1"/>
  <c r="GL160" i="1"/>
  <c r="GO160" i="1"/>
  <c r="GP160" i="1"/>
  <c r="GV160" i="1"/>
  <c r="HC160" i="1" s="1"/>
  <c r="GX160" i="1" s="1"/>
  <c r="I161" i="1"/>
  <c r="R161" i="1" s="1"/>
  <c r="V161" i="1"/>
  <c r="AC161" i="1"/>
  <c r="AD161" i="1"/>
  <c r="AB161" i="1" s="1"/>
  <c r="AE161" i="1"/>
  <c r="AF161" i="1"/>
  <c r="AG161" i="1"/>
  <c r="CU161" i="1" s="1"/>
  <c r="T161" i="1" s="1"/>
  <c r="AH161" i="1"/>
  <c r="AI161" i="1"/>
  <c r="AJ161" i="1"/>
  <c r="CQ161" i="1"/>
  <c r="CR161" i="1"/>
  <c r="Q161" i="1" s="1"/>
  <c r="CS161" i="1"/>
  <c r="CT161" i="1"/>
  <c r="S161" i="1" s="1"/>
  <c r="CV161" i="1"/>
  <c r="U161" i="1" s="1"/>
  <c r="CW161" i="1"/>
  <c r="CX161" i="1"/>
  <c r="W161" i="1" s="1"/>
  <c r="FR161" i="1"/>
  <c r="GL161" i="1"/>
  <c r="GO161" i="1"/>
  <c r="GP161" i="1"/>
  <c r="GV161" i="1"/>
  <c r="HC161" i="1"/>
  <c r="GX161" i="1" s="1"/>
  <c r="I162" i="1"/>
  <c r="R162" i="1"/>
  <c r="T162" i="1"/>
  <c r="AC162" i="1"/>
  <c r="AB162" i="1" s="1"/>
  <c r="AD162" i="1"/>
  <c r="AE162" i="1"/>
  <c r="AF162" i="1"/>
  <c r="AG162" i="1"/>
  <c r="AH162" i="1"/>
  <c r="CV162" i="1" s="1"/>
  <c r="U162" i="1" s="1"/>
  <c r="AI162" i="1"/>
  <c r="AJ162" i="1"/>
  <c r="CX162" i="1" s="1"/>
  <c r="W162" i="1" s="1"/>
  <c r="CQ162" i="1"/>
  <c r="P162" i="1" s="1"/>
  <c r="CR162" i="1"/>
  <c r="Q162" i="1" s="1"/>
  <c r="CS162" i="1"/>
  <c r="CT162" i="1"/>
  <c r="S162" i="1" s="1"/>
  <c r="CU162" i="1"/>
  <c r="CW162" i="1"/>
  <c r="V162" i="1" s="1"/>
  <c r="FR162" i="1"/>
  <c r="GL162" i="1"/>
  <c r="GO162" i="1"/>
  <c r="GP162" i="1"/>
  <c r="GV162" i="1"/>
  <c r="GX162" i="1"/>
  <c r="HC162" i="1"/>
  <c r="I163" i="1"/>
  <c r="S163" i="1"/>
  <c r="V163" i="1"/>
  <c r="AC163" i="1"/>
  <c r="AE163" i="1"/>
  <c r="AD163" i="1" s="1"/>
  <c r="AF163" i="1"/>
  <c r="AB163" i="1" s="1"/>
  <c r="AG163" i="1"/>
  <c r="CU163" i="1" s="1"/>
  <c r="T163" i="1" s="1"/>
  <c r="AH163" i="1"/>
  <c r="CV163" i="1" s="1"/>
  <c r="U163" i="1" s="1"/>
  <c r="AI163" i="1"/>
  <c r="CW163" i="1" s="1"/>
  <c r="AJ163" i="1"/>
  <c r="CQ163" i="1"/>
  <c r="P163" i="1" s="1"/>
  <c r="CP163" i="1" s="1"/>
  <c r="O163" i="1" s="1"/>
  <c r="CR163" i="1"/>
  <c r="Q163" i="1" s="1"/>
  <c r="CS163" i="1"/>
  <c r="R163" i="1" s="1"/>
  <c r="CT163" i="1"/>
  <c r="CX163" i="1"/>
  <c r="W163" i="1" s="1"/>
  <c r="FR163" i="1"/>
  <c r="GL163" i="1"/>
  <c r="GO163" i="1"/>
  <c r="GP163" i="1"/>
  <c r="GV163" i="1"/>
  <c r="HC163" i="1" s="1"/>
  <c r="GX163" i="1" s="1"/>
  <c r="I164" i="1"/>
  <c r="Q164" i="1"/>
  <c r="U164" i="1"/>
  <c r="AC164" i="1"/>
  <c r="AB164" i="1" s="1"/>
  <c r="AE164" i="1"/>
  <c r="AD164" i="1" s="1"/>
  <c r="AF164" i="1"/>
  <c r="AG164" i="1"/>
  <c r="AH164" i="1"/>
  <c r="CV164" i="1" s="1"/>
  <c r="AI164" i="1"/>
  <c r="CW164" i="1" s="1"/>
  <c r="V164" i="1" s="1"/>
  <c r="AJ164" i="1"/>
  <c r="CX164" i="1" s="1"/>
  <c r="CQ164" i="1"/>
  <c r="CR164" i="1"/>
  <c r="CS164" i="1"/>
  <c r="CT164" i="1"/>
  <c r="CU164" i="1"/>
  <c r="T164" i="1" s="1"/>
  <c r="FR164" i="1"/>
  <c r="GL164" i="1"/>
  <c r="GO164" i="1"/>
  <c r="GP164" i="1"/>
  <c r="GV164" i="1"/>
  <c r="HC164" i="1" s="1"/>
  <c r="GX164" i="1"/>
  <c r="I165" i="1"/>
  <c r="P165" i="1"/>
  <c r="S165" i="1"/>
  <c r="V165" i="1"/>
  <c r="AC165" i="1"/>
  <c r="AB165" i="1" s="1"/>
  <c r="AD165" i="1"/>
  <c r="AE165" i="1"/>
  <c r="AF165" i="1"/>
  <c r="AG165" i="1"/>
  <c r="CU165" i="1" s="1"/>
  <c r="T165" i="1" s="1"/>
  <c r="AH165" i="1"/>
  <c r="AI165" i="1"/>
  <c r="AJ165" i="1"/>
  <c r="CX165" i="1" s="1"/>
  <c r="W165" i="1" s="1"/>
  <c r="CQ165" i="1"/>
  <c r="CR165" i="1"/>
  <c r="Q165" i="1" s="1"/>
  <c r="CS165" i="1"/>
  <c r="R165" i="1" s="1"/>
  <c r="CT165" i="1"/>
  <c r="CV165" i="1"/>
  <c r="U165" i="1" s="1"/>
  <c r="CW165" i="1"/>
  <c r="FR165" i="1"/>
  <c r="GL165" i="1"/>
  <c r="GO165" i="1"/>
  <c r="GP165" i="1"/>
  <c r="GV165" i="1"/>
  <c r="HC165" i="1" s="1"/>
  <c r="GX165" i="1" s="1"/>
  <c r="I166" i="1"/>
  <c r="R166" i="1" s="1"/>
  <c r="W166" i="1"/>
  <c r="AC166" i="1"/>
  <c r="AD166" i="1"/>
  <c r="AE166" i="1"/>
  <c r="AF166" i="1"/>
  <c r="AB166" i="1" s="1"/>
  <c r="AG166" i="1"/>
  <c r="AH166" i="1"/>
  <c r="AI166" i="1"/>
  <c r="CW166" i="1" s="1"/>
  <c r="V166" i="1" s="1"/>
  <c r="AJ166" i="1"/>
  <c r="CQ166" i="1"/>
  <c r="P166" i="1" s="1"/>
  <c r="CR166" i="1"/>
  <c r="Q166" i="1" s="1"/>
  <c r="CS166" i="1"/>
  <c r="CT166" i="1"/>
  <c r="S166" i="1" s="1"/>
  <c r="CU166" i="1"/>
  <c r="T166" i="1" s="1"/>
  <c r="CV166" i="1"/>
  <c r="U166" i="1" s="1"/>
  <c r="CX166" i="1"/>
  <c r="FR166" i="1"/>
  <c r="GL166" i="1"/>
  <c r="GO166" i="1"/>
  <c r="GP166" i="1"/>
  <c r="GV166" i="1"/>
  <c r="HC166" i="1" s="1"/>
  <c r="GX166" i="1" s="1"/>
  <c r="I167" i="1"/>
  <c r="T167" i="1"/>
  <c r="AC167" i="1"/>
  <c r="AE167" i="1"/>
  <c r="AD167" i="1" s="1"/>
  <c r="AF167" i="1"/>
  <c r="AG167" i="1"/>
  <c r="CU167" i="1" s="1"/>
  <c r="AH167" i="1"/>
  <c r="CV167" i="1" s="1"/>
  <c r="U167" i="1" s="1"/>
  <c r="AI167" i="1"/>
  <c r="AJ167" i="1"/>
  <c r="CQ167" i="1"/>
  <c r="P167" i="1" s="1"/>
  <c r="CP167" i="1" s="1"/>
  <c r="O167" i="1" s="1"/>
  <c r="CR167" i="1"/>
  <c r="Q167" i="1" s="1"/>
  <c r="CS167" i="1"/>
  <c r="R167" i="1" s="1"/>
  <c r="CT167" i="1"/>
  <c r="S167" i="1" s="1"/>
  <c r="CW167" i="1"/>
  <c r="V167" i="1" s="1"/>
  <c r="CX167" i="1"/>
  <c r="W167" i="1" s="1"/>
  <c r="FR167" i="1"/>
  <c r="GL167" i="1"/>
  <c r="GO167" i="1"/>
  <c r="GP167" i="1"/>
  <c r="GV167" i="1"/>
  <c r="HC167" i="1" s="1"/>
  <c r="GX167" i="1" s="1"/>
  <c r="C168" i="1"/>
  <c r="D168" i="1"/>
  <c r="U168" i="1"/>
  <c r="G357" i="6" s="1"/>
  <c r="V168" i="1"/>
  <c r="G360" i="6" s="1"/>
  <c r="W168" i="1"/>
  <c r="AC168" i="1"/>
  <c r="AE168" i="1"/>
  <c r="AD168" i="1" s="1"/>
  <c r="AB168" i="1" s="1"/>
  <c r="AF168" i="1"/>
  <c r="AG168" i="1"/>
  <c r="AH168" i="1"/>
  <c r="AI168" i="1"/>
  <c r="AJ168" i="1"/>
  <c r="CX168" i="1" s="1"/>
  <c r="CQ168" i="1"/>
  <c r="CR168" i="1"/>
  <c r="CS168" i="1"/>
  <c r="CT168" i="1"/>
  <c r="CU168" i="1"/>
  <c r="T168" i="1" s="1"/>
  <c r="CV168" i="1"/>
  <c r="CW168" i="1"/>
  <c r="FR168" i="1"/>
  <c r="GL168" i="1"/>
  <c r="GO168" i="1"/>
  <c r="GP168" i="1"/>
  <c r="GV168" i="1"/>
  <c r="HC168" i="1"/>
  <c r="GX168" i="1" s="1"/>
  <c r="C169" i="1"/>
  <c r="D169" i="1"/>
  <c r="U169" i="1"/>
  <c r="G370" i="6" s="1"/>
  <c r="V169" i="1"/>
  <c r="G373" i="6" s="1"/>
  <c r="AC169" i="1"/>
  <c r="AE169" i="1"/>
  <c r="AD169" i="1" s="1"/>
  <c r="AF169" i="1"/>
  <c r="AG169" i="1"/>
  <c r="CU169" i="1" s="1"/>
  <c r="T169" i="1" s="1"/>
  <c r="AH169" i="1"/>
  <c r="AI169" i="1"/>
  <c r="AJ169" i="1"/>
  <c r="CX169" i="1" s="1"/>
  <c r="W169" i="1" s="1"/>
  <c r="CQ169" i="1"/>
  <c r="CR169" i="1"/>
  <c r="CS169" i="1"/>
  <c r="CT169" i="1"/>
  <c r="CV169" i="1"/>
  <c r="CW169" i="1"/>
  <c r="FR169" i="1"/>
  <c r="GL169" i="1"/>
  <c r="GO169" i="1"/>
  <c r="GP169" i="1"/>
  <c r="GV169" i="1"/>
  <c r="HC169" i="1" s="1"/>
  <c r="GX169" i="1"/>
  <c r="C170" i="1"/>
  <c r="D170" i="1"/>
  <c r="I170" i="1"/>
  <c r="K170" i="1"/>
  <c r="W170" i="1"/>
  <c r="AC170" i="1"/>
  <c r="AE170" i="1"/>
  <c r="AD170" i="1" s="1"/>
  <c r="AF170" i="1"/>
  <c r="AG170" i="1"/>
  <c r="AH170" i="1"/>
  <c r="AI170" i="1"/>
  <c r="AJ170" i="1"/>
  <c r="CQ170" i="1"/>
  <c r="CR170" i="1"/>
  <c r="CS170" i="1"/>
  <c r="CT170" i="1"/>
  <c r="CU170" i="1"/>
  <c r="T170" i="1" s="1"/>
  <c r="CV170" i="1"/>
  <c r="CW170" i="1"/>
  <c r="CX170" i="1"/>
  <c r="FR170" i="1"/>
  <c r="GL170" i="1"/>
  <c r="GN170" i="1"/>
  <c r="GP170" i="1"/>
  <c r="GV170" i="1"/>
  <c r="HC170" i="1"/>
  <c r="GX170" i="1" s="1"/>
  <c r="C171" i="1"/>
  <c r="D171" i="1"/>
  <c r="U171" i="1"/>
  <c r="G403" i="6" s="1"/>
  <c r="V171" i="1"/>
  <c r="G406" i="6" s="1"/>
  <c r="AC171" i="1"/>
  <c r="AE171" i="1"/>
  <c r="AD171" i="1" s="1"/>
  <c r="AF171" i="1"/>
  <c r="AG171" i="1"/>
  <c r="AH171" i="1"/>
  <c r="AI171" i="1"/>
  <c r="AJ171" i="1"/>
  <c r="CX171" i="1" s="1"/>
  <c r="W171" i="1" s="1"/>
  <c r="CQ171" i="1"/>
  <c r="CR171" i="1"/>
  <c r="CS171" i="1"/>
  <c r="CT171" i="1"/>
  <c r="CU171" i="1"/>
  <c r="T171" i="1" s="1"/>
  <c r="CV171" i="1"/>
  <c r="CW171" i="1"/>
  <c r="FR171" i="1"/>
  <c r="GL171" i="1"/>
  <c r="GO171" i="1"/>
  <c r="GP171" i="1"/>
  <c r="GV171" i="1"/>
  <c r="HC171" i="1" s="1"/>
  <c r="GX171" i="1" s="1"/>
  <c r="C172" i="1"/>
  <c r="D172" i="1"/>
  <c r="U172" i="1"/>
  <c r="G425" i="6" s="1"/>
  <c r="AC172" i="1"/>
  <c r="AE172" i="1"/>
  <c r="AD172" i="1" s="1"/>
  <c r="AF172" i="1"/>
  <c r="AG172" i="1"/>
  <c r="AH172" i="1"/>
  <c r="AI172" i="1"/>
  <c r="AJ172" i="1"/>
  <c r="CX172" i="1" s="1"/>
  <c r="W172" i="1" s="1"/>
  <c r="CQ172" i="1"/>
  <c r="CR172" i="1"/>
  <c r="CS172" i="1"/>
  <c r="CT172" i="1"/>
  <c r="CU172" i="1"/>
  <c r="T172" i="1" s="1"/>
  <c r="CV172" i="1"/>
  <c r="CW172" i="1"/>
  <c r="FR172" i="1"/>
  <c r="GL172" i="1"/>
  <c r="GO172" i="1"/>
  <c r="GP172" i="1"/>
  <c r="GV172" i="1"/>
  <c r="HC172" i="1"/>
  <c r="GX172" i="1" s="1"/>
  <c r="C173" i="1"/>
  <c r="D173" i="1"/>
  <c r="U173" i="1"/>
  <c r="G441" i="6" s="1"/>
  <c r="V173" i="1"/>
  <c r="G444" i="6" s="1"/>
  <c r="AC173" i="1"/>
  <c r="AE173" i="1"/>
  <c r="AD173" i="1" s="1"/>
  <c r="AF173" i="1"/>
  <c r="AG173" i="1"/>
  <c r="AH173" i="1"/>
  <c r="AI173" i="1"/>
  <c r="AJ173" i="1"/>
  <c r="CX173" i="1" s="1"/>
  <c r="W173" i="1" s="1"/>
  <c r="CQ173" i="1"/>
  <c r="CR173" i="1"/>
  <c r="CS173" i="1"/>
  <c r="CT173" i="1"/>
  <c r="CU173" i="1"/>
  <c r="T173" i="1" s="1"/>
  <c r="CV173" i="1"/>
  <c r="CW173" i="1"/>
  <c r="FR173" i="1"/>
  <c r="GL173" i="1"/>
  <c r="GO173" i="1"/>
  <c r="GP173" i="1"/>
  <c r="GV173" i="1"/>
  <c r="HC173" i="1"/>
  <c r="GX173" i="1" s="1"/>
  <c r="C174" i="1"/>
  <c r="D174" i="1"/>
  <c r="U174" i="1"/>
  <c r="G455" i="6" s="1"/>
  <c r="AC174" i="1"/>
  <c r="AE174" i="1"/>
  <c r="AD174" i="1" s="1"/>
  <c r="AF174" i="1"/>
  <c r="AG174" i="1"/>
  <c r="AH174" i="1"/>
  <c r="AI174" i="1"/>
  <c r="AJ174" i="1"/>
  <c r="CX174" i="1" s="1"/>
  <c r="W174" i="1" s="1"/>
  <c r="CQ174" i="1"/>
  <c r="CR174" i="1"/>
  <c r="CS174" i="1"/>
  <c r="CT174" i="1"/>
  <c r="CU174" i="1"/>
  <c r="T174" i="1" s="1"/>
  <c r="CV174" i="1"/>
  <c r="CW174" i="1"/>
  <c r="FR174" i="1"/>
  <c r="GL174" i="1"/>
  <c r="GO174" i="1"/>
  <c r="GP174" i="1"/>
  <c r="GV174" i="1"/>
  <c r="HC174" i="1"/>
  <c r="GX174" i="1" s="1"/>
  <c r="B176" i="1"/>
  <c r="B144" i="1" s="1"/>
  <c r="C176" i="1"/>
  <c r="C144" i="1" s="1"/>
  <c r="D176" i="1"/>
  <c r="D144" i="1" s="1"/>
  <c r="F176" i="1"/>
  <c r="F144" i="1" s="1"/>
  <c r="G176" i="1"/>
  <c r="G144" i="1" s="1"/>
  <c r="AO176" i="1"/>
  <c r="AO144" i="1" s="1"/>
  <c r="BC176" i="1"/>
  <c r="BX176" i="1"/>
  <c r="BX144" i="1" s="1"/>
  <c r="CK176" i="1"/>
  <c r="BB176" i="1" s="1"/>
  <c r="CL176" i="1"/>
  <c r="CL144" i="1" s="1"/>
  <c r="CM176" i="1"/>
  <c r="CM144" i="1" s="1"/>
  <c r="D206" i="1"/>
  <c r="E208" i="1"/>
  <c r="G208" i="1"/>
  <c r="Z208" i="1"/>
  <c r="AA208" i="1"/>
  <c r="AM208" i="1"/>
  <c r="AN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CK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G208" i="1"/>
  <c r="DH208" i="1"/>
  <c r="DI208" i="1"/>
  <c r="DJ208" i="1"/>
  <c r="DK208" i="1"/>
  <c r="DL208" i="1"/>
  <c r="DM208" i="1"/>
  <c r="DN208" i="1"/>
  <c r="DO208" i="1"/>
  <c r="DP208" i="1"/>
  <c r="DQ208" i="1"/>
  <c r="DR208" i="1"/>
  <c r="DS208" i="1"/>
  <c r="DT208" i="1"/>
  <c r="DU208" i="1"/>
  <c r="DV208" i="1"/>
  <c r="DW208" i="1"/>
  <c r="DX208" i="1"/>
  <c r="DY208" i="1"/>
  <c r="DZ208" i="1"/>
  <c r="EA208" i="1"/>
  <c r="EB208" i="1"/>
  <c r="EC208" i="1"/>
  <c r="ED208" i="1"/>
  <c r="EE208" i="1"/>
  <c r="EF208" i="1"/>
  <c r="EG208" i="1"/>
  <c r="EH208" i="1"/>
  <c r="EI208" i="1"/>
  <c r="EJ208" i="1"/>
  <c r="EK208" i="1"/>
  <c r="EL208" i="1"/>
  <c r="EM208" i="1"/>
  <c r="EN208" i="1"/>
  <c r="EO208" i="1"/>
  <c r="EP208" i="1"/>
  <c r="EQ208" i="1"/>
  <c r="ER208" i="1"/>
  <c r="ES208" i="1"/>
  <c r="ET208" i="1"/>
  <c r="EU208" i="1"/>
  <c r="EV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P208" i="1"/>
  <c r="FQ208" i="1"/>
  <c r="FR208" i="1"/>
  <c r="FS208" i="1"/>
  <c r="FT208" i="1"/>
  <c r="FU208" i="1"/>
  <c r="FV208" i="1"/>
  <c r="FW208" i="1"/>
  <c r="FX208" i="1"/>
  <c r="FY208" i="1"/>
  <c r="FZ208" i="1"/>
  <c r="GA208" i="1"/>
  <c r="GB208" i="1"/>
  <c r="GC208" i="1"/>
  <c r="GD208" i="1"/>
  <c r="GE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GX208" i="1"/>
  <c r="C210" i="1"/>
  <c r="D210" i="1"/>
  <c r="V210" i="1"/>
  <c r="G505" i="6" s="1"/>
  <c r="AC210" i="1"/>
  <c r="AE210" i="1"/>
  <c r="AD210" i="1" s="1"/>
  <c r="AF210" i="1"/>
  <c r="AG210" i="1"/>
  <c r="CU210" i="1" s="1"/>
  <c r="T210" i="1" s="1"/>
  <c r="AH210" i="1"/>
  <c r="AI210" i="1"/>
  <c r="AJ210" i="1"/>
  <c r="CQ210" i="1"/>
  <c r="CR210" i="1"/>
  <c r="CS210" i="1"/>
  <c r="CT210" i="1"/>
  <c r="CV210" i="1"/>
  <c r="CW210" i="1"/>
  <c r="CX210" i="1"/>
  <c r="W210" i="1" s="1"/>
  <c r="FR210" i="1"/>
  <c r="GL210" i="1"/>
  <c r="GO210" i="1"/>
  <c r="GP210" i="1"/>
  <c r="GV210" i="1"/>
  <c r="HC210" i="1"/>
  <c r="GX210" i="1" s="1"/>
  <c r="C211" i="1"/>
  <c r="D211" i="1"/>
  <c r="U211" i="1"/>
  <c r="G517" i="6" s="1"/>
  <c r="V211" i="1"/>
  <c r="G520" i="6" s="1"/>
  <c r="AC211" i="1"/>
  <c r="AE211" i="1"/>
  <c r="AD211" i="1" s="1"/>
  <c r="AF211" i="1"/>
  <c r="AG211" i="1"/>
  <c r="CU211" i="1" s="1"/>
  <c r="T211" i="1" s="1"/>
  <c r="AH211" i="1"/>
  <c r="AI211" i="1"/>
  <c r="AJ211" i="1"/>
  <c r="CQ211" i="1"/>
  <c r="CR211" i="1"/>
  <c r="CS211" i="1"/>
  <c r="CT211" i="1"/>
  <c r="CV211" i="1"/>
  <c r="CW211" i="1"/>
  <c r="CX211" i="1"/>
  <c r="W211" i="1" s="1"/>
  <c r="FR211" i="1"/>
  <c r="GL211" i="1"/>
  <c r="GO211" i="1"/>
  <c r="GP211" i="1"/>
  <c r="GV211" i="1"/>
  <c r="HC211" i="1"/>
  <c r="GX211" i="1" s="1"/>
  <c r="C212" i="1"/>
  <c r="D212" i="1"/>
  <c r="U212" i="1"/>
  <c r="G532" i="6" s="1"/>
  <c r="V212" i="1"/>
  <c r="G535" i="6" s="1"/>
  <c r="AC212" i="1"/>
  <c r="AE212" i="1"/>
  <c r="AD212" i="1" s="1"/>
  <c r="AF212" i="1"/>
  <c r="AG212" i="1"/>
  <c r="CU212" i="1" s="1"/>
  <c r="T212" i="1" s="1"/>
  <c r="AH212" i="1"/>
  <c r="AI212" i="1"/>
  <c r="AJ212" i="1"/>
  <c r="CQ212" i="1"/>
  <c r="CR212" i="1"/>
  <c r="CS212" i="1"/>
  <c r="CT212" i="1"/>
  <c r="CV212" i="1"/>
  <c r="CW212" i="1"/>
  <c r="CX212" i="1"/>
  <c r="W212" i="1" s="1"/>
  <c r="FR212" i="1"/>
  <c r="GL212" i="1"/>
  <c r="GO212" i="1"/>
  <c r="GP212" i="1"/>
  <c r="GV212" i="1"/>
  <c r="HC212" i="1"/>
  <c r="GX212" i="1" s="1"/>
  <c r="C213" i="1"/>
  <c r="D213" i="1"/>
  <c r="I213" i="1"/>
  <c r="CX139" i="3" s="1"/>
  <c r="K213" i="1"/>
  <c r="AC213" i="1"/>
  <c r="AE213" i="1"/>
  <c r="AD213" i="1" s="1"/>
  <c r="AF213" i="1"/>
  <c r="AG213" i="1"/>
  <c r="AH213" i="1"/>
  <c r="AI213" i="1"/>
  <c r="AJ213" i="1"/>
  <c r="CX213" i="1" s="1"/>
  <c r="W213" i="1" s="1"/>
  <c r="CQ213" i="1"/>
  <c r="CR213" i="1"/>
  <c r="CS213" i="1"/>
  <c r="CT213" i="1"/>
  <c r="CU213" i="1"/>
  <c r="T213" i="1" s="1"/>
  <c r="CV213" i="1"/>
  <c r="CW213" i="1"/>
  <c r="FR213" i="1"/>
  <c r="GL213" i="1"/>
  <c r="GO213" i="1"/>
  <c r="GP213" i="1"/>
  <c r="GV213" i="1"/>
  <c r="HC213" i="1" s="1"/>
  <c r="GX213" i="1"/>
  <c r="I214" i="1"/>
  <c r="S214" i="1" s="1"/>
  <c r="AC214" i="1"/>
  <c r="AE214" i="1"/>
  <c r="AD214" i="1" s="1"/>
  <c r="AB214" i="1" s="1"/>
  <c r="AF214" i="1"/>
  <c r="AG214" i="1"/>
  <c r="CU214" i="1" s="1"/>
  <c r="AH214" i="1"/>
  <c r="CV214" i="1" s="1"/>
  <c r="U214" i="1" s="1"/>
  <c r="AI214" i="1"/>
  <c r="AJ214" i="1"/>
  <c r="CX214" i="1" s="1"/>
  <c r="W214" i="1" s="1"/>
  <c r="CQ214" i="1"/>
  <c r="P214" i="1" s="1"/>
  <c r="CR214" i="1"/>
  <c r="CS214" i="1"/>
  <c r="R214" i="1" s="1"/>
  <c r="CT214" i="1"/>
  <c r="CW214" i="1"/>
  <c r="FR214" i="1"/>
  <c r="GL214" i="1"/>
  <c r="GO214" i="1"/>
  <c r="GP214" i="1"/>
  <c r="GV214" i="1"/>
  <c r="GX214" i="1"/>
  <c r="HC214" i="1"/>
  <c r="AC215" i="1"/>
  <c r="AE215" i="1"/>
  <c r="AD215" i="1" s="1"/>
  <c r="AF215" i="1"/>
  <c r="AG215" i="1"/>
  <c r="CU215" i="1" s="1"/>
  <c r="AH215" i="1"/>
  <c r="AI215" i="1"/>
  <c r="AJ215" i="1"/>
  <c r="CQ215" i="1"/>
  <c r="CR215" i="1"/>
  <c r="CS215" i="1"/>
  <c r="CT215" i="1"/>
  <c r="CV215" i="1"/>
  <c r="CW215" i="1"/>
  <c r="CX215" i="1"/>
  <c r="FR215" i="1"/>
  <c r="GL215" i="1"/>
  <c r="GO215" i="1"/>
  <c r="GP215" i="1"/>
  <c r="GV215" i="1"/>
  <c r="HC215" i="1"/>
  <c r="I216" i="1"/>
  <c r="V216" i="1" s="1"/>
  <c r="S216" i="1"/>
  <c r="AC216" i="1"/>
  <c r="AD216" i="1"/>
  <c r="AB216" i="1" s="1"/>
  <c r="AE216" i="1"/>
  <c r="AF216" i="1"/>
  <c r="AG216" i="1"/>
  <c r="CU216" i="1" s="1"/>
  <c r="T216" i="1" s="1"/>
  <c r="AH216" i="1"/>
  <c r="CV216" i="1" s="1"/>
  <c r="U216" i="1" s="1"/>
  <c r="AI216" i="1"/>
  <c r="AJ216" i="1"/>
  <c r="CQ216" i="1"/>
  <c r="P216" i="1" s="1"/>
  <c r="CR216" i="1"/>
  <c r="Q216" i="1" s="1"/>
  <c r="CS216" i="1"/>
  <c r="R216" i="1" s="1"/>
  <c r="CY216" i="1" s="1"/>
  <c r="X216" i="1" s="1"/>
  <c r="CT216" i="1"/>
  <c r="CW216" i="1"/>
  <c r="CX216" i="1"/>
  <c r="FR216" i="1"/>
  <c r="GL216" i="1"/>
  <c r="GO216" i="1"/>
  <c r="GP216" i="1"/>
  <c r="GV216" i="1"/>
  <c r="HC216" i="1"/>
  <c r="GX216" i="1" s="1"/>
  <c r="C217" i="1"/>
  <c r="D217" i="1"/>
  <c r="V217" i="1"/>
  <c r="G579" i="6" s="1"/>
  <c r="AC217" i="1"/>
  <c r="AE217" i="1"/>
  <c r="AD217" i="1" s="1"/>
  <c r="AF217" i="1"/>
  <c r="AG217" i="1"/>
  <c r="CU217" i="1" s="1"/>
  <c r="T217" i="1" s="1"/>
  <c r="AH217" i="1"/>
  <c r="AI217" i="1"/>
  <c r="AJ217" i="1"/>
  <c r="CX217" i="1" s="1"/>
  <c r="W217" i="1" s="1"/>
  <c r="CQ217" i="1"/>
  <c r="CR217" i="1"/>
  <c r="CS217" i="1"/>
  <c r="CT217" i="1"/>
  <c r="CV217" i="1"/>
  <c r="CW217" i="1"/>
  <c r="FR217" i="1"/>
  <c r="GL217" i="1"/>
  <c r="GO217" i="1"/>
  <c r="GP217" i="1"/>
  <c r="GV217" i="1"/>
  <c r="HC217" i="1" s="1"/>
  <c r="GX217" i="1" s="1"/>
  <c r="I218" i="1"/>
  <c r="AB218" i="1"/>
  <c r="AC218" i="1"/>
  <c r="AE218" i="1"/>
  <c r="AD218" i="1" s="1"/>
  <c r="AF218" i="1"/>
  <c r="AG218" i="1"/>
  <c r="AH218" i="1"/>
  <c r="CV218" i="1" s="1"/>
  <c r="AI218" i="1"/>
  <c r="CW218" i="1" s="1"/>
  <c r="AJ218" i="1"/>
  <c r="CQ218" i="1"/>
  <c r="CR218" i="1"/>
  <c r="CS218" i="1"/>
  <c r="CT218" i="1"/>
  <c r="CU218" i="1"/>
  <c r="CX218" i="1"/>
  <c r="FR218" i="1"/>
  <c r="GL218" i="1"/>
  <c r="GO218" i="1"/>
  <c r="GP218" i="1"/>
  <c r="GV218" i="1"/>
  <c r="HC218" i="1" s="1"/>
  <c r="I219" i="1"/>
  <c r="P219" i="1"/>
  <c r="Q219" i="1"/>
  <c r="U219" i="1"/>
  <c r="AC219" i="1"/>
  <c r="AD219" i="1"/>
  <c r="AB219" i="1" s="1"/>
  <c r="AE219" i="1"/>
  <c r="AF219" i="1"/>
  <c r="AG219" i="1"/>
  <c r="AH219" i="1"/>
  <c r="AI219" i="1"/>
  <c r="CW219" i="1" s="1"/>
  <c r="V219" i="1" s="1"/>
  <c r="AJ219" i="1"/>
  <c r="CX219" i="1" s="1"/>
  <c r="W219" i="1" s="1"/>
  <c r="CP219" i="1"/>
  <c r="O219" i="1" s="1"/>
  <c r="CQ219" i="1"/>
  <c r="CR219" i="1"/>
  <c r="CS219" i="1"/>
  <c r="R219" i="1" s="1"/>
  <c r="CT219" i="1"/>
  <c r="S219" i="1" s="1"/>
  <c r="CU219" i="1"/>
  <c r="T219" i="1" s="1"/>
  <c r="CV219" i="1"/>
  <c r="FR219" i="1"/>
  <c r="GL219" i="1"/>
  <c r="GO219" i="1"/>
  <c r="GP219" i="1"/>
  <c r="GV219" i="1"/>
  <c r="HC219" i="1"/>
  <c r="GX219" i="1" s="1"/>
  <c r="B221" i="1"/>
  <c r="B208" i="1" s="1"/>
  <c r="C221" i="1"/>
  <c r="C208" i="1" s="1"/>
  <c r="D221" i="1"/>
  <c r="D208" i="1" s="1"/>
  <c r="F221" i="1"/>
  <c r="F208" i="1" s="1"/>
  <c r="G221" i="1"/>
  <c r="AO221" i="1"/>
  <c r="BX221" i="1"/>
  <c r="BX208" i="1" s="1"/>
  <c r="CK221" i="1"/>
  <c r="BB221" i="1" s="1"/>
  <c r="BB208" i="1" s="1"/>
  <c r="CL221" i="1"/>
  <c r="CL208" i="1" s="1"/>
  <c r="CM221" i="1"/>
  <c r="BD221" i="1" s="1"/>
  <c r="F246" i="1" s="1"/>
  <c r="F234" i="1"/>
  <c r="D251" i="1"/>
  <c r="E253" i="1"/>
  <c r="G253" i="1"/>
  <c r="Z253" i="1"/>
  <c r="AA253" i="1"/>
  <c r="AM253" i="1"/>
  <c r="AN253" i="1"/>
  <c r="BE253" i="1"/>
  <c r="BF253" i="1"/>
  <c r="BG253" i="1"/>
  <c r="BH253" i="1"/>
  <c r="BI253" i="1"/>
  <c r="BJ253" i="1"/>
  <c r="BK253" i="1"/>
  <c r="BL253" i="1"/>
  <c r="BM253" i="1"/>
  <c r="BN253" i="1"/>
  <c r="BO253" i="1"/>
  <c r="BP253" i="1"/>
  <c r="BQ253" i="1"/>
  <c r="BR253" i="1"/>
  <c r="BS253" i="1"/>
  <c r="BT253" i="1"/>
  <c r="BU253" i="1"/>
  <c r="BV253" i="1"/>
  <c r="BW253" i="1"/>
  <c r="CK253" i="1"/>
  <c r="CM253" i="1"/>
  <c r="CN253" i="1"/>
  <c r="CO253" i="1"/>
  <c r="CP253" i="1"/>
  <c r="CQ253" i="1"/>
  <c r="CR253" i="1"/>
  <c r="CS253" i="1"/>
  <c r="CT253" i="1"/>
  <c r="CU253" i="1"/>
  <c r="CV253" i="1"/>
  <c r="CW253" i="1"/>
  <c r="CX253" i="1"/>
  <c r="CY253" i="1"/>
  <c r="CZ253" i="1"/>
  <c r="DA253" i="1"/>
  <c r="DB253" i="1"/>
  <c r="DC253" i="1"/>
  <c r="DD253" i="1"/>
  <c r="DE253" i="1"/>
  <c r="DF253" i="1"/>
  <c r="DG253" i="1"/>
  <c r="DH253" i="1"/>
  <c r="DI253" i="1"/>
  <c r="DJ253" i="1"/>
  <c r="DK253" i="1"/>
  <c r="DL253" i="1"/>
  <c r="DM253" i="1"/>
  <c r="DN253" i="1"/>
  <c r="DO253" i="1"/>
  <c r="DP253" i="1"/>
  <c r="DQ253" i="1"/>
  <c r="DR253" i="1"/>
  <c r="DS253" i="1"/>
  <c r="DT253" i="1"/>
  <c r="DU253" i="1"/>
  <c r="DV253" i="1"/>
  <c r="DW253" i="1"/>
  <c r="DX253" i="1"/>
  <c r="DY253" i="1"/>
  <c r="DZ253" i="1"/>
  <c r="EA253" i="1"/>
  <c r="EB253" i="1"/>
  <c r="EC253" i="1"/>
  <c r="ED253" i="1"/>
  <c r="EE253" i="1"/>
  <c r="EF253" i="1"/>
  <c r="EG253" i="1"/>
  <c r="EH253" i="1"/>
  <c r="EI253" i="1"/>
  <c r="EJ253" i="1"/>
  <c r="EK253" i="1"/>
  <c r="EL253" i="1"/>
  <c r="EM253" i="1"/>
  <c r="EN253" i="1"/>
  <c r="EO253" i="1"/>
  <c r="EP253" i="1"/>
  <c r="EQ253" i="1"/>
  <c r="ER253" i="1"/>
  <c r="ES253" i="1"/>
  <c r="ET253" i="1"/>
  <c r="EU253" i="1"/>
  <c r="EV253" i="1"/>
  <c r="EW253" i="1"/>
  <c r="EX253" i="1"/>
  <c r="EY253" i="1"/>
  <c r="EZ253" i="1"/>
  <c r="FA253" i="1"/>
  <c r="FB253" i="1"/>
  <c r="FC253" i="1"/>
  <c r="FD253" i="1"/>
  <c r="FE253" i="1"/>
  <c r="FF253" i="1"/>
  <c r="FG253" i="1"/>
  <c r="FH253" i="1"/>
  <c r="FI253" i="1"/>
  <c r="FJ253" i="1"/>
  <c r="FK253" i="1"/>
  <c r="FL253" i="1"/>
  <c r="FM253" i="1"/>
  <c r="FN253" i="1"/>
  <c r="FO253" i="1"/>
  <c r="FP253" i="1"/>
  <c r="FQ253" i="1"/>
  <c r="FR253" i="1"/>
  <c r="FS253" i="1"/>
  <c r="FT253" i="1"/>
  <c r="FU253" i="1"/>
  <c r="FV253" i="1"/>
  <c r="FW253" i="1"/>
  <c r="FX253" i="1"/>
  <c r="FY253" i="1"/>
  <c r="FZ253" i="1"/>
  <c r="GA253" i="1"/>
  <c r="GB253" i="1"/>
  <c r="GC253" i="1"/>
  <c r="GD253" i="1"/>
  <c r="GE253" i="1"/>
  <c r="GF253" i="1"/>
  <c r="GG253" i="1"/>
  <c r="GH253" i="1"/>
  <c r="GI253" i="1"/>
  <c r="GJ253" i="1"/>
  <c r="GK253" i="1"/>
  <c r="GL253" i="1"/>
  <c r="GM253" i="1"/>
  <c r="GN253" i="1"/>
  <c r="GO253" i="1"/>
  <c r="GP253" i="1"/>
  <c r="GQ253" i="1"/>
  <c r="GR253" i="1"/>
  <c r="GS253" i="1"/>
  <c r="GT253" i="1"/>
  <c r="GU253" i="1"/>
  <c r="GV253" i="1"/>
  <c r="GW253" i="1"/>
  <c r="GX253" i="1"/>
  <c r="C255" i="1"/>
  <c r="D255" i="1"/>
  <c r="W255" i="1"/>
  <c r="AC255" i="1"/>
  <c r="AE255" i="1"/>
  <c r="AD255" i="1" s="1"/>
  <c r="AF255" i="1"/>
  <c r="AG255" i="1"/>
  <c r="CU255" i="1" s="1"/>
  <c r="T255" i="1" s="1"/>
  <c r="AH255" i="1"/>
  <c r="AI255" i="1"/>
  <c r="AJ255" i="1"/>
  <c r="CQ255" i="1"/>
  <c r="CR255" i="1"/>
  <c r="CS255" i="1"/>
  <c r="CT255" i="1"/>
  <c r="CV255" i="1"/>
  <c r="CW255" i="1"/>
  <c r="CX255" i="1"/>
  <c r="FR255" i="1"/>
  <c r="GL255" i="1"/>
  <c r="GO255" i="1"/>
  <c r="GP255" i="1"/>
  <c r="GV255" i="1"/>
  <c r="HC255" i="1"/>
  <c r="GX255" i="1" s="1"/>
  <c r="C256" i="1"/>
  <c r="D256" i="1"/>
  <c r="U256" i="1"/>
  <c r="G639" i="6" s="1"/>
  <c r="V256" i="1"/>
  <c r="G642" i="6" s="1"/>
  <c r="AC256" i="1"/>
  <c r="AE256" i="1"/>
  <c r="AD256" i="1" s="1"/>
  <c r="AF256" i="1"/>
  <c r="AG256" i="1"/>
  <c r="CU256" i="1" s="1"/>
  <c r="T256" i="1" s="1"/>
  <c r="AH256" i="1"/>
  <c r="AI256" i="1"/>
  <c r="AJ256" i="1"/>
  <c r="CQ256" i="1"/>
  <c r="CR256" i="1"/>
  <c r="CS256" i="1"/>
  <c r="CT256" i="1"/>
  <c r="CV256" i="1"/>
  <c r="CW256" i="1"/>
  <c r="CX256" i="1"/>
  <c r="W256" i="1" s="1"/>
  <c r="FR256" i="1"/>
  <c r="GL256" i="1"/>
  <c r="GO256" i="1"/>
  <c r="GP256" i="1"/>
  <c r="GV256" i="1"/>
  <c r="HC256" i="1"/>
  <c r="GX256" i="1" s="1"/>
  <c r="C257" i="1"/>
  <c r="D257" i="1"/>
  <c r="T257" i="1"/>
  <c r="U257" i="1"/>
  <c r="G654" i="6" s="1"/>
  <c r="AC257" i="1"/>
  <c r="AE257" i="1"/>
  <c r="AD257" i="1" s="1"/>
  <c r="AF257" i="1"/>
  <c r="AG257" i="1"/>
  <c r="AH257" i="1"/>
  <c r="AI257" i="1"/>
  <c r="AJ257" i="1"/>
  <c r="CQ257" i="1"/>
  <c r="CR257" i="1"/>
  <c r="CS257" i="1"/>
  <c r="CT257" i="1"/>
  <c r="CU257" i="1"/>
  <c r="CV257" i="1"/>
  <c r="CW257" i="1"/>
  <c r="CX257" i="1"/>
  <c r="W257" i="1" s="1"/>
  <c r="FR257" i="1"/>
  <c r="GL257" i="1"/>
  <c r="GO257" i="1"/>
  <c r="GP257" i="1"/>
  <c r="GV257" i="1"/>
  <c r="HC257" i="1"/>
  <c r="GX257" i="1" s="1"/>
  <c r="C258" i="1"/>
  <c r="D258" i="1"/>
  <c r="I258" i="1"/>
  <c r="K258" i="1"/>
  <c r="AC258" i="1"/>
  <c r="AE258" i="1"/>
  <c r="AD258" i="1" s="1"/>
  <c r="AF258" i="1"/>
  <c r="AG258" i="1"/>
  <c r="AH258" i="1"/>
  <c r="AI258" i="1"/>
  <c r="AJ258" i="1"/>
  <c r="CQ258" i="1"/>
  <c r="CR258" i="1"/>
  <c r="CS258" i="1"/>
  <c r="CT258" i="1"/>
  <c r="CU258" i="1"/>
  <c r="T258" i="1" s="1"/>
  <c r="CV258" i="1"/>
  <c r="CW258" i="1"/>
  <c r="CX258" i="1"/>
  <c r="W258" i="1" s="1"/>
  <c r="FR258" i="1"/>
  <c r="GL258" i="1"/>
  <c r="GO258" i="1"/>
  <c r="GP258" i="1"/>
  <c r="GV258" i="1"/>
  <c r="HC258" i="1" s="1"/>
  <c r="I259" i="1"/>
  <c r="S259" i="1" s="1"/>
  <c r="CZ259" i="1" s="1"/>
  <c r="R259" i="1"/>
  <c r="T259" i="1"/>
  <c r="X259" i="1"/>
  <c r="Y259" i="1"/>
  <c r="AC259" i="1"/>
  <c r="AB259" i="1" s="1"/>
  <c r="AD259" i="1"/>
  <c r="AE259" i="1"/>
  <c r="AF259" i="1"/>
  <c r="AG259" i="1"/>
  <c r="CU259" i="1" s="1"/>
  <c r="AH259" i="1"/>
  <c r="AI259" i="1"/>
  <c r="AJ259" i="1"/>
  <c r="CQ259" i="1"/>
  <c r="P259" i="1" s="1"/>
  <c r="CR259" i="1"/>
  <c r="CS259" i="1"/>
  <c r="CT259" i="1"/>
  <c r="CV259" i="1"/>
  <c r="U259" i="1" s="1"/>
  <c r="CW259" i="1"/>
  <c r="V259" i="1" s="1"/>
  <c r="CX259" i="1"/>
  <c r="W259" i="1" s="1"/>
  <c r="CY259" i="1"/>
  <c r="FR259" i="1"/>
  <c r="GL259" i="1"/>
  <c r="GO259" i="1"/>
  <c r="GP259" i="1"/>
  <c r="GV259" i="1"/>
  <c r="HC259" i="1" s="1"/>
  <c r="GX259" i="1" s="1"/>
  <c r="AC260" i="1"/>
  <c r="AE260" i="1"/>
  <c r="AD260" i="1" s="1"/>
  <c r="AF260" i="1"/>
  <c r="AG260" i="1"/>
  <c r="CU260" i="1" s="1"/>
  <c r="AH260" i="1"/>
  <c r="AI260" i="1"/>
  <c r="AJ260" i="1"/>
  <c r="CQ260" i="1"/>
  <c r="CR260" i="1"/>
  <c r="CS260" i="1"/>
  <c r="CT260" i="1"/>
  <c r="CV260" i="1"/>
  <c r="CW260" i="1"/>
  <c r="CX260" i="1"/>
  <c r="FR260" i="1"/>
  <c r="GL260" i="1"/>
  <c r="GO260" i="1"/>
  <c r="GP260" i="1"/>
  <c r="GV260" i="1"/>
  <c r="HC260" i="1"/>
  <c r="AB261" i="1"/>
  <c r="AC261" i="1"/>
  <c r="AD261" i="1"/>
  <c r="AE261" i="1"/>
  <c r="AF261" i="1"/>
  <c r="AG261" i="1"/>
  <c r="CU261" i="1" s="1"/>
  <c r="AH261" i="1"/>
  <c r="CV261" i="1" s="1"/>
  <c r="AI261" i="1"/>
  <c r="AJ261" i="1"/>
  <c r="CQ261" i="1"/>
  <c r="CR261" i="1"/>
  <c r="CS261" i="1"/>
  <c r="CT261" i="1"/>
  <c r="CW261" i="1"/>
  <c r="CX261" i="1"/>
  <c r="FR261" i="1"/>
  <c r="GL261" i="1"/>
  <c r="GO261" i="1"/>
  <c r="GP261" i="1"/>
  <c r="GV261" i="1"/>
  <c r="HC261" i="1" s="1"/>
  <c r="C262" i="1"/>
  <c r="D262" i="1"/>
  <c r="V262" i="1"/>
  <c r="G701" i="6" s="1"/>
  <c r="AC262" i="1"/>
  <c r="AE262" i="1"/>
  <c r="AD262" i="1" s="1"/>
  <c r="AF262" i="1"/>
  <c r="AG262" i="1"/>
  <c r="CU262" i="1" s="1"/>
  <c r="T262" i="1" s="1"/>
  <c r="AH262" i="1"/>
  <c r="AI262" i="1"/>
  <c r="AJ262" i="1"/>
  <c r="CQ262" i="1"/>
  <c r="CR262" i="1"/>
  <c r="CS262" i="1"/>
  <c r="CT262" i="1"/>
  <c r="CV262" i="1"/>
  <c r="CW262" i="1"/>
  <c r="CX262" i="1"/>
  <c r="W262" i="1" s="1"/>
  <c r="FR262" i="1"/>
  <c r="GL262" i="1"/>
  <c r="GO262" i="1"/>
  <c r="GP262" i="1"/>
  <c r="GV262" i="1"/>
  <c r="HC262" i="1" s="1"/>
  <c r="GX262" i="1" s="1"/>
  <c r="I263" i="1"/>
  <c r="Q263" i="1" s="1"/>
  <c r="AC263" i="1"/>
  <c r="AE263" i="1"/>
  <c r="AD263" i="1" s="1"/>
  <c r="AF263" i="1"/>
  <c r="AB263" i="1" s="1"/>
  <c r="AG263" i="1"/>
  <c r="CU263" i="1" s="1"/>
  <c r="T263" i="1" s="1"/>
  <c r="AH263" i="1"/>
  <c r="CV263" i="1" s="1"/>
  <c r="U263" i="1" s="1"/>
  <c r="AI263" i="1"/>
  <c r="AJ263" i="1"/>
  <c r="CQ263" i="1"/>
  <c r="P263" i="1" s="1"/>
  <c r="CR263" i="1"/>
  <c r="CS263" i="1"/>
  <c r="CT263" i="1"/>
  <c r="S263" i="1" s="1"/>
  <c r="CW263" i="1"/>
  <c r="V263" i="1" s="1"/>
  <c r="CX263" i="1"/>
  <c r="W263" i="1" s="1"/>
  <c r="FR263" i="1"/>
  <c r="GL263" i="1"/>
  <c r="GO263" i="1"/>
  <c r="GP263" i="1"/>
  <c r="GV263" i="1"/>
  <c r="HC263" i="1" s="1"/>
  <c r="GX263" i="1" s="1"/>
  <c r="I264" i="1"/>
  <c r="Q264" i="1"/>
  <c r="U264" i="1"/>
  <c r="AC264" i="1"/>
  <c r="AB264" i="1" s="1"/>
  <c r="AD264" i="1"/>
  <c r="AE264" i="1"/>
  <c r="AF264" i="1"/>
  <c r="AG264" i="1"/>
  <c r="AH264" i="1"/>
  <c r="AI264" i="1"/>
  <c r="AJ264" i="1"/>
  <c r="CQ264" i="1"/>
  <c r="P264" i="1" s="1"/>
  <c r="CR264" i="1"/>
  <c r="CS264" i="1"/>
  <c r="R264" i="1" s="1"/>
  <c r="CT264" i="1"/>
  <c r="S264" i="1" s="1"/>
  <c r="CU264" i="1"/>
  <c r="T264" i="1" s="1"/>
  <c r="CV264" i="1"/>
  <c r="CW264" i="1"/>
  <c r="V264" i="1" s="1"/>
  <c r="CX264" i="1"/>
  <c r="W264" i="1" s="1"/>
  <c r="FR264" i="1"/>
  <c r="GL264" i="1"/>
  <c r="GO264" i="1"/>
  <c r="GP264" i="1"/>
  <c r="GV264" i="1"/>
  <c r="HC264" i="1"/>
  <c r="GX264" i="1" s="1"/>
  <c r="B266" i="1"/>
  <c r="B253" i="1" s="1"/>
  <c r="C266" i="1"/>
  <c r="C253" i="1" s="1"/>
  <c r="D266" i="1"/>
  <c r="D253" i="1" s="1"/>
  <c r="F266" i="1"/>
  <c r="F253" i="1" s="1"/>
  <c r="G266" i="1"/>
  <c r="AO266" i="1"/>
  <c r="BD266" i="1"/>
  <c r="F291" i="1" s="1"/>
  <c r="BX266" i="1"/>
  <c r="BX253" i="1" s="1"/>
  <c r="CK266" i="1"/>
  <c r="BB266" i="1" s="1"/>
  <c r="BB253" i="1" s="1"/>
  <c r="CL266" i="1"/>
  <c r="CL253" i="1" s="1"/>
  <c r="CM266" i="1"/>
  <c r="D296" i="1"/>
  <c r="E298" i="1"/>
  <c r="Z298" i="1"/>
  <c r="AA298" i="1"/>
  <c r="AG298" i="1"/>
  <c r="AM298" i="1"/>
  <c r="AN298" i="1"/>
  <c r="BE298" i="1"/>
  <c r="BF298" i="1"/>
  <c r="BG298" i="1"/>
  <c r="BH298" i="1"/>
  <c r="BI298" i="1"/>
  <c r="BJ298" i="1"/>
  <c r="BK298" i="1"/>
  <c r="BL298" i="1"/>
  <c r="BM298" i="1"/>
  <c r="BN298" i="1"/>
  <c r="BO298" i="1"/>
  <c r="BP298" i="1"/>
  <c r="BQ298" i="1"/>
  <c r="BR298" i="1"/>
  <c r="BS298" i="1"/>
  <c r="BT298" i="1"/>
  <c r="BU298" i="1"/>
  <c r="BV298" i="1"/>
  <c r="BW298" i="1"/>
  <c r="CK298" i="1"/>
  <c r="CN298" i="1"/>
  <c r="CO298" i="1"/>
  <c r="CP298" i="1"/>
  <c r="CQ298" i="1"/>
  <c r="CR298" i="1"/>
  <c r="CS298" i="1"/>
  <c r="CT298" i="1"/>
  <c r="CU298" i="1"/>
  <c r="CV298" i="1"/>
  <c r="CW298" i="1"/>
  <c r="CX298" i="1"/>
  <c r="CY298" i="1"/>
  <c r="CZ298" i="1"/>
  <c r="DA298" i="1"/>
  <c r="DB298" i="1"/>
  <c r="DC298" i="1"/>
  <c r="DD298" i="1"/>
  <c r="DE298" i="1"/>
  <c r="DF298" i="1"/>
  <c r="DG298" i="1"/>
  <c r="DH298" i="1"/>
  <c r="DI298" i="1"/>
  <c r="DJ298" i="1"/>
  <c r="DK298" i="1"/>
  <c r="DL298" i="1"/>
  <c r="DM298" i="1"/>
  <c r="DN298" i="1"/>
  <c r="DO298" i="1"/>
  <c r="DP298" i="1"/>
  <c r="DQ298" i="1"/>
  <c r="DR298" i="1"/>
  <c r="DS298" i="1"/>
  <c r="DT298" i="1"/>
  <c r="DU298" i="1"/>
  <c r="DV298" i="1"/>
  <c r="DW298" i="1"/>
  <c r="DX298" i="1"/>
  <c r="DY298" i="1"/>
  <c r="DZ298" i="1"/>
  <c r="EA298" i="1"/>
  <c r="EB298" i="1"/>
  <c r="EC298" i="1"/>
  <c r="ED298" i="1"/>
  <c r="EE298" i="1"/>
  <c r="EF298" i="1"/>
  <c r="EG298" i="1"/>
  <c r="EH298" i="1"/>
  <c r="EI298" i="1"/>
  <c r="EJ298" i="1"/>
  <c r="EK298" i="1"/>
  <c r="EL298" i="1"/>
  <c r="EM298" i="1"/>
  <c r="EN298" i="1"/>
  <c r="EO298" i="1"/>
  <c r="EP298" i="1"/>
  <c r="EQ298" i="1"/>
  <c r="ER298" i="1"/>
  <c r="ES298" i="1"/>
  <c r="ET298" i="1"/>
  <c r="EU298" i="1"/>
  <c r="EV298" i="1"/>
  <c r="EW298" i="1"/>
  <c r="EX298" i="1"/>
  <c r="EY298" i="1"/>
  <c r="EZ298" i="1"/>
  <c r="FA298" i="1"/>
  <c r="FB298" i="1"/>
  <c r="FC298" i="1"/>
  <c r="FD298" i="1"/>
  <c r="FE298" i="1"/>
  <c r="FF298" i="1"/>
  <c r="FG298" i="1"/>
  <c r="FH298" i="1"/>
  <c r="FI298" i="1"/>
  <c r="FJ298" i="1"/>
  <c r="FK298" i="1"/>
  <c r="FL298" i="1"/>
  <c r="FM298" i="1"/>
  <c r="FN298" i="1"/>
  <c r="FO298" i="1"/>
  <c r="FP298" i="1"/>
  <c r="FQ298" i="1"/>
  <c r="FR298" i="1"/>
  <c r="FS298" i="1"/>
  <c r="FT298" i="1"/>
  <c r="FU298" i="1"/>
  <c r="FV298" i="1"/>
  <c r="FW298" i="1"/>
  <c r="FX298" i="1"/>
  <c r="FY298" i="1"/>
  <c r="FZ298" i="1"/>
  <c r="GA298" i="1"/>
  <c r="GB298" i="1"/>
  <c r="GC298" i="1"/>
  <c r="GD298" i="1"/>
  <c r="GE298" i="1"/>
  <c r="GF298" i="1"/>
  <c r="GG298" i="1"/>
  <c r="GH298" i="1"/>
  <c r="GI298" i="1"/>
  <c r="GJ298" i="1"/>
  <c r="GK298" i="1"/>
  <c r="GL298" i="1"/>
  <c r="GM298" i="1"/>
  <c r="GN298" i="1"/>
  <c r="GO298" i="1"/>
  <c r="GP298" i="1"/>
  <c r="GQ298" i="1"/>
  <c r="GR298" i="1"/>
  <c r="GS298" i="1"/>
  <c r="GT298" i="1"/>
  <c r="GU298" i="1"/>
  <c r="GV298" i="1"/>
  <c r="GW298" i="1"/>
  <c r="GX298" i="1"/>
  <c r="C300" i="1"/>
  <c r="D300" i="1"/>
  <c r="U300" i="1"/>
  <c r="G746" i="6" s="1"/>
  <c r="V300" i="1"/>
  <c r="G749" i="6" s="1"/>
  <c r="W300" i="1"/>
  <c r="AC300" i="1"/>
  <c r="AE300" i="1"/>
  <c r="AD300" i="1" s="1"/>
  <c r="AF300" i="1"/>
  <c r="AG300" i="1"/>
  <c r="AH300" i="1"/>
  <c r="AI300" i="1"/>
  <c r="AJ300" i="1"/>
  <c r="CQ300" i="1"/>
  <c r="CR300" i="1"/>
  <c r="CS300" i="1"/>
  <c r="CT300" i="1"/>
  <c r="CU300" i="1"/>
  <c r="T300" i="1" s="1"/>
  <c r="AG305" i="1" s="1"/>
  <c r="T305" i="1" s="1"/>
  <c r="CV300" i="1"/>
  <c r="CW300" i="1"/>
  <c r="CX300" i="1"/>
  <c r="FR300" i="1"/>
  <c r="GL300" i="1"/>
  <c r="GO300" i="1"/>
  <c r="GP300" i="1"/>
  <c r="GV300" i="1"/>
  <c r="GX300" i="1"/>
  <c r="HC300" i="1"/>
  <c r="C301" i="1"/>
  <c r="D301" i="1"/>
  <c r="T301" i="1"/>
  <c r="U301" i="1"/>
  <c r="G759" i="6" s="1"/>
  <c r="AC301" i="1"/>
  <c r="AE301" i="1"/>
  <c r="AD301" i="1" s="1"/>
  <c r="AF301" i="1"/>
  <c r="AG301" i="1"/>
  <c r="AH301" i="1"/>
  <c r="AI301" i="1"/>
  <c r="AJ301" i="1"/>
  <c r="CX301" i="1" s="1"/>
  <c r="W301" i="1" s="1"/>
  <c r="CQ301" i="1"/>
  <c r="CR301" i="1"/>
  <c r="CS301" i="1"/>
  <c r="CT301" i="1"/>
  <c r="CU301" i="1"/>
  <c r="CV301" i="1"/>
  <c r="CW301" i="1"/>
  <c r="FR301" i="1"/>
  <c r="GL301" i="1"/>
  <c r="GO301" i="1"/>
  <c r="GP301" i="1"/>
  <c r="GV301" i="1"/>
  <c r="HC301" i="1"/>
  <c r="GX301" i="1" s="1"/>
  <c r="C302" i="1"/>
  <c r="D302" i="1"/>
  <c r="U302" i="1"/>
  <c r="G779" i="6" s="1"/>
  <c r="V302" i="1"/>
  <c r="G782" i="6" s="1"/>
  <c r="AC302" i="1"/>
  <c r="AE302" i="1"/>
  <c r="AD302" i="1" s="1"/>
  <c r="AF302" i="1"/>
  <c r="AG302" i="1"/>
  <c r="CU302" i="1" s="1"/>
  <c r="T302" i="1" s="1"/>
  <c r="AH302" i="1"/>
  <c r="AI302" i="1"/>
  <c r="AJ302" i="1"/>
  <c r="CX302" i="1" s="1"/>
  <c r="W302" i="1" s="1"/>
  <c r="CQ302" i="1"/>
  <c r="CR302" i="1"/>
  <c r="CS302" i="1"/>
  <c r="CT302" i="1"/>
  <c r="CV302" i="1"/>
  <c r="CW302" i="1"/>
  <c r="FR302" i="1"/>
  <c r="GL302" i="1"/>
  <c r="GO302" i="1"/>
  <c r="GP302" i="1"/>
  <c r="GV302" i="1"/>
  <c r="HC302" i="1" s="1"/>
  <c r="GX302" i="1" s="1"/>
  <c r="C303" i="1"/>
  <c r="D303" i="1"/>
  <c r="T303" i="1"/>
  <c r="U303" i="1"/>
  <c r="G792" i="6" s="1"/>
  <c r="V303" i="1"/>
  <c r="G795" i="6" s="1"/>
  <c r="W303" i="1"/>
  <c r="AC303" i="1"/>
  <c r="AE303" i="1"/>
  <c r="AD303" i="1" s="1"/>
  <c r="AF303" i="1"/>
  <c r="AG303" i="1"/>
  <c r="AH303" i="1"/>
  <c r="AI303" i="1"/>
  <c r="AJ303" i="1"/>
  <c r="CQ303" i="1"/>
  <c r="CR303" i="1"/>
  <c r="CS303" i="1"/>
  <c r="CT303" i="1"/>
  <c r="CU303" i="1"/>
  <c r="CV303" i="1"/>
  <c r="CW303" i="1"/>
  <c r="CX303" i="1"/>
  <c r="FR303" i="1"/>
  <c r="GL303" i="1"/>
  <c r="GO303" i="1"/>
  <c r="GP303" i="1"/>
  <c r="GV303" i="1"/>
  <c r="HC303" i="1" s="1"/>
  <c r="GX303" i="1" s="1"/>
  <c r="B305" i="1"/>
  <c r="B298" i="1" s="1"/>
  <c r="C305" i="1"/>
  <c r="C298" i="1" s="1"/>
  <c r="D305" i="1"/>
  <c r="D298" i="1" s="1"/>
  <c r="F305" i="1"/>
  <c r="F298" i="1" s="1"/>
  <c r="G305" i="1"/>
  <c r="G298" i="1" s="1"/>
  <c r="BX305" i="1"/>
  <c r="CK305" i="1"/>
  <c r="BB305" i="1" s="1"/>
  <c r="CL305" i="1"/>
  <c r="CL298" i="1" s="1"/>
  <c r="CM305" i="1"/>
  <c r="D335" i="1"/>
  <c r="E337" i="1"/>
  <c r="F337" i="1"/>
  <c r="G337" i="1"/>
  <c r="Z337" i="1"/>
  <c r="AA337" i="1"/>
  <c r="AM337" i="1"/>
  <c r="AN337" i="1"/>
  <c r="BC337" i="1"/>
  <c r="BE337" i="1"/>
  <c r="BF337" i="1"/>
  <c r="BG337" i="1"/>
  <c r="BH337" i="1"/>
  <c r="BI337" i="1"/>
  <c r="BJ337" i="1"/>
  <c r="BK337" i="1"/>
  <c r="BL337" i="1"/>
  <c r="BM337" i="1"/>
  <c r="BN337" i="1"/>
  <c r="BO337" i="1"/>
  <c r="BP337" i="1"/>
  <c r="BQ337" i="1"/>
  <c r="BR337" i="1"/>
  <c r="BS337" i="1"/>
  <c r="BT337" i="1"/>
  <c r="BU337" i="1"/>
  <c r="BV337" i="1"/>
  <c r="BW337" i="1"/>
  <c r="BX337" i="1"/>
  <c r="CK337" i="1"/>
  <c r="CN337" i="1"/>
  <c r="CO337" i="1"/>
  <c r="CP337" i="1"/>
  <c r="CQ337" i="1"/>
  <c r="CR337" i="1"/>
  <c r="CS337" i="1"/>
  <c r="CT337" i="1"/>
  <c r="CU337" i="1"/>
  <c r="CV337" i="1"/>
  <c r="CW337" i="1"/>
  <c r="CX337" i="1"/>
  <c r="CY337" i="1"/>
  <c r="CZ337" i="1"/>
  <c r="DA337" i="1"/>
  <c r="DB337" i="1"/>
  <c r="DC337" i="1"/>
  <c r="DD337" i="1"/>
  <c r="DE337" i="1"/>
  <c r="DF337" i="1"/>
  <c r="DG337" i="1"/>
  <c r="DH337" i="1"/>
  <c r="DI337" i="1"/>
  <c r="DJ337" i="1"/>
  <c r="DK337" i="1"/>
  <c r="DL337" i="1"/>
  <c r="DM337" i="1"/>
  <c r="DN337" i="1"/>
  <c r="DO337" i="1"/>
  <c r="DP337" i="1"/>
  <c r="DQ337" i="1"/>
  <c r="DR337" i="1"/>
  <c r="DS337" i="1"/>
  <c r="DT337" i="1"/>
  <c r="DU337" i="1"/>
  <c r="DV337" i="1"/>
  <c r="DW337" i="1"/>
  <c r="DX337" i="1"/>
  <c r="DY337" i="1"/>
  <c r="DZ337" i="1"/>
  <c r="EA337" i="1"/>
  <c r="EB337" i="1"/>
  <c r="EC337" i="1"/>
  <c r="ED337" i="1"/>
  <c r="EE337" i="1"/>
  <c r="EF337" i="1"/>
  <c r="EG337" i="1"/>
  <c r="EH337" i="1"/>
  <c r="EI337" i="1"/>
  <c r="EJ337" i="1"/>
  <c r="EK337" i="1"/>
  <c r="EL337" i="1"/>
  <c r="EM337" i="1"/>
  <c r="EN337" i="1"/>
  <c r="EO337" i="1"/>
  <c r="EP337" i="1"/>
  <c r="EQ337" i="1"/>
  <c r="ER337" i="1"/>
  <c r="ES337" i="1"/>
  <c r="ET337" i="1"/>
  <c r="EU337" i="1"/>
  <c r="EV337" i="1"/>
  <c r="EW337" i="1"/>
  <c r="EX337" i="1"/>
  <c r="EY337" i="1"/>
  <c r="EZ337" i="1"/>
  <c r="FA337" i="1"/>
  <c r="FB337" i="1"/>
  <c r="FC337" i="1"/>
  <c r="FD337" i="1"/>
  <c r="FE337" i="1"/>
  <c r="FF337" i="1"/>
  <c r="FG337" i="1"/>
  <c r="FH337" i="1"/>
  <c r="FI337" i="1"/>
  <c r="FJ337" i="1"/>
  <c r="FK337" i="1"/>
  <c r="FL337" i="1"/>
  <c r="FM337" i="1"/>
  <c r="FN337" i="1"/>
  <c r="FO337" i="1"/>
  <c r="FP337" i="1"/>
  <c r="FQ337" i="1"/>
  <c r="FR337" i="1"/>
  <c r="FS337" i="1"/>
  <c r="FT337" i="1"/>
  <c r="FU337" i="1"/>
  <c r="FV337" i="1"/>
  <c r="FW337" i="1"/>
  <c r="FX337" i="1"/>
  <c r="FY337" i="1"/>
  <c r="FZ337" i="1"/>
  <c r="GA337" i="1"/>
  <c r="GB337" i="1"/>
  <c r="GC337" i="1"/>
  <c r="GD337" i="1"/>
  <c r="GE337" i="1"/>
  <c r="GF337" i="1"/>
  <c r="GG337" i="1"/>
  <c r="GH337" i="1"/>
  <c r="GI337" i="1"/>
  <c r="GJ337" i="1"/>
  <c r="GK337" i="1"/>
  <c r="GL337" i="1"/>
  <c r="GM337" i="1"/>
  <c r="GN337" i="1"/>
  <c r="GO337" i="1"/>
  <c r="GP337" i="1"/>
  <c r="GQ337" i="1"/>
  <c r="GR337" i="1"/>
  <c r="GS337" i="1"/>
  <c r="GT337" i="1"/>
  <c r="GU337" i="1"/>
  <c r="GV337" i="1"/>
  <c r="GW337" i="1"/>
  <c r="GX337" i="1"/>
  <c r="C339" i="1"/>
  <c r="D339" i="1"/>
  <c r="T339" i="1"/>
  <c r="V339" i="1"/>
  <c r="G848" i="6" s="1"/>
  <c r="W339" i="1"/>
  <c r="AC339" i="1"/>
  <c r="AE339" i="1"/>
  <c r="AD339" i="1" s="1"/>
  <c r="AB339" i="1" s="1"/>
  <c r="AF339" i="1"/>
  <c r="AG339" i="1"/>
  <c r="AH339" i="1"/>
  <c r="AI339" i="1"/>
  <c r="AJ339" i="1"/>
  <c r="CQ339" i="1"/>
  <c r="CR339" i="1"/>
  <c r="CS339" i="1"/>
  <c r="CT339" i="1"/>
  <c r="CU339" i="1"/>
  <c r="CV339" i="1"/>
  <c r="CW339" i="1"/>
  <c r="CX339" i="1"/>
  <c r="FR339" i="1"/>
  <c r="GL339" i="1"/>
  <c r="GO339" i="1"/>
  <c r="GP339" i="1"/>
  <c r="GV339" i="1"/>
  <c r="GX339" i="1"/>
  <c r="HC339" i="1"/>
  <c r="C340" i="1"/>
  <c r="D340" i="1"/>
  <c r="U340" i="1"/>
  <c r="G860" i="6" s="1"/>
  <c r="V340" i="1"/>
  <c r="G863" i="6" s="1"/>
  <c r="AC340" i="1"/>
  <c r="AE340" i="1"/>
  <c r="AD340" i="1" s="1"/>
  <c r="AF340" i="1"/>
  <c r="AG340" i="1"/>
  <c r="CU340" i="1" s="1"/>
  <c r="T340" i="1" s="1"/>
  <c r="AH340" i="1"/>
  <c r="AI340" i="1"/>
  <c r="AJ340" i="1"/>
  <c r="CX340" i="1" s="1"/>
  <c r="W340" i="1" s="1"/>
  <c r="CQ340" i="1"/>
  <c r="CR340" i="1"/>
  <c r="CS340" i="1"/>
  <c r="CT340" i="1"/>
  <c r="CV340" i="1"/>
  <c r="CW340" i="1"/>
  <c r="FR340" i="1"/>
  <c r="GL340" i="1"/>
  <c r="GO340" i="1"/>
  <c r="GP340" i="1"/>
  <c r="GV340" i="1"/>
  <c r="GX340" i="1"/>
  <c r="CJ348" i="1" s="1"/>
  <c r="HC340" i="1"/>
  <c r="C341" i="1"/>
  <c r="D341" i="1"/>
  <c r="U341" i="1"/>
  <c r="G875" i="6" s="1"/>
  <c r="V341" i="1"/>
  <c r="G878" i="6" s="1"/>
  <c r="W341" i="1"/>
  <c r="AC341" i="1"/>
  <c r="AE341" i="1"/>
  <c r="AD341" i="1" s="1"/>
  <c r="AF341" i="1"/>
  <c r="AG341" i="1"/>
  <c r="CU341" i="1" s="1"/>
  <c r="T341" i="1" s="1"/>
  <c r="AH341" i="1"/>
  <c r="AI341" i="1"/>
  <c r="AJ341" i="1"/>
  <c r="CQ341" i="1"/>
  <c r="CR341" i="1"/>
  <c r="CS341" i="1"/>
  <c r="CT341" i="1"/>
  <c r="CV341" i="1"/>
  <c r="CW341" i="1"/>
  <c r="CX341" i="1"/>
  <c r="FR341" i="1"/>
  <c r="GL341" i="1"/>
  <c r="GO341" i="1"/>
  <c r="GP341" i="1"/>
  <c r="GV341" i="1"/>
  <c r="HC341" i="1" s="1"/>
  <c r="GX341" i="1" s="1"/>
  <c r="C342" i="1"/>
  <c r="D342" i="1"/>
  <c r="T342" i="1"/>
  <c r="V342" i="1"/>
  <c r="G893" i="6" s="1"/>
  <c r="W342" i="1"/>
  <c r="AC342" i="1"/>
  <c r="AE342" i="1"/>
  <c r="AD342" i="1" s="1"/>
  <c r="AF342" i="1"/>
  <c r="AG342" i="1"/>
  <c r="AH342" i="1"/>
  <c r="AI342" i="1"/>
  <c r="AJ342" i="1"/>
  <c r="CQ342" i="1"/>
  <c r="CR342" i="1"/>
  <c r="CS342" i="1"/>
  <c r="CT342" i="1"/>
  <c r="CU342" i="1"/>
  <c r="CV342" i="1"/>
  <c r="CW342" i="1"/>
  <c r="CX342" i="1"/>
  <c r="FR342" i="1"/>
  <c r="GL342" i="1"/>
  <c r="GO342" i="1"/>
  <c r="GP342" i="1"/>
  <c r="GV342" i="1"/>
  <c r="GX342" i="1"/>
  <c r="HC342" i="1"/>
  <c r="C343" i="1"/>
  <c r="D343" i="1"/>
  <c r="U343" i="1"/>
  <c r="G905" i="6" s="1"/>
  <c r="V343" i="1"/>
  <c r="G908" i="6" s="1"/>
  <c r="AC343" i="1"/>
  <c r="AE343" i="1"/>
  <c r="AD343" i="1" s="1"/>
  <c r="AF343" i="1"/>
  <c r="AG343" i="1"/>
  <c r="CU343" i="1" s="1"/>
  <c r="T343" i="1" s="1"/>
  <c r="AH343" i="1"/>
  <c r="AI343" i="1"/>
  <c r="AJ343" i="1"/>
  <c r="CX343" i="1" s="1"/>
  <c r="W343" i="1" s="1"/>
  <c r="CQ343" i="1"/>
  <c r="CR343" i="1"/>
  <c r="CS343" i="1"/>
  <c r="CT343" i="1"/>
  <c r="CV343" i="1"/>
  <c r="CW343" i="1"/>
  <c r="FR343" i="1"/>
  <c r="GL343" i="1"/>
  <c r="GO343" i="1"/>
  <c r="GP343" i="1"/>
  <c r="GV343" i="1"/>
  <c r="GX343" i="1"/>
  <c r="HC343" i="1"/>
  <c r="O344" i="1"/>
  <c r="P344" i="1"/>
  <c r="Q344" i="1"/>
  <c r="R344" i="1"/>
  <c r="S344" i="1"/>
  <c r="T344" i="1"/>
  <c r="U344" i="1"/>
  <c r="V344" i="1"/>
  <c r="W344" i="1"/>
  <c r="X344" i="1"/>
  <c r="Y344" i="1"/>
  <c r="AB344" i="1"/>
  <c r="CP344" i="1" s="1"/>
  <c r="GM344" i="1" s="1"/>
  <c r="AC344" i="1"/>
  <c r="AD344" i="1"/>
  <c r="AE344" i="1"/>
  <c r="AF344" i="1"/>
  <c r="AG344" i="1"/>
  <c r="AH344" i="1"/>
  <c r="AI344" i="1"/>
  <c r="AJ344" i="1"/>
  <c r="FR344" i="1"/>
  <c r="GL344" i="1"/>
  <c r="GO344" i="1"/>
  <c r="GP344" i="1"/>
  <c r="GV344" i="1"/>
  <c r="GX344" i="1"/>
  <c r="O345" i="1"/>
  <c r="P345" i="1"/>
  <c r="Q345" i="1"/>
  <c r="R345" i="1"/>
  <c r="S345" i="1"/>
  <c r="T345" i="1"/>
  <c r="U345" i="1"/>
  <c r="V345" i="1"/>
  <c r="W345" i="1"/>
  <c r="X345" i="1"/>
  <c r="Y345" i="1"/>
  <c r="AB345" i="1"/>
  <c r="AC345" i="1"/>
  <c r="AD345" i="1"/>
  <c r="AE345" i="1"/>
  <c r="AF345" i="1"/>
  <c r="AG345" i="1"/>
  <c r="AH345" i="1"/>
  <c r="AI345" i="1"/>
  <c r="AJ345" i="1"/>
  <c r="CP345" i="1"/>
  <c r="GM345" i="1" s="1"/>
  <c r="FR345" i="1"/>
  <c r="GL345" i="1"/>
  <c r="GO345" i="1"/>
  <c r="GP345" i="1"/>
  <c r="GV345" i="1"/>
  <c r="GX345" i="1"/>
  <c r="O346" i="1"/>
  <c r="P346" i="1"/>
  <c r="Q346" i="1"/>
  <c r="R346" i="1"/>
  <c r="S346" i="1"/>
  <c r="T346" i="1"/>
  <c r="U346" i="1"/>
  <c r="V346" i="1"/>
  <c r="W346" i="1"/>
  <c r="X346" i="1"/>
  <c r="Y346" i="1"/>
  <c r="AB346" i="1"/>
  <c r="CP346" i="1" s="1"/>
  <c r="AC346" i="1"/>
  <c r="AD346" i="1"/>
  <c r="AE346" i="1"/>
  <c r="AF346" i="1"/>
  <c r="AG346" i="1"/>
  <c r="AH346" i="1"/>
  <c r="AI346" i="1"/>
  <c r="AJ346" i="1"/>
  <c r="FR346" i="1"/>
  <c r="GL346" i="1"/>
  <c r="GM346" i="1"/>
  <c r="HD346" i="1" s="1"/>
  <c r="GO346" i="1"/>
  <c r="GP346" i="1"/>
  <c r="GV346" i="1"/>
  <c r="GX346" i="1"/>
  <c r="B348" i="1"/>
  <c r="B337" i="1" s="1"/>
  <c r="C348" i="1"/>
  <c r="C337" i="1" s="1"/>
  <c r="D348" i="1"/>
  <c r="D337" i="1" s="1"/>
  <c r="F348" i="1"/>
  <c r="G348" i="1"/>
  <c r="BB348" i="1"/>
  <c r="BB337" i="1" s="1"/>
  <c r="BX348" i="1"/>
  <c r="AO348" i="1" s="1"/>
  <c r="CK348" i="1"/>
  <c r="CL348" i="1"/>
  <c r="BC348" i="1" s="1"/>
  <c r="F361" i="1"/>
  <c r="F364" i="1"/>
  <c r="D378" i="1"/>
  <c r="C380" i="1"/>
  <c r="D380" i="1"/>
  <c r="E380" i="1"/>
  <c r="F380" i="1"/>
  <c r="Z380" i="1"/>
  <c r="AA380" i="1"/>
  <c r="AM380" i="1"/>
  <c r="AN380" i="1"/>
  <c r="BE380" i="1"/>
  <c r="BF380" i="1"/>
  <c r="BG380" i="1"/>
  <c r="BH380" i="1"/>
  <c r="BI380" i="1"/>
  <c r="BJ380" i="1"/>
  <c r="BK380" i="1"/>
  <c r="BL380" i="1"/>
  <c r="BM380" i="1"/>
  <c r="BN380" i="1"/>
  <c r="BO380" i="1"/>
  <c r="BP380" i="1"/>
  <c r="BQ380" i="1"/>
  <c r="BR380" i="1"/>
  <c r="BS380" i="1"/>
  <c r="BT380" i="1"/>
  <c r="BU380" i="1"/>
  <c r="BV380" i="1"/>
  <c r="BW380" i="1"/>
  <c r="BX380" i="1"/>
  <c r="CN380" i="1"/>
  <c r="CO380" i="1"/>
  <c r="CP380" i="1"/>
  <c r="CQ380" i="1"/>
  <c r="CR380" i="1"/>
  <c r="CS380" i="1"/>
  <c r="CT380" i="1"/>
  <c r="CU380" i="1"/>
  <c r="CV380" i="1"/>
  <c r="CW380" i="1"/>
  <c r="CX380" i="1"/>
  <c r="CY380" i="1"/>
  <c r="CZ380" i="1"/>
  <c r="DA380" i="1"/>
  <c r="DB380" i="1"/>
  <c r="DC380" i="1"/>
  <c r="DD380" i="1"/>
  <c r="DE380" i="1"/>
  <c r="DF380" i="1"/>
  <c r="DG380" i="1"/>
  <c r="DH380" i="1"/>
  <c r="DI380" i="1"/>
  <c r="DJ380" i="1"/>
  <c r="DK380" i="1"/>
  <c r="DL380" i="1"/>
  <c r="DM380" i="1"/>
  <c r="DN380" i="1"/>
  <c r="DO380" i="1"/>
  <c r="DP380" i="1"/>
  <c r="DQ380" i="1"/>
  <c r="DR380" i="1"/>
  <c r="DS380" i="1"/>
  <c r="DT380" i="1"/>
  <c r="DU380" i="1"/>
  <c r="DV380" i="1"/>
  <c r="DW380" i="1"/>
  <c r="DX380" i="1"/>
  <c r="DY380" i="1"/>
  <c r="DZ380" i="1"/>
  <c r="EA380" i="1"/>
  <c r="EB380" i="1"/>
  <c r="EC380" i="1"/>
  <c r="ED380" i="1"/>
  <c r="EE380" i="1"/>
  <c r="EF380" i="1"/>
  <c r="EG380" i="1"/>
  <c r="EH380" i="1"/>
  <c r="EI380" i="1"/>
  <c r="EJ380" i="1"/>
  <c r="EK380" i="1"/>
  <c r="EL380" i="1"/>
  <c r="EM380" i="1"/>
  <c r="EN380" i="1"/>
  <c r="EO380" i="1"/>
  <c r="EP380" i="1"/>
  <c r="EQ380" i="1"/>
  <c r="ER380" i="1"/>
  <c r="ES380" i="1"/>
  <c r="ET380" i="1"/>
  <c r="EU380" i="1"/>
  <c r="EV380" i="1"/>
  <c r="EW380" i="1"/>
  <c r="EX380" i="1"/>
  <c r="EY380" i="1"/>
  <c r="EZ380" i="1"/>
  <c r="FA380" i="1"/>
  <c r="FB380" i="1"/>
  <c r="FC380" i="1"/>
  <c r="FD380" i="1"/>
  <c r="FE380" i="1"/>
  <c r="FF380" i="1"/>
  <c r="FG380" i="1"/>
  <c r="FH380" i="1"/>
  <c r="FI380" i="1"/>
  <c r="FJ380" i="1"/>
  <c r="FK380" i="1"/>
  <c r="FL380" i="1"/>
  <c r="FM380" i="1"/>
  <c r="FN380" i="1"/>
  <c r="FO380" i="1"/>
  <c r="FP380" i="1"/>
  <c r="FQ380" i="1"/>
  <c r="FR380" i="1"/>
  <c r="FS380" i="1"/>
  <c r="FT380" i="1"/>
  <c r="FU380" i="1"/>
  <c r="FV380" i="1"/>
  <c r="FW380" i="1"/>
  <c r="FX380" i="1"/>
  <c r="FY380" i="1"/>
  <c r="FZ380" i="1"/>
  <c r="GA380" i="1"/>
  <c r="GB380" i="1"/>
  <c r="GC380" i="1"/>
  <c r="GD380" i="1"/>
  <c r="GE380" i="1"/>
  <c r="GF380" i="1"/>
  <c r="GG380" i="1"/>
  <c r="GH380" i="1"/>
  <c r="GI380" i="1"/>
  <c r="GJ380" i="1"/>
  <c r="GK380" i="1"/>
  <c r="GL380" i="1"/>
  <c r="GM380" i="1"/>
  <c r="GN380" i="1"/>
  <c r="GO380" i="1"/>
  <c r="GP380" i="1"/>
  <c r="GQ380" i="1"/>
  <c r="GR380" i="1"/>
  <c r="GS380" i="1"/>
  <c r="GT380" i="1"/>
  <c r="GU380" i="1"/>
  <c r="GV380" i="1"/>
  <c r="GW380" i="1"/>
  <c r="GX380" i="1"/>
  <c r="C382" i="1"/>
  <c r="D382" i="1"/>
  <c r="U382" i="1"/>
  <c r="G959" i="6" s="1"/>
  <c r="AC382" i="1"/>
  <c r="AE382" i="1"/>
  <c r="AD382" i="1" s="1"/>
  <c r="AF382" i="1"/>
  <c r="AG382" i="1"/>
  <c r="CU382" i="1" s="1"/>
  <c r="T382" i="1" s="1"/>
  <c r="AH382" i="1"/>
  <c r="AI382" i="1"/>
  <c r="AJ382" i="1"/>
  <c r="CX382" i="1" s="1"/>
  <c r="W382" i="1" s="1"/>
  <c r="CQ382" i="1"/>
  <c r="CR382" i="1"/>
  <c r="CS382" i="1"/>
  <c r="CT382" i="1"/>
  <c r="CV382" i="1"/>
  <c r="CW382" i="1"/>
  <c r="FR382" i="1"/>
  <c r="GL382" i="1"/>
  <c r="GO382" i="1"/>
  <c r="GP382" i="1"/>
  <c r="GV382" i="1"/>
  <c r="HC382" i="1" s="1"/>
  <c r="GX382" i="1"/>
  <c r="C383" i="1"/>
  <c r="D383" i="1"/>
  <c r="U383" i="1"/>
  <c r="G974" i="6" s="1"/>
  <c r="V383" i="1"/>
  <c r="G977" i="6" s="1"/>
  <c r="W383" i="1"/>
  <c r="AC383" i="1"/>
  <c r="AE383" i="1"/>
  <c r="AD383" i="1" s="1"/>
  <c r="AF383" i="1"/>
  <c r="AG383" i="1"/>
  <c r="AH383" i="1"/>
  <c r="AI383" i="1"/>
  <c r="AJ383" i="1"/>
  <c r="CQ383" i="1"/>
  <c r="CR383" i="1"/>
  <c r="CS383" i="1"/>
  <c r="CT383" i="1"/>
  <c r="CU383" i="1"/>
  <c r="T383" i="1" s="1"/>
  <c r="CV383" i="1"/>
  <c r="CW383" i="1"/>
  <c r="CX383" i="1"/>
  <c r="FR383" i="1"/>
  <c r="GL383" i="1"/>
  <c r="GO383" i="1"/>
  <c r="GP383" i="1"/>
  <c r="GV383" i="1"/>
  <c r="GX383" i="1"/>
  <c r="HC383" i="1"/>
  <c r="C384" i="1"/>
  <c r="D384" i="1"/>
  <c r="U384" i="1"/>
  <c r="G991" i="6" s="1"/>
  <c r="AC384" i="1"/>
  <c r="AE384" i="1"/>
  <c r="AD384" i="1" s="1"/>
  <c r="AF384" i="1"/>
  <c r="AG384" i="1"/>
  <c r="AH384" i="1"/>
  <c r="AI384" i="1"/>
  <c r="AJ384" i="1"/>
  <c r="CX384" i="1" s="1"/>
  <c r="W384" i="1" s="1"/>
  <c r="CQ384" i="1"/>
  <c r="CR384" i="1"/>
  <c r="CS384" i="1"/>
  <c r="CT384" i="1"/>
  <c r="CU384" i="1"/>
  <c r="T384" i="1" s="1"/>
  <c r="CV384" i="1"/>
  <c r="CW384" i="1"/>
  <c r="FR384" i="1"/>
  <c r="GL384" i="1"/>
  <c r="GO384" i="1"/>
  <c r="GP384" i="1"/>
  <c r="GV384" i="1"/>
  <c r="HC384" i="1"/>
  <c r="GX384" i="1" s="1"/>
  <c r="C385" i="1"/>
  <c r="D385" i="1"/>
  <c r="I385" i="1"/>
  <c r="K385" i="1"/>
  <c r="AC385" i="1"/>
  <c r="AE385" i="1"/>
  <c r="AD385" i="1" s="1"/>
  <c r="AF385" i="1"/>
  <c r="AG385" i="1"/>
  <c r="CU385" i="1" s="1"/>
  <c r="AH385" i="1"/>
  <c r="AI385" i="1"/>
  <c r="AJ385" i="1"/>
  <c r="CQ385" i="1"/>
  <c r="CR385" i="1"/>
  <c r="CS385" i="1"/>
  <c r="CT385" i="1"/>
  <c r="CV385" i="1"/>
  <c r="CW385" i="1"/>
  <c r="CX385" i="1"/>
  <c r="W385" i="1" s="1"/>
  <c r="FR385" i="1"/>
  <c r="GL385" i="1"/>
  <c r="GN385" i="1"/>
  <c r="GP385" i="1"/>
  <c r="GV385" i="1"/>
  <c r="HC385" i="1"/>
  <c r="GX385" i="1" s="1"/>
  <c r="C386" i="1"/>
  <c r="D386" i="1"/>
  <c r="T386" i="1"/>
  <c r="U386" i="1"/>
  <c r="G1026" i="6" s="1"/>
  <c r="V386" i="1"/>
  <c r="G1029" i="6" s="1"/>
  <c r="AC386" i="1"/>
  <c r="AE386" i="1"/>
  <c r="AD386" i="1" s="1"/>
  <c r="AF386" i="1"/>
  <c r="AG386" i="1"/>
  <c r="AH386" i="1"/>
  <c r="AI386" i="1"/>
  <c r="AJ386" i="1"/>
  <c r="CQ386" i="1"/>
  <c r="CR386" i="1"/>
  <c r="CS386" i="1"/>
  <c r="CT386" i="1"/>
  <c r="CU386" i="1"/>
  <c r="CV386" i="1"/>
  <c r="CW386" i="1"/>
  <c r="CX386" i="1"/>
  <c r="W386" i="1" s="1"/>
  <c r="FR386" i="1"/>
  <c r="GL386" i="1"/>
  <c r="GO386" i="1"/>
  <c r="GP386" i="1"/>
  <c r="GV386" i="1"/>
  <c r="HC386" i="1"/>
  <c r="GX386" i="1" s="1"/>
  <c r="C387" i="1"/>
  <c r="D387" i="1"/>
  <c r="U387" i="1"/>
  <c r="G1048" i="6" s="1"/>
  <c r="V387" i="1"/>
  <c r="G1051" i="6" s="1"/>
  <c r="AC387" i="1"/>
  <c r="AE387" i="1"/>
  <c r="AD387" i="1" s="1"/>
  <c r="AF387" i="1"/>
  <c r="AG387" i="1"/>
  <c r="CU387" i="1" s="1"/>
  <c r="T387" i="1" s="1"/>
  <c r="AH387" i="1"/>
  <c r="AI387" i="1"/>
  <c r="AJ387" i="1"/>
  <c r="CX387" i="1" s="1"/>
  <c r="W387" i="1" s="1"/>
  <c r="CQ387" i="1"/>
  <c r="CR387" i="1"/>
  <c r="CS387" i="1"/>
  <c r="CT387" i="1"/>
  <c r="CV387" i="1"/>
  <c r="CW387" i="1"/>
  <c r="FR387" i="1"/>
  <c r="GL387" i="1"/>
  <c r="GO387" i="1"/>
  <c r="GP387" i="1"/>
  <c r="GV387" i="1"/>
  <c r="HC387" i="1" s="1"/>
  <c r="GX387" i="1" s="1"/>
  <c r="C388" i="1"/>
  <c r="D388" i="1"/>
  <c r="U388" i="1"/>
  <c r="G1062" i="6" s="1"/>
  <c r="AC388" i="1"/>
  <c r="AE388" i="1"/>
  <c r="AD388" i="1" s="1"/>
  <c r="AF388" i="1"/>
  <c r="AG388" i="1"/>
  <c r="CU388" i="1" s="1"/>
  <c r="T388" i="1" s="1"/>
  <c r="AH388" i="1"/>
  <c r="AI388" i="1"/>
  <c r="AJ388" i="1"/>
  <c r="CQ388" i="1"/>
  <c r="CR388" i="1"/>
  <c r="CS388" i="1"/>
  <c r="CT388" i="1"/>
  <c r="CV388" i="1"/>
  <c r="CW388" i="1"/>
  <c r="CX388" i="1"/>
  <c r="W388" i="1" s="1"/>
  <c r="FR388" i="1"/>
  <c r="GL388" i="1"/>
  <c r="GO388" i="1"/>
  <c r="GP388" i="1"/>
  <c r="GV388" i="1"/>
  <c r="HC388" i="1"/>
  <c r="GX388" i="1" s="1"/>
  <c r="C389" i="1"/>
  <c r="D389" i="1"/>
  <c r="T389" i="1"/>
  <c r="U389" i="1"/>
  <c r="G1078" i="6" s="1"/>
  <c r="AC389" i="1"/>
  <c r="AE389" i="1"/>
  <c r="AD389" i="1" s="1"/>
  <c r="AF389" i="1"/>
  <c r="AG389" i="1"/>
  <c r="AH389" i="1"/>
  <c r="AI389" i="1"/>
  <c r="AJ389" i="1"/>
  <c r="CQ389" i="1"/>
  <c r="CR389" i="1"/>
  <c r="CS389" i="1"/>
  <c r="CT389" i="1"/>
  <c r="CU389" i="1"/>
  <c r="CV389" i="1"/>
  <c r="CW389" i="1"/>
  <c r="CX389" i="1"/>
  <c r="W389" i="1" s="1"/>
  <c r="FR389" i="1"/>
  <c r="GL389" i="1"/>
  <c r="GO389" i="1"/>
  <c r="GP389" i="1"/>
  <c r="GV389" i="1"/>
  <c r="HC389" i="1"/>
  <c r="GX389" i="1" s="1"/>
  <c r="C390" i="1"/>
  <c r="D390" i="1"/>
  <c r="T390" i="1"/>
  <c r="U390" i="1"/>
  <c r="G1092" i="6" s="1"/>
  <c r="AC390" i="1"/>
  <c r="AE390" i="1"/>
  <c r="AD390" i="1" s="1"/>
  <c r="AF390" i="1"/>
  <c r="AG390" i="1"/>
  <c r="CU390" i="1" s="1"/>
  <c r="AH390" i="1"/>
  <c r="AI390" i="1"/>
  <c r="AJ390" i="1"/>
  <c r="CX390" i="1" s="1"/>
  <c r="W390" i="1" s="1"/>
  <c r="CQ390" i="1"/>
  <c r="CR390" i="1"/>
  <c r="CS390" i="1"/>
  <c r="CT390" i="1"/>
  <c r="CV390" i="1"/>
  <c r="CW390" i="1"/>
  <c r="FR390" i="1"/>
  <c r="GL390" i="1"/>
  <c r="GO390" i="1"/>
  <c r="GP390" i="1"/>
  <c r="GV390" i="1"/>
  <c r="HC390" i="1" s="1"/>
  <c r="GX390" i="1" s="1"/>
  <c r="O391" i="1"/>
  <c r="P391" i="1"/>
  <c r="Q391" i="1"/>
  <c r="R391" i="1"/>
  <c r="S391" i="1"/>
  <c r="T391" i="1"/>
  <c r="U391" i="1"/>
  <c r="V391" i="1"/>
  <c r="W391" i="1"/>
  <c r="X391" i="1"/>
  <c r="Y391" i="1"/>
  <c r="AB391" i="1"/>
  <c r="CP391" i="1" s="1"/>
  <c r="GM391" i="1" s="1"/>
  <c r="GN391" i="1" s="1"/>
  <c r="AC391" i="1"/>
  <c r="AD391" i="1"/>
  <c r="AE391" i="1"/>
  <c r="AF391" i="1"/>
  <c r="AG391" i="1"/>
  <c r="AH391" i="1"/>
  <c r="AI391" i="1"/>
  <c r="AJ391" i="1"/>
  <c r="FR391" i="1"/>
  <c r="GL391" i="1"/>
  <c r="GO391" i="1"/>
  <c r="GP391" i="1"/>
  <c r="GV391" i="1"/>
  <c r="GX391" i="1"/>
  <c r="HD391" i="1"/>
  <c r="O392" i="1"/>
  <c r="P392" i="1"/>
  <c r="Q392" i="1"/>
  <c r="R392" i="1"/>
  <c r="S392" i="1"/>
  <c r="T392" i="1"/>
  <c r="U392" i="1"/>
  <c r="V392" i="1"/>
  <c r="W392" i="1"/>
  <c r="X392" i="1"/>
  <c r="Y392" i="1"/>
  <c r="AB392" i="1"/>
  <c r="AC392" i="1"/>
  <c r="AD392" i="1"/>
  <c r="AE392" i="1"/>
  <c r="AF392" i="1"/>
  <c r="AG392" i="1"/>
  <c r="AH392" i="1"/>
  <c r="AI392" i="1"/>
  <c r="AJ392" i="1"/>
  <c r="CP392" i="1"/>
  <c r="GM392" i="1" s="1"/>
  <c r="HD392" i="1" s="1"/>
  <c r="FR392" i="1"/>
  <c r="GL392" i="1"/>
  <c r="GN392" i="1"/>
  <c r="GO392" i="1"/>
  <c r="GP392" i="1"/>
  <c r="GV392" i="1"/>
  <c r="GX392" i="1"/>
  <c r="O393" i="1"/>
  <c r="P393" i="1"/>
  <c r="Q393" i="1"/>
  <c r="R393" i="1"/>
  <c r="S393" i="1"/>
  <c r="T393" i="1"/>
  <c r="U393" i="1"/>
  <c r="V393" i="1"/>
  <c r="W393" i="1"/>
  <c r="X393" i="1"/>
  <c r="Y393" i="1"/>
  <c r="AB393" i="1"/>
  <c r="CP393" i="1" s="1"/>
  <c r="GM393" i="1" s="1"/>
  <c r="GN393" i="1" s="1"/>
  <c r="AC393" i="1"/>
  <c r="AD393" i="1"/>
  <c r="AE393" i="1"/>
  <c r="AF393" i="1"/>
  <c r="AG393" i="1"/>
  <c r="AH393" i="1"/>
  <c r="AI393" i="1"/>
  <c r="AJ393" i="1"/>
  <c r="FR393" i="1"/>
  <c r="GL393" i="1"/>
  <c r="GO393" i="1"/>
  <c r="GP393" i="1"/>
  <c r="GV393" i="1"/>
  <c r="GX393" i="1"/>
  <c r="O394" i="1"/>
  <c r="P394" i="1"/>
  <c r="Q394" i="1"/>
  <c r="R394" i="1"/>
  <c r="S394" i="1"/>
  <c r="T394" i="1"/>
  <c r="U394" i="1"/>
  <c r="V394" i="1"/>
  <c r="W394" i="1"/>
  <c r="X394" i="1"/>
  <c r="Y394" i="1"/>
  <c r="AB394" i="1"/>
  <c r="AC394" i="1"/>
  <c r="AD394" i="1"/>
  <c r="AE394" i="1"/>
  <c r="AF394" i="1"/>
  <c r="AG394" i="1"/>
  <c r="AH394" i="1"/>
  <c r="AI394" i="1"/>
  <c r="AJ394" i="1"/>
  <c r="CP394" i="1"/>
  <c r="GM394" i="1" s="1"/>
  <c r="FR394" i="1"/>
  <c r="GL394" i="1"/>
  <c r="GO394" i="1"/>
  <c r="GP394" i="1"/>
  <c r="GV394" i="1"/>
  <c r="GX394" i="1"/>
  <c r="O395" i="1"/>
  <c r="P395" i="1"/>
  <c r="Q395" i="1"/>
  <c r="R395" i="1"/>
  <c r="S395" i="1"/>
  <c r="T395" i="1"/>
  <c r="U395" i="1"/>
  <c r="V395" i="1"/>
  <c r="W395" i="1"/>
  <c r="X395" i="1"/>
  <c r="Y395" i="1"/>
  <c r="AB395" i="1"/>
  <c r="AC395" i="1"/>
  <c r="AD395" i="1"/>
  <c r="AE395" i="1"/>
  <c r="AF395" i="1"/>
  <c r="AG395" i="1"/>
  <c r="AH395" i="1"/>
  <c r="AI395" i="1"/>
  <c r="AJ395" i="1"/>
  <c r="CP395" i="1"/>
  <c r="FR395" i="1"/>
  <c r="GL395" i="1"/>
  <c r="GM395" i="1"/>
  <c r="HD395" i="1" s="1"/>
  <c r="GO395" i="1"/>
  <c r="GP395" i="1"/>
  <c r="GV395" i="1"/>
  <c r="GX395" i="1"/>
  <c r="B397" i="1"/>
  <c r="B380" i="1" s="1"/>
  <c r="C397" i="1"/>
  <c r="D397" i="1"/>
  <c r="F397" i="1"/>
  <c r="G397" i="1"/>
  <c r="G380" i="1" s="1"/>
  <c r="AJ397" i="1"/>
  <c r="AJ380" i="1" s="1"/>
  <c r="BB397" i="1"/>
  <c r="F410" i="1" s="1"/>
  <c r="BC397" i="1"/>
  <c r="BX397" i="1"/>
  <c r="CK397" i="1"/>
  <c r="CK380" i="1" s="1"/>
  <c r="CL397" i="1"/>
  <c r="CL380" i="1" s="1"/>
  <c r="D427" i="1"/>
  <c r="E429" i="1"/>
  <c r="Z429" i="1"/>
  <c r="AA429" i="1"/>
  <c r="AM429" i="1"/>
  <c r="AN429" i="1"/>
  <c r="BD429" i="1"/>
  <c r="BE429" i="1"/>
  <c r="BF429" i="1"/>
  <c r="BG429" i="1"/>
  <c r="BH429" i="1"/>
  <c r="BI429" i="1"/>
  <c r="BJ429" i="1"/>
  <c r="BK429" i="1"/>
  <c r="BL429" i="1"/>
  <c r="BM429" i="1"/>
  <c r="BN429" i="1"/>
  <c r="BO429" i="1"/>
  <c r="BP429" i="1"/>
  <c r="BQ429" i="1"/>
  <c r="BR429" i="1"/>
  <c r="BS429" i="1"/>
  <c r="BT429" i="1"/>
  <c r="BU429" i="1"/>
  <c r="BV429" i="1"/>
  <c r="BW429" i="1"/>
  <c r="CM429" i="1"/>
  <c r="CN429" i="1"/>
  <c r="CO429" i="1"/>
  <c r="CP429" i="1"/>
  <c r="CQ429" i="1"/>
  <c r="CR429" i="1"/>
  <c r="CS429" i="1"/>
  <c r="CT429" i="1"/>
  <c r="CU429" i="1"/>
  <c r="CV429" i="1"/>
  <c r="CW429" i="1"/>
  <c r="CX429" i="1"/>
  <c r="CY429" i="1"/>
  <c r="CZ429" i="1"/>
  <c r="DA429" i="1"/>
  <c r="DB429" i="1"/>
  <c r="DC429" i="1"/>
  <c r="DD429" i="1"/>
  <c r="DE429" i="1"/>
  <c r="DF429" i="1"/>
  <c r="DG429" i="1"/>
  <c r="DH429" i="1"/>
  <c r="DI429" i="1"/>
  <c r="DJ429" i="1"/>
  <c r="DK429" i="1"/>
  <c r="DL429" i="1"/>
  <c r="DM429" i="1"/>
  <c r="DN429" i="1"/>
  <c r="DO429" i="1"/>
  <c r="DP429" i="1"/>
  <c r="DQ429" i="1"/>
  <c r="DR429" i="1"/>
  <c r="DS429" i="1"/>
  <c r="DT429" i="1"/>
  <c r="DU429" i="1"/>
  <c r="DV429" i="1"/>
  <c r="DW429" i="1"/>
  <c r="DX429" i="1"/>
  <c r="DY429" i="1"/>
  <c r="DZ429" i="1"/>
  <c r="EA429" i="1"/>
  <c r="EB429" i="1"/>
  <c r="EC429" i="1"/>
  <c r="ED429" i="1"/>
  <c r="EE429" i="1"/>
  <c r="EF429" i="1"/>
  <c r="EG429" i="1"/>
  <c r="EH429" i="1"/>
  <c r="EI429" i="1"/>
  <c r="EJ429" i="1"/>
  <c r="EK429" i="1"/>
  <c r="EL429" i="1"/>
  <c r="EM429" i="1"/>
  <c r="EN429" i="1"/>
  <c r="EO429" i="1"/>
  <c r="EP429" i="1"/>
  <c r="EQ429" i="1"/>
  <c r="ER429" i="1"/>
  <c r="ES429" i="1"/>
  <c r="ET429" i="1"/>
  <c r="EU429" i="1"/>
  <c r="EV429" i="1"/>
  <c r="EW429" i="1"/>
  <c r="EX429" i="1"/>
  <c r="EY429" i="1"/>
  <c r="EZ429" i="1"/>
  <c r="FA429" i="1"/>
  <c r="FB429" i="1"/>
  <c r="FC429" i="1"/>
  <c r="FD429" i="1"/>
  <c r="FE429" i="1"/>
  <c r="FF429" i="1"/>
  <c r="FG429" i="1"/>
  <c r="FH429" i="1"/>
  <c r="FI429" i="1"/>
  <c r="FJ429" i="1"/>
  <c r="FK429" i="1"/>
  <c r="FL429" i="1"/>
  <c r="FM429" i="1"/>
  <c r="FN429" i="1"/>
  <c r="FO429" i="1"/>
  <c r="FP429" i="1"/>
  <c r="FQ429" i="1"/>
  <c r="FR429" i="1"/>
  <c r="FS429" i="1"/>
  <c r="FT429" i="1"/>
  <c r="FU429" i="1"/>
  <c r="FV429" i="1"/>
  <c r="FW429" i="1"/>
  <c r="FX429" i="1"/>
  <c r="FY429" i="1"/>
  <c r="FZ429" i="1"/>
  <c r="GA429" i="1"/>
  <c r="GB429" i="1"/>
  <c r="GC429" i="1"/>
  <c r="GD429" i="1"/>
  <c r="GE429" i="1"/>
  <c r="GF429" i="1"/>
  <c r="GG429" i="1"/>
  <c r="GH429" i="1"/>
  <c r="GI429" i="1"/>
  <c r="GJ429" i="1"/>
  <c r="GK429" i="1"/>
  <c r="GL429" i="1"/>
  <c r="GM429" i="1"/>
  <c r="GN429" i="1"/>
  <c r="GO429" i="1"/>
  <c r="GP429" i="1"/>
  <c r="GQ429" i="1"/>
  <c r="GR429" i="1"/>
  <c r="GS429" i="1"/>
  <c r="GT429" i="1"/>
  <c r="GU429" i="1"/>
  <c r="GV429" i="1"/>
  <c r="GW429" i="1"/>
  <c r="GX429" i="1"/>
  <c r="C431" i="1"/>
  <c r="D431" i="1"/>
  <c r="U431" i="1"/>
  <c r="G1149" i="6" s="1"/>
  <c r="V431" i="1"/>
  <c r="G1152" i="6" s="1"/>
  <c r="AC431" i="1"/>
  <c r="AE431" i="1"/>
  <c r="AD431" i="1" s="1"/>
  <c r="AF431" i="1"/>
  <c r="AG431" i="1"/>
  <c r="AH431" i="1"/>
  <c r="AI431" i="1"/>
  <c r="AJ431" i="1"/>
  <c r="CQ431" i="1"/>
  <c r="CR431" i="1"/>
  <c r="CS431" i="1"/>
  <c r="CT431" i="1"/>
  <c r="CU431" i="1"/>
  <c r="T431" i="1" s="1"/>
  <c r="CV431" i="1"/>
  <c r="CW431" i="1"/>
  <c r="CX431" i="1"/>
  <c r="W431" i="1" s="1"/>
  <c r="FR431" i="1"/>
  <c r="GL431" i="1"/>
  <c r="GO431" i="1"/>
  <c r="GP431" i="1"/>
  <c r="GV431" i="1"/>
  <c r="HC431" i="1"/>
  <c r="GX431" i="1" s="1"/>
  <c r="C432" i="1"/>
  <c r="D432" i="1"/>
  <c r="I432" i="1"/>
  <c r="K432" i="1"/>
  <c r="AC432" i="1"/>
  <c r="AE432" i="1"/>
  <c r="AD432" i="1" s="1"/>
  <c r="AF432" i="1"/>
  <c r="AG432" i="1"/>
  <c r="CU432" i="1" s="1"/>
  <c r="T432" i="1" s="1"/>
  <c r="AH432" i="1"/>
  <c r="AI432" i="1"/>
  <c r="AJ432" i="1"/>
  <c r="CX432" i="1" s="1"/>
  <c r="W432" i="1" s="1"/>
  <c r="CQ432" i="1"/>
  <c r="CR432" i="1"/>
  <c r="CS432" i="1"/>
  <c r="CT432" i="1"/>
  <c r="CV432" i="1"/>
  <c r="CW432" i="1"/>
  <c r="FR432" i="1"/>
  <c r="GL432" i="1"/>
  <c r="GN432" i="1"/>
  <c r="GP432" i="1"/>
  <c r="GV432" i="1"/>
  <c r="HC432" i="1" s="1"/>
  <c r="GX432" i="1" s="1"/>
  <c r="I433" i="1"/>
  <c r="X433" i="1"/>
  <c r="Y433" i="1"/>
  <c r="AC433" i="1"/>
  <c r="AD433" i="1"/>
  <c r="AE433" i="1"/>
  <c r="AF433" i="1"/>
  <c r="AG433" i="1"/>
  <c r="AH433" i="1"/>
  <c r="AI433" i="1"/>
  <c r="AJ433" i="1"/>
  <c r="CP433" i="1"/>
  <c r="CQ433" i="1"/>
  <c r="CR433" i="1"/>
  <c r="CS433" i="1"/>
  <c r="CT433" i="1"/>
  <c r="CU433" i="1"/>
  <c r="CV433" i="1"/>
  <c r="CW433" i="1"/>
  <c r="CX433" i="1"/>
  <c r="CY433" i="1"/>
  <c r="CZ433" i="1"/>
  <c r="FR433" i="1"/>
  <c r="GL433" i="1"/>
  <c r="GN433" i="1"/>
  <c r="GP433" i="1"/>
  <c r="GV433" i="1"/>
  <c r="HC433" i="1"/>
  <c r="C434" i="1"/>
  <c r="D434" i="1"/>
  <c r="I434" i="1"/>
  <c r="K434" i="1"/>
  <c r="AC434" i="1"/>
  <c r="AE434" i="1"/>
  <c r="AD434" i="1" s="1"/>
  <c r="AF434" i="1"/>
  <c r="AG434" i="1"/>
  <c r="AH434" i="1"/>
  <c r="AI434" i="1"/>
  <c r="AJ434" i="1"/>
  <c r="CQ434" i="1"/>
  <c r="CR434" i="1"/>
  <c r="CS434" i="1"/>
  <c r="CT434" i="1"/>
  <c r="CU434" i="1"/>
  <c r="T434" i="1" s="1"/>
  <c r="CV434" i="1"/>
  <c r="CW434" i="1"/>
  <c r="CX434" i="1"/>
  <c r="W434" i="1" s="1"/>
  <c r="FR434" i="1"/>
  <c r="GL434" i="1"/>
  <c r="GN434" i="1"/>
  <c r="GP434" i="1"/>
  <c r="GV434" i="1"/>
  <c r="HC434" i="1" s="1"/>
  <c r="GX434" i="1"/>
  <c r="I435" i="1"/>
  <c r="Q435" i="1"/>
  <c r="R435" i="1"/>
  <c r="T435" i="1"/>
  <c r="U435" i="1"/>
  <c r="V435" i="1"/>
  <c r="W435" i="1"/>
  <c r="X435" i="1"/>
  <c r="AC435" i="1"/>
  <c r="AE435" i="1"/>
  <c r="AD435" i="1" s="1"/>
  <c r="AF435" i="1"/>
  <c r="AG435" i="1"/>
  <c r="AH435" i="1"/>
  <c r="AI435" i="1"/>
  <c r="AJ435" i="1"/>
  <c r="CP435" i="1"/>
  <c r="CQ435" i="1"/>
  <c r="CR435" i="1"/>
  <c r="CS435" i="1"/>
  <c r="CT435" i="1"/>
  <c r="S435" i="1" s="1"/>
  <c r="CU435" i="1"/>
  <c r="CV435" i="1"/>
  <c r="CW435" i="1"/>
  <c r="CX435" i="1"/>
  <c r="CY435" i="1"/>
  <c r="CZ435" i="1"/>
  <c r="Y435" i="1" s="1"/>
  <c r="FR435" i="1"/>
  <c r="GL435" i="1"/>
  <c r="GN435" i="1"/>
  <c r="GP435" i="1"/>
  <c r="GV435" i="1"/>
  <c r="HC435" i="1"/>
  <c r="GX435" i="1" s="1"/>
  <c r="B437" i="1"/>
  <c r="B429" i="1" s="1"/>
  <c r="C437" i="1"/>
  <c r="C429" i="1" s="1"/>
  <c r="D437" i="1"/>
  <c r="D429" i="1" s="1"/>
  <c r="F437" i="1"/>
  <c r="F429" i="1" s="1"/>
  <c r="G437" i="1"/>
  <c r="G429" i="1" s="1"/>
  <c r="BC437" i="1"/>
  <c r="BC429" i="1" s="1"/>
  <c r="BX437" i="1"/>
  <c r="BX429" i="1" s="1"/>
  <c r="CK437" i="1"/>
  <c r="CL437" i="1"/>
  <c r="CL429" i="1" s="1"/>
  <c r="CM437" i="1"/>
  <c r="BD437" i="1" s="1"/>
  <c r="F462" i="1" s="1"/>
  <c r="D467" i="1"/>
  <c r="C469" i="1"/>
  <c r="D469" i="1"/>
  <c r="E469" i="1"/>
  <c r="F469" i="1"/>
  <c r="G469" i="1"/>
  <c r="Z469" i="1"/>
  <c r="AA469" i="1"/>
  <c r="AM469" i="1"/>
  <c r="AN469" i="1"/>
  <c r="AO469" i="1"/>
  <c r="BE469" i="1"/>
  <c r="BF469" i="1"/>
  <c r="BG469" i="1"/>
  <c r="BH469" i="1"/>
  <c r="BI469" i="1"/>
  <c r="BJ469" i="1"/>
  <c r="BK469" i="1"/>
  <c r="BL469" i="1"/>
  <c r="BM469" i="1"/>
  <c r="BN469" i="1"/>
  <c r="BO469" i="1"/>
  <c r="BP469" i="1"/>
  <c r="BQ469" i="1"/>
  <c r="BR469" i="1"/>
  <c r="BS469" i="1"/>
  <c r="BT469" i="1"/>
  <c r="BU469" i="1"/>
  <c r="BV469" i="1"/>
  <c r="BW469" i="1"/>
  <c r="BX469" i="1"/>
  <c r="CK469" i="1"/>
  <c r="CN469" i="1"/>
  <c r="CO469" i="1"/>
  <c r="CP469" i="1"/>
  <c r="CQ469" i="1"/>
  <c r="CR469" i="1"/>
  <c r="CS469" i="1"/>
  <c r="CT469" i="1"/>
  <c r="CU469" i="1"/>
  <c r="CV469" i="1"/>
  <c r="CW469" i="1"/>
  <c r="CX469" i="1"/>
  <c r="CY469" i="1"/>
  <c r="CZ469" i="1"/>
  <c r="DA469" i="1"/>
  <c r="DB469" i="1"/>
  <c r="DC469" i="1"/>
  <c r="DD469" i="1"/>
  <c r="DE469" i="1"/>
  <c r="DF469" i="1"/>
  <c r="DG469" i="1"/>
  <c r="DH469" i="1"/>
  <c r="DI469" i="1"/>
  <c r="DJ469" i="1"/>
  <c r="DK469" i="1"/>
  <c r="DL469" i="1"/>
  <c r="DM469" i="1"/>
  <c r="DN469" i="1"/>
  <c r="DO469" i="1"/>
  <c r="DP469" i="1"/>
  <c r="DQ469" i="1"/>
  <c r="DR469" i="1"/>
  <c r="DS469" i="1"/>
  <c r="DT469" i="1"/>
  <c r="DU469" i="1"/>
  <c r="DV469" i="1"/>
  <c r="DW469" i="1"/>
  <c r="DX469" i="1"/>
  <c r="DY469" i="1"/>
  <c r="DZ469" i="1"/>
  <c r="EA469" i="1"/>
  <c r="EB469" i="1"/>
  <c r="EC469" i="1"/>
  <c r="ED469" i="1"/>
  <c r="EE469" i="1"/>
  <c r="EF469" i="1"/>
  <c r="EG469" i="1"/>
  <c r="EH469" i="1"/>
  <c r="EI469" i="1"/>
  <c r="EJ469" i="1"/>
  <c r="EK469" i="1"/>
  <c r="EL469" i="1"/>
  <c r="EM469" i="1"/>
  <c r="EN469" i="1"/>
  <c r="EO469" i="1"/>
  <c r="EP469" i="1"/>
  <c r="EQ469" i="1"/>
  <c r="ER469" i="1"/>
  <c r="ES469" i="1"/>
  <c r="ET469" i="1"/>
  <c r="EU469" i="1"/>
  <c r="EV469" i="1"/>
  <c r="EW469" i="1"/>
  <c r="EX469" i="1"/>
  <c r="EY469" i="1"/>
  <c r="EZ469" i="1"/>
  <c r="FA469" i="1"/>
  <c r="FB469" i="1"/>
  <c r="FC469" i="1"/>
  <c r="FD469" i="1"/>
  <c r="FE469" i="1"/>
  <c r="FF469" i="1"/>
  <c r="FG469" i="1"/>
  <c r="FH469" i="1"/>
  <c r="FI469" i="1"/>
  <c r="FJ469" i="1"/>
  <c r="FK469" i="1"/>
  <c r="FL469" i="1"/>
  <c r="FM469" i="1"/>
  <c r="FN469" i="1"/>
  <c r="FO469" i="1"/>
  <c r="FP469" i="1"/>
  <c r="FQ469" i="1"/>
  <c r="FR469" i="1"/>
  <c r="FS469" i="1"/>
  <c r="FT469" i="1"/>
  <c r="FU469" i="1"/>
  <c r="FV469" i="1"/>
  <c r="FW469" i="1"/>
  <c r="FX469" i="1"/>
  <c r="FY469" i="1"/>
  <c r="FZ469" i="1"/>
  <c r="GA469" i="1"/>
  <c r="GB469" i="1"/>
  <c r="GC469" i="1"/>
  <c r="GD469" i="1"/>
  <c r="GE469" i="1"/>
  <c r="GF469" i="1"/>
  <c r="GG469" i="1"/>
  <c r="GH469" i="1"/>
  <c r="GI469" i="1"/>
  <c r="GJ469" i="1"/>
  <c r="GK469" i="1"/>
  <c r="GL469" i="1"/>
  <c r="GM469" i="1"/>
  <c r="GN469" i="1"/>
  <c r="GO469" i="1"/>
  <c r="GP469" i="1"/>
  <c r="GQ469" i="1"/>
  <c r="GR469" i="1"/>
  <c r="GS469" i="1"/>
  <c r="GT469" i="1"/>
  <c r="GU469" i="1"/>
  <c r="GV469" i="1"/>
  <c r="GW469" i="1"/>
  <c r="GX469" i="1"/>
  <c r="C471" i="1"/>
  <c r="D471" i="1"/>
  <c r="I471" i="1"/>
  <c r="K471" i="1"/>
  <c r="AC471" i="1"/>
  <c r="AE471" i="1"/>
  <c r="AD471" i="1" s="1"/>
  <c r="AF471" i="1"/>
  <c r="AG471" i="1"/>
  <c r="CU471" i="1" s="1"/>
  <c r="AH471" i="1"/>
  <c r="AI471" i="1"/>
  <c r="AJ471" i="1"/>
  <c r="CQ471" i="1"/>
  <c r="CR471" i="1"/>
  <c r="CS471" i="1"/>
  <c r="CT471" i="1"/>
  <c r="CV471" i="1"/>
  <c r="CW471" i="1"/>
  <c r="CX471" i="1"/>
  <c r="W471" i="1" s="1"/>
  <c r="FR471" i="1"/>
  <c r="BY473" i="1" s="1"/>
  <c r="AP473" i="1" s="1"/>
  <c r="AP469" i="1" s="1"/>
  <c r="GL471" i="1"/>
  <c r="GO471" i="1"/>
  <c r="CC473" i="1" s="1"/>
  <c r="CC469" i="1" s="1"/>
  <c r="GP471" i="1"/>
  <c r="CD473" i="1" s="1"/>
  <c r="AU473" i="1" s="1"/>
  <c r="GV471" i="1"/>
  <c r="HC471" i="1" s="1"/>
  <c r="GX471" i="1"/>
  <c r="CJ473" i="1" s="1"/>
  <c r="B473" i="1"/>
  <c r="B469" i="1" s="1"/>
  <c r="C473" i="1"/>
  <c r="D473" i="1"/>
  <c r="F473" i="1"/>
  <c r="G473" i="1"/>
  <c r="AJ473" i="1"/>
  <c r="AO473" i="1"/>
  <c r="F477" i="1" s="1"/>
  <c r="BD473" i="1"/>
  <c r="BX473" i="1"/>
  <c r="BZ473" i="1"/>
  <c r="BZ469" i="1" s="1"/>
  <c r="CK473" i="1"/>
  <c r="BB473" i="1" s="1"/>
  <c r="BB469" i="1" s="1"/>
  <c r="CL473" i="1"/>
  <c r="CL469" i="1" s="1"/>
  <c r="CM473" i="1"/>
  <c r="CM469" i="1" s="1"/>
  <c r="F486" i="1"/>
  <c r="D503" i="1"/>
  <c r="C505" i="1"/>
  <c r="D505" i="1"/>
  <c r="E505" i="1"/>
  <c r="Z505" i="1"/>
  <c r="AA505" i="1"/>
  <c r="AM505" i="1"/>
  <c r="AN505" i="1"/>
  <c r="AO505" i="1"/>
  <c r="BB505" i="1"/>
  <c r="BE505" i="1"/>
  <c r="BF505" i="1"/>
  <c r="BG505" i="1"/>
  <c r="BH505" i="1"/>
  <c r="BI505" i="1"/>
  <c r="BJ505" i="1"/>
  <c r="BK505" i="1"/>
  <c r="BL505" i="1"/>
  <c r="BM505" i="1"/>
  <c r="BN505" i="1"/>
  <c r="BO505" i="1"/>
  <c r="BP505" i="1"/>
  <c r="BQ505" i="1"/>
  <c r="BR505" i="1"/>
  <c r="BS505" i="1"/>
  <c r="BT505" i="1"/>
  <c r="BU505" i="1"/>
  <c r="BV505" i="1"/>
  <c r="BW505" i="1"/>
  <c r="CL505" i="1"/>
  <c r="CN505" i="1"/>
  <c r="CO505" i="1"/>
  <c r="CP505" i="1"/>
  <c r="CQ505" i="1"/>
  <c r="CR505" i="1"/>
  <c r="CS505" i="1"/>
  <c r="CT505" i="1"/>
  <c r="CU505" i="1"/>
  <c r="CV505" i="1"/>
  <c r="CW505" i="1"/>
  <c r="CX505" i="1"/>
  <c r="CY505" i="1"/>
  <c r="CZ505" i="1"/>
  <c r="DA505" i="1"/>
  <c r="DB505" i="1"/>
  <c r="DC505" i="1"/>
  <c r="DD505" i="1"/>
  <c r="DE505" i="1"/>
  <c r="DF505" i="1"/>
  <c r="DG505" i="1"/>
  <c r="DH505" i="1"/>
  <c r="DI505" i="1"/>
  <c r="DJ505" i="1"/>
  <c r="DK505" i="1"/>
  <c r="DL505" i="1"/>
  <c r="DM505" i="1"/>
  <c r="DN505" i="1"/>
  <c r="DO505" i="1"/>
  <c r="DP505" i="1"/>
  <c r="DQ505" i="1"/>
  <c r="DR505" i="1"/>
  <c r="DS505" i="1"/>
  <c r="DT505" i="1"/>
  <c r="DU505" i="1"/>
  <c r="DV505" i="1"/>
  <c r="DW505" i="1"/>
  <c r="DX505" i="1"/>
  <c r="DY505" i="1"/>
  <c r="DZ505" i="1"/>
  <c r="EA505" i="1"/>
  <c r="EB505" i="1"/>
  <c r="EC505" i="1"/>
  <c r="ED505" i="1"/>
  <c r="EE505" i="1"/>
  <c r="EF505" i="1"/>
  <c r="EG505" i="1"/>
  <c r="EH505" i="1"/>
  <c r="EI505" i="1"/>
  <c r="EJ505" i="1"/>
  <c r="EK505" i="1"/>
  <c r="EL505" i="1"/>
  <c r="EM505" i="1"/>
  <c r="EN505" i="1"/>
  <c r="EO505" i="1"/>
  <c r="EP505" i="1"/>
  <c r="EQ505" i="1"/>
  <c r="ER505" i="1"/>
  <c r="ES505" i="1"/>
  <c r="ET505" i="1"/>
  <c r="EU505" i="1"/>
  <c r="EV505" i="1"/>
  <c r="EW505" i="1"/>
  <c r="EX505" i="1"/>
  <c r="EY505" i="1"/>
  <c r="EZ505" i="1"/>
  <c r="FA505" i="1"/>
  <c r="FB505" i="1"/>
  <c r="FC505" i="1"/>
  <c r="FD505" i="1"/>
  <c r="FE505" i="1"/>
  <c r="FF505" i="1"/>
  <c r="FG505" i="1"/>
  <c r="FH505" i="1"/>
  <c r="FI505" i="1"/>
  <c r="FJ505" i="1"/>
  <c r="FK505" i="1"/>
  <c r="FL505" i="1"/>
  <c r="FM505" i="1"/>
  <c r="FN505" i="1"/>
  <c r="FO505" i="1"/>
  <c r="FP505" i="1"/>
  <c r="FQ505" i="1"/>
  <c r="FR505" i="1"/>
  <c r="FS505" i="1"/>
  <c r="FT505" i="1"/>
  <c r="FU505" i="1"/>
  <c r="FV505" i="1"/>
  <c r="FW505" i="1"/>
  <c r="FX505" i="1"/>
  <c r="FY505" i="1"/>
  <c r="FZ505" i="1"/>
  <c r="GA505" i="1"/>
  <c r="GB505" i="1"/>
  <c r="GC505" i="1"/>
  <c r="GD505" i="1"/>
  <c r="GE505" i="1"/>
  <c r="GF505" i="1"/>
  <c r="GG505" i="1"/>
  <c r="GH505" i="1"/>
  <c r="GI505" i="1"/>
  <c r="GJ505" i="1"/>
  <c r="GK505" i="1"/>
  <c r="GL505" i="1"/>
  <c r="GM505" i="1"/>
  <c r="GN505" i="1"/>
  <c r="GO505" i="1"/>
  <c r="GP505" i="1"/>
  <c r="GQ505" i="1"/>
  <c r="GR505" i="1"/>
  <c r="GS505" i="1"/>
  <c r="GT505" i="1"/>
  <c r="GU505" i="1"/>
  <c r="GV505" i="1"/>
  <c r="GW505" i="1"/>
  <c r="GX505" i="1"/>
  <c r="C507" i="1"/>
  <c r="D507" i="1"/>
  <c r="P507" i="1"/>
  <c r="R507" i="1"/>
  <c r="AE509" i="1" s="1"/>
  <c r="AE505" i="1" s="1"/>
  <c r="S507" i="1"/>
  <c r="AF509" i="1" s="1"/>
  <c r="AF505" i="1" s="1"/>
  <c r="AC507" i="1"/>
  <c r="AE507" i="1"/>
  <c r="AD507" i="1" s="1"/>
  <c r="AF507" i="1"/>
  <c r="AG507" i="1"/>
  <c r="CU507" i="1" s="1"/>
  <c r="T507" i="1" s="1"/>
  <c r="AG509" i="1" s="1"/>
  <c r="AG505" i="1" s="1"/>
  <c r="AH507" i="1"/>
  <c r="CV507" i="1" s="1"/>
  <c r="U507" i="1" s="1"/>
  <c r="AH509" i="1" s="1"/>
  <c r="AH505" i="1" s="1"/>
  <c r="AI507" i="1"/>
  <c r="CW507" i="1" s="1"/>
  <c r="V507" i="1" s="1"/>
  <c r="AI509" i="1" s="1"/>
  <c r="AJ507" i="1"/>
  <c r="CX507" i="1" s="1"/>
  <c r="W507" i="1" s="1"/>
  <c r="AJ509" i="1" s="1"/>
  <c r="W509" i="1" s="1"/>
  <c r="CQ507" i="1"/>
  <c r="CR507" i="1"/>
  <c r="Q507" i="1" s="1"/>
  <c r="AD509" i="1" s="1"/>
  <c r="CS507" i="1"/>
  <c r="CT507" i="1"/>
  <c r="CZ507" i="1"/>
  <c r="Y507" i="1" s="1"/>
  <c r="FR507" i="1"/>
  <c r="BY509" i="1" s="1"/>
  <c r="GL507" i="1"/>
  <c r="BZ509" i="1" s="1"/>
  <c r="GO507" i="1"/>
  <c r="GP507" i="1"/>
  <c r="GV507" i="1"/>
  <c r="HC507" i="1" s="1"/>
  <c r="GX507" i="1" s="1"/>
  <c r="CJ509" i="1" s="1"/>
  <c r="CJ505" i="1" s="1"/>
  <c r="B509" i="1"/>
  <c r="B505" i="1" s="1"/>
  <c r="C509" i="1"/>
  <c r="D509" i="1"/>
  <c r="F509" i="1"/>
  <c r="F505" i="1" s="1"/>
  <c r="G509" i="1"/>
  <c r="G505" i="1" s="1"/>
  <c r="R509" i="1"/>
  <c r="F523" i="1" s="1"/>
  <c r="S509" i="1"/>
  <c r="S505" i="1" s="1"/>
  <c r="AL509" i="1"/>
  <c r="AL505" i="1" s="1"/>
  <c r="AO509" i="1"/>
  <c r="F513" i="1" s="1"/>
  <c r="AU509" i="1"/>
  <c r="BA509" i="1"/>
  <c r="BB509" i="1"/>
  <c r="BD509" i="1"/>
  <c r="BD505" i="1" s="1"/>
  <c r="BX509" i="1"/>
  <c r="BX505" i="1" s="1"/>
  <c r="CC509" i="1"/>
  <c r="AT509" i="1" s="1"/>
  <c r="AT505" i="1" s="1"/>
  <c r="CD509" i="1"/>
  <c r="CD505" i="1" s="1"/>
  <c r="CK509" i="1"/>
  <c r="CK505" i="1" s="1"/>
  <c r="CL509" i="1"/>
  <c r="BC509" i="1" s="1"/>
  <c r="CM509" i="1"/>
  <c r="CM505" i="1" s="1"/>
  <c r="F522" i="1"/>
  <c r="F534" i="1"/>
  <c r="D539" i="1"/>
  <c r="C541" i="1"/>
  <c r="D541" i="1"/>
  <c r="E541" i="1"/>
  <c r="Z541" i="1"/>
  <c r="AA541" i="1"/>
  <c r="AM541" i="1"/>
  <c r="AN541" i="1"/>
  <c r="AQ541" i="1"/>
  <c r="BB541" i="1"/>
  <c r="BD541" i="1"/>
  <c r="BE541" i="1"/>
  <c r="BF541" i="1"/>
  <c r="BG541" i="1"/>
  <c r="BH541" i="1"/>
  <c r="BI541" i="1"/>
  <c r="BJ541" i="1"/>
  <c r="BK541" i="1"/>
  <c r="BL541" i="1"/>
  <c r="BM541" i="1"/>
  <c r="BN541" i="1"/>
  <c r="BO541" i="1"/>
  <c r="BP541" i="1"/>
  <c r="BQ541" i="1"/>
  <c r="BR541" i="1"/>
  <c r="BS541" i="1"/>
  <c r="BT541" i="1"/>
  <c r="BU541" i="1"/>
  <c r="BV541" i="1"/>
  <c r="BW541" i="1"/>
  <c r="CN541" i="1"/>
  <c r="CO541" i="1"/>
  <c r="CP541" i="1"/>
  <c r="CQ541" i="1"/>
  <c r="CR541" i="1"/>
  <c r="CS541" i="1"/>
  <c r="CT541" i="1"/>
  <c r="CU541" i="1"/>
  <c r="CV541" i="1"/>
  <c r="CW541" i="1"/>
  <c r="CX541" i="1"/>
  <c r="CY541" i="1"/>
  <c r="CZ541" i="1"/>
  <c r="DA541" i="1"/>
  <c r="DB541" i="1"/>
  <c r="DC541" i="1"/>
  <c r="DD541" i="1"/>
  <c r="DE541" i="1"/>
  <c r="DF541" i="1"/>
  <c r="DG541" i="1"/>
  <c r="DH541" i="1"/>
  <c r="DI541" i="1"/>
  <c r="DJ541" i="1"/>
  <c r="DK541" i="1"/>
  <c r="DL541" i="1"/>
  <c r="DM541" i="1"/>
  <c r="DN541" i="1"/>
  <c r="DO541" i="1"/>
  <c r="DP541" i="1"/>
  <c r="DQ541" i="1"/>
  <c r="DR541" i="1"/>
  <c r="DS541" i="1"/>
  <c r="DT541" i="1"/>
  <c r="DU541" i="1"/>
  <c r="DV541" i="1"/>
  <c r="DW541" i="1"/>
  <c r="DX541" i="1"/>
  <c r="DY541" i="1"/>
  <c r="DZ541" i="1"/>
  <c r="EA541" i="1"/>
  <c r="EB541" i="1"/>
  <c r="EC541" i="1"/>
  <c r="ED541" i="1"/>
  <c r="EE541" i="1"/>
  <c r="EF541" i="1"/>
  <c r="EG541" i="1"/>
  <c r="EH541" i="1"/>
  <c r="EI541" i="1"/>
  <c r="EJ541" i="1"/>
  <c r="EK541" i="1"/>
  <c r="EL541" i="1"/>
  <c r="EM541" i="1"/>
  <c r="EN541" i="1"/>
  <c r="EO541" i="1"/>
  <c r="EP541" i="1"/>
  <c r="EQ541" i="1"/>
  <c r="ER541" i="1"/>
  <c r="ES541" i="1"/>
  <c r="ET541" i="1"/>
  <c r="EU541" i="1"/>
  <c r="EV541" i="1"/>
  <c r="EW541" i="1"/>
  <c r="EX541" i="1"/>
  <c r="EY541" i="1"/>
  <c r="EZ541" i="1"/>
  <c r="FA541" i="1"/>
  <c r="FB541" i="1"/>
  <c r="FC541" i="1"/>
  <c r="FD541" i="1"/>
  <c r="FE541" i="1"/>
  <c r="FF541" i="1"/>
  <c r="FG541" i="1"/>
  <c r="FH541" i="1"/>
  <c r="FI541" i="1"/>
  <c r="FJ541" i="1"/>
  <c r="FK541" i="1"/>
  <c r="FL541" i="1"/>
  <c r="FM541" i="1"/>
  <c r="FN541" i="1"/>
  <c r="FO541" i="1"/>
  <c r="FP541" i="1"/>
  <c r="FQ541" i="1"/>
  <c r="FR541" i="1"/>
  <c r="FS541" i="1"/>
  <c r="FT541" i="1"/>
  <c r="FU541" i="1"/>
  <c r="FV541" i="1"/>
  <c r="FW541" i="1"/>
  <c r="FX541" i="1"/>
  <c r="FY541" i="1"/>
  <c r="FZ541" i="1"/>
  <c r="GA541" i="1"/>
  <c r="GB541" i="1"/>
  <c r="GC541" i="1"/>
  <c r="GD541" i="1"/>
  <c r="GE541" i="1"/>
  <c r="GF541" i="1"/>
  <c r="GG541" i="1"/>
  <c r="GH541" i="1"/>
  <c r="GI541" i="1"/>
  <c r="GJ541" i="1"/>
  <c r="GK541" i="1"/>
  <c r="GL541" i="1"/>
  <c r="GM541" i="1"/>
  <c r="GN541" i="1"/>
  <c r="GO541" i="1"/>
  <c r="GP541" i="1"/>
  <c r="GQ541" i="1"/>
  <c r="GR541" i="1"/>
  <c r="GS541" i="1"/>
  <c r="GT541" i="1"/>
  <c r="GU541" i="1"/>
  <c r="GV541" i="1"/>
  <c r="GW541" i="1"/>
  <c r="GX541" i="1"/>
  <c r="I543" i="1"/>
  <c r="S543" i="1" s="1"/>
  <c r="K543" i="1"/>
  <c r="P543" i="1"/>
  <c r="Y543" i="1"/>
  <c r="AC543" i="1"/>
  <c r="AE543" i="1"/>
  <c r="AD543" i="1" s="1"/>
  <c r="AB543" i="1" s="1"/>
  <c r="AF543" i="1"/>
  <c r="AG543" i="1"/>
  <c r="CU543" i="1" s="1"/>
  <c r="AH543" i="1"/>
  <c r="CV543" i="1" s="1"/>
  <c r="AI543" i="1"/>
  <c r="AJ543" i="1"/>
  <c r="CQ543" i="1"/>
  <c r="CR543" i="1"/>
  <c r="CS543" i="1"/>
  <c r="CT543" i="1"/>
  <c r="CW543" i="1"/>
  <c r="CX543" i="1"/>
  <c r="W543" i="1" s="1"/>
  <c r="CY543" i="1"/>
  <c r="X543" i="1" s="1"/>
  <c r="CZ543" i="1"/>
  <c r="FR543" i="1"/>
  <c r="GL543" i="1"/>
  <c r="GN543" i="1"/>
  <c r="GP543" i="1"/>
  <c r="GV543" i="1"/>
  <c r="HC543" i="1" s="1"/>
  <c r="I544" i="1"/>
  <c r="K544" i="1"/>
  <c r="S544" i="1"/>
  <c r="T544" i="1"/>
  <c r="U544" i="1"/>
  <c r="V544" i="1"/>
  <c r="Y544" i="1"/>
  <c r="AL548" i="1" s="1"/>
  <c r="AC544" i="1"/>
  <c r="AD544" i="1"/>
  <c r="AB544" i="1" s="1"/>
  <c r="AE544" i="1"/>
  <c r="AF544" i="1"/>
  <c r="AG544" i="1"/>
  <c r="AH544" i="1"/>
  <c r="AI544" i="1"/>
  <c r="AJ544" i="1"/>
  <c r="CQ544" i="1"/>
  <c r="P544" i="1" s="1"/>
  <c r="CR544" i="1"/>
  <c r="Q544" i="1" s="1"/>
  <c r="CS544" i="1"/>
  <c r="R544" i="1" s="1"/>
  <c r="CT544" i="1"/>
  <c r="CU544" i="1"/>
  <c r="CV544" i="1"/>
  <c r="CW544" i="1"/>
  <c r="CX544" i="1"/>
  <c r="W544" i="1" s="1"/>
  <c r="CY544" i="1"/>
  <c r="X544" i="1" s="1"/>
  <c r="CZ544" i="1"/>
  <c r="FR544" i="1"/>
  <c r="BY548" i="1" s="1"/>
  <c r="GL544" i="1"/>
  <c r="GN544" i="1"/>
  <c r="GP544" i="1"/>
  <c r="GV544" i="1"/>
  <c r="HC544" i="1"/>
  <c r="GX544" i="1" s="1"/>
  <c r="I545" i="1"/>
  <c r="P545" i="1" s="1"/>
  <c r="K545" i="1"/>
  <c r="V545" i="1"/>
  <c r="Y545" i="1"/>
  <c r="AC545" i="1"/>
  <c r="AD545" i="1"/>
  <c r="AE545" i="1"/>
  <c r="AF545" i="1"/>
  <c r="AG545" i="1"/>
  <c r="CU545" i="1" s="1"/>
  <c r="T545" i="1" s="1"/>
  <c r="AH545" i="1"/>
  <c r="CV545" i="1" s="1"/>
  <c r="U545" i="1" s="1"/>
  <c r="AI545" i="1"/>
  <c r="CW545" i="1" s="1"/>
  <c r="AJ545" i="1"/>
  <c r="CQ545" i="1"/>
  <c r="CR545" i="1"/>
  <c r="Q545" i="1" s="1"/>
  <c r="CS545" i="1"/>
  <c r="CT545" i="1"/>
  <c r="CX545" i="1"/>
  <c r="CY545" i="1"/>
  <c r="X545" i="1" s="1"/>
  <c r="CZ545" i="1"/>
  <c r="FR545" i="1"/>
  <c r="GL545" i="1"/>
  <c r="GO545" i="1"/>
  <c r="GP545" i="1"/>
  <c r="CD548" i="1" s="1"/>
  <c r="CD541" i="1" s="1"/>
  <c r="GV545" i="1"/>
  <c r="HC545" i="1" s="1"/>
  <c r="GX545" i="1" s="1"/>
  <c r="I546" i="1"/>
  <c r="K546" i="1"/>
  <c r="P546" i="1"/>
  <c r="S546" i="1"/>
  <c r="Y546" i="1"/>
  <c r="AC546" i="1"/>
  <c r="AE546" i="1"/>
  <c r="AD546" i="1" s="1"/>
  <c r="AF546" i="1"/>
  <c r="AG546" i="1"/>
  <c r="CU546" i="1" s="1"/>
  <c r="T546" i="1" s="1"/>
  <c r="AH546" i="1"/>
  <c r="CV546" i="1" s="1"/>
  <c r="U546" i="1" s="1"/>
  <c r="AI546" i="1"/>
  <c r="AJ546" i="1"/>
  <c r="CX546" i="1" s="1"/>
  <c r="W546" i="1" s="1"/>
  <c r="CQ546" i="1"/>
  <c r="CR546" i="1"/>
  <c r="Q546" i="1" s="1"/>
  <c r="CS546" i="1"/>
  <c r="R546" i="1" s="1"/>
  <c r="CT546" i="1"/>
  <c r="CW546" i="1"/>
  <c r="V546" i="1" s="1"/>
  <c r="CY546" i="1"/>
  <c r="X546" i="1" s="1"/>
  <c r="CZ546" i="1"/>
  <c r="FR546" i="1"/>
  <c r="GL546" i="1"/>
  <c r="GN546" i="1"/>
  <c r="GP546" i="1"/>
  <c r="GV546" i="1"/>
  <c r="HC546" i="1" s="1"/>
  <c r="GX546" i="1" s="1"/>
  <c r="B548" i="1"/>
  <c r="B541" i="1" s="1"/>
  <c r="C548" i="1"/>
  <c r="D548" i="1"/>
  <c r="F548" i="1"/>
  <c r="F541" i="1" s="1"/>
  <c r="G548" i="1"/>
  <c r="G541" i="1" s="1"/>
  <c r="AO548" i="1"/>
  <c r="AO541" i="1" s="1"/>
  <c r="AU548" i="1"/>
  <c r="BB548" i="1"/>
  <c r="BC548" i="1"/>
  <c r="BD548" i="1"/>
  <c r="BX548" i="1"/>
  <c r="BZ548" i="1"/>
  <c r="AQ548" i="1" s="1"/>
  <c r="F558" i="1" s="1"/>
  <c r="CK548" i="1"/>
  <c r="CK541" i="1" s="1"/>
  <c r="CL548" i="1"/>
  <c r="CL541" i="1" s="1"/>
  <c r="CM548" i="1"/>
  <c r="CM541" i="1" s="1"/>
  <c r="F552" i="1"/>
  <c r="F561" i="1"/>
  <c r="F573" i="1"/>
  <c r="D578" i="1"/>
  <c r="B580" i="1"/>
  <c r="E580" i="1"/>
  <c r="Z580" i="1"/>
  <c r="AA580" i="1"/>
  <c r="AM580" i="1"/>
  <c r="AN580" i="1"/>
  <c r="BE580" i="1"/>
  <c r="BF580" i="1"/>
  <c r="BG580" i="1"/>
  <c r="BH580" i="1"/>
  <c r="BI580" i="1"/>
  <c r="BJ580" i="1"/>
  <c r="BK580" i="1"/>
  <c r="BL580" i="1"/>
  <c r="BM580" i="1"/>
  <c r="BN580" i="1"/>
  <c r="BO580" i="1"/>
  <c r="BP580" i="1"/>
  <c r="BQ580" i="1"/>
  <c r="BR580" i="1"/>
  <c r="BS580" i="1"/>
  <c r="BT580" i="1"/>
  <c r="BU580" i="1"/>
  <c r="BV580" i="1"/>
  <c r="BW580" i="1"/>
  <c r="CN580" i="1"/>
  <c r="CO580" i="1"/>
  <c r="CP580" i="1"/>
  <c r="CQ580" i="1"/>
  <c r="CR580" i="1"/>
  <c r="CS580" i="1"/>
  <c r="CT580" i="1"/>
  <c r="CU580" i="1"/>
  <c r="CV580" i="1"/>
  <c r="CW580" i="1"/>
  <c r="CX580" i="1"/>
  <c r="CY580" i="1"/>
  <c r="CZ580" i="1"/>
  <c r="DA580" i="1"/>
  <c r="DB580" i="1"/>
  <c r="DC580" i="1"/>
  <c r="DD580" i="1"/>
  <c r="DE580" i="1"/>
  <c r="DF580" i="1"/>
  <c r="DG580" i="1"/>
  <c r="DH580" i="1"/>
  <c r="DI580" i="1"/>
  <c r="DJ580" i="1"/>
  <c r="DK580" i="1"/>
  <c r="DL580" i="1"/>
  <c r="DM580" i="1"/>
  <c r="DN580" i="1"/>
  <c r="DO580" i="1"/>
  <c r="DP580" i="1"/>
  <c r="DQ580" i="1"/>
  <c r="DR580" i="1"/>
  <c r="DS580" i="1"/>
  <c r="DT580" i="1"/>
  <c r="DU580" i="1"/>
  <c r="DV580" i="1"/>
  <c r="DW580" i="1"/>
  <c r="DX580" i="1"/>
  <c r="DY580" i="1"/>
  <c r="DZ580" i="1"/>
  <c r="EA580" i="1"/>
  <c r="EB580" i="1"/>
  <c r="EC580" i="1"/>
  <c r="ED580" i="1"/>
  <c r="EE580" i="1"/>
  <c r="EF580" i="1"/>
  <c r="EG580" i="1"/>
  <c r="EH580" i="1"/>
  <c r="EI580" i="1"/>
  <c r="EJ580" i="1"/>
  <c r="EK580" i="1"/>
  <c r="EL580" i="1"/>
  <c r="EM580" i="1"/>
  <c r="EN580" i="1"/>
  <c r="EO580" i="1"/>
  <c r="EP580" i="1"/>
  <c r="EQ580" i="1"/>
  <c r="ER580" i="1"/>
  <c r="ES580" i="1"/>
  <c r="ET580" i="1"/>
  <c r="EU580" i="1"/>
  <c r="EV580" i="1"/>
  <c r="EW580" i="1"/>
  <c r="EX580" i="1"/>
  <c r="EY580" i="1"/>
  <c r="EZ580" i="1"/>
  <c r="FA580" i="1"/>
  <c r="FB580" i="1"/>
  <c r="FC580" i="1"/>
  <c r="FD580" i="1"/>
  <c r="FE580" i="1"/>
  <c r="FF580" i="1"/>
  <c r="FG580" i="1"/>
  <c r="FH580" i="1"/>
  <c r="FI580" i="1"/>
  <c r="FJ580" i="1"/>
  <c r="FK580" i="1"/>
  <c r="FL580" i="1"/>
  <c r="FM580" i="1"/>
  <c r="FN580" i="1"/>
  <c r="FO580" i="1"/>
  <c r="FP580" i="1"/>
  <c r="FQ580" i="1"/>
  <c r="FR580" i="1"/>
  <c r="FS580" i="1"/>
  <c r="FT580" i="1"/>
  <c r="FU580" i="1"/>
  <c r="FV580" i="1"/>
  <c r="FW580" i="1"/>
  <c r="FX580" i="1"/>
  <c r="FY580" i="1"/>
  <c r="FZ580" i="1"/>
  <c r="GA580" i="1"/>
  <c r="GB580" i="1"/>
  <c r="GC580" i="1"/>
  <c r="GD580" i="1"/>
  <c r="GE580" i="1"/>
  <c r="GF580" i="1"/>
  <c r="GG580" i="1"/>
  <c r="GH580" i="1"/>
  <c r="GI580" i="1"/>
  <c r="GJ580" i="1"/>
  <c r="GK580" i="1"/>
  <c r="GL580" i="1"/>
  <c r="GM580" i="1"/>
  <c r="GN580" i="1"/>
  <c r="GO580" i="1"/>
  <c r="GP580" i="1"/>
  <c r="GQ580" i="1"/>
  <c r="GR580" i="1"/>
  <c r="GS580" i="1"/>
  <c r="GT580" i="1"/>
  <c r="GU580" i="1"/>
  <c r="GV580" i="1"/>
  <c r="GW580" i="1"/>
  <c r="GX580" i="1"/>
  <c r="R582" i="1"/>
  <c r="CZ582" i="1" s="1"/>
  <c r="Y582" i="1" s="1"/>
  <c r="AC582" i="1"/>
  <c r="AB582" i="1" s="1"/>
  <c r="AD582" i="1"/>
  <c r="AE582" i="1"/>
  <c r="AF582" i="1"/>
  <c r="AG582" i="1"/>
  <c r="CU582" i="1" s="1"/>
  <c r="T582" i="1" s="1"/>
  <c r="AH582" i="1"/>
  <c r="CV582" i="1" s="1"/>
  <c r="U582" i="1" s="1"/>
  <c r="AI582" i="1"/>
  <c r="CW582" i="1" s="1"/>
  <c r="V582" i="1" s="1"/>
  <c r="AJ582" i="1"/>
  <c r="CQ582" i="1"/>
  <c r="P582" i="1" s="1"/>
  <c r="CR582" i="1"/>
  <c r="Q582" i="1" s="1"/>
  <c r="CS582" i="1"/>
  <c r="CT582" i="1"/>
  <c r="S582" i="1" s="1"/>
  <c r="CX582" i="1"/>
  <c r="W582" i="1" s="1"/>
  <c r="AJ607" i="1" s="1"/>
  <c r="CY582" i="1"/>
  <c r="X582" i="1" s="1"/>
  <c r="FR582" i="1"/>
  <c r="GL582" i="1"/>
  <c r="GO582" i="1"/>
  <c r="CC607" i="1" s="1"/>
  <c r="GP582" i="1"/>
  <c r="GV582" i="1"/>
  <c r="HC582" i="1"/>
  <c r="GX582" i="1" s="1"/>
  <c r="HG582" i="1"/>
  <c r="P583" i="1"/>
  <c r="V583" i="1"/>
  <c r="AC583" i="1"/>
  <c r="AB583" i="1" s="1"/>
  <c r="AD583" i="1"/>
  <c r="AE583" i="1"/>
  <c r="AF583" i="1"/>
  <c r="AG583" i="1"/>
  <c r="CU583" i="1" s="1"/>
  <c r="T583" i="1" s="1"/>
  <c r="AH583" i="1"/>
  <c r="AI583" i="1"/>
  <c r="AJ583" i="1"/>
  <c r="CX583" i="1" s="1"/>
  <c r="W583" i="1" s="1"/>
  <c r="CQ583" i="1"/>
  <c r="CR583" i="1"/>
  <c r="Q583" i="1" s="1"/>
  <c r="CS583" i="1"/>
  <c r="R583" i="1" s="1"/>
  <c r="CT583" i="1"/>
  <c r="S583" i="1" s="1"/>
  <c r="CV583" i="1"/>
  <c r="U583" i="1" s="1"/>
  <c r="CW583" i="1"/>
  <c r="FR583" i="1"/>
  <c r="GL583" i="1"/>
  <c r="GO583" i="1"/>
  <c r="GP583" i="1"/>
  <c r="GV583" i="1"/>
  <c r="HC583" i="1" s="1"/>
  <c r="GX583" i="1" s="1"/>
  <c r="HG583" i="1"/>
  <c r="P584" i="1"/>
  <c r="Q584" i="1"/>
  <c r="AB584" i="1"/>
  <c r="AC584" i="1"/>
  <c r="AE584" i="1"/>
  <c r="AD584" i="1" s="1"/>
  <c r="AF584" i="1"/>
  <c r="AG584" i="1"/>
  <c r="CU584" i="1" s="1"/>
  <c r="T584" i="1" s="1"/>
  <c r="AH584" i="1"/>
  <c r="CV584" i="1" s="1"/>
  <c r="U584" i="1" s="1"/>
  <c r="AI584" i="1"/>
  <c r="CW584" i="1" s="1"/>
  <c r="V584" i="1" s="1"/>
  <c r="AJ584" i="1"/>
  <c r="CX584" i="1" s="1"/>
  <c r="W584" i="1" s="1"/>
  <c r="CQ584" i="1"/>
  <c r="CR584" i="1"/>
  <c r="CS584" i="1"/>
  <c r="R584" i="1" s="1"/>
  <c r="CY584" i="1" s="1"/>
  <c r="X584" i="1" s="1"/>
  <c r="CT584" i="1"/>
  <c r="S584" i="1" s="1"/>
  <c r="FR584" i="1"/>
  <c r="GL584" i="1"/>
  <c r="GO584" i="1"/>
  <c r="GP584" i="1"/>
  <c r="GV584" i="1"/>
  <c r="HC584" i="1"/>
  <c r="GX584" i="1" s="1"/>
  <c r="HG584" i="1"/>
  <c r="Q585" i="1"/>
  <c r="R585" i="1"/>
  <c r="U585" i="1"/>
  <c r="AC585" i="1"/>
  <c r="AB585" i="1" s="1"/>
  <c r="AD585" i="1"/>
  <c r="AE585" i="1"/>
  <c r="AF585" i="1"/>
  <c r="AG585" i="1"/>
  <c r="CU585" i="1" s="1"/>
  <c r="T585" i="1" s="1"/>
  <c r="AH585" i="1"/>
  <c r="CV585" i="1" s="1"/>
  <c r="AI585" i="1"/>
  <c r="AJ585" i="1"/>
  <c r="CX585" i="1" s="1"/>
  <c r="W585" i="1" s="1"/>
  <c r="CQ585" i="1"/>
  <c r="P585" i="1" s="1"/>
  <c r="CP585" i="1" s="1"/>
  <c r="O585" i="1" s="1"/>
  <c r="CR585" i="1"/>
  <c r="CS585" i="1"/>
  <c r="CT585" i="1"/>
  <c r="S585" i="1" s="1"/>
  <c r="CY585" i="1" s="1"/>
  <c r="X585" i="1" s="1"/>
  <c r="CW585" i="1"/>
  <c r="V585" i="1" s="1"/>
  <c r="CZ585" i="1"/>
  <c r="Y585" i="1" s="1"/>
  <c r="FR585" i="1"/>
  <c r="GL585" i="1"/>
  <c r="GO585" i="1"/>
  <c r="GP585" i="1"/>
  <c r="GV585" i="1"/>
  <c r="HC585" i="1" s="1"/>
  <c r="GX585" i="1" s="1"/>
  <c r="HG585" i="1"/>
  <c r="P586" i="1"/>
  <c r="V586" i="1"/>
  <c r="AC586" i="1"/>
  <c r="AE586" i="1"/>
  <c r="AD586" i="1" s="1"/>
  <c r="AB586" i="1" s="1"/>
  <c r="AF586" i="1"/>
  <c r="AG586" i="1"/>
  <c r="AH586" i="1"/>
  <c r="AI586" i="1"/>
  <c r="AJ586" i="1"/>
  <c r="CQ586" i="1"/>
  <c r="CR586" i="1"/>
  <c r="Q586" i="1" s="1"/>
  <c r="CS586" i="1"/>
  <c r="R586" i="1" s="1"/>
  <c r="CT586" i="1"/>
  <c r="S586" i="1" s="1"/>
  <c r="CU586" i="1"/>
  <c r="T586" i="1" s="1"/>
  <c r="CV586" i="1"/>
  <c r="U586" i="1" s="1"/>
  <c r="CW586" i="1"/>
  <c r="CX586" i="1"/>
  <c r="W586" i="1" s="1"/>
  <c r="FR586" i="1"/>
  <c r="BY607" i="1" s="1"/>
  <c r="GL586" i="1"/>
  <c r="GO586" i="1"/>
  <c r="GP586" i="1"/>
  <c r="GV586" i="1"/>
  <c r="HC586" i="1" s="1"/>
  <c r="GX586" i="1" s="1"/>
  <c r="HG586" i="1"/>
  <c r="T587" i="1"/>
  <c r="W587" i="1"/>
  <c r="AB587" i="1"/>
  <c r="AC587" i="1"/>
  <c r="AE587" i="1"/>
  <c r="AD587" i="1" s="1"/>
  <c r="AF587" i="1"/>
  <c r="AG587" i="1"/>
  <c r="AH587" i="1"/>
  <c r="AI587" i="1"/>
  <c r="AJ587" i="1"/>
  <c r="CQ587" i="1"/>
  <c r="P587" i="1" s="1"/>
  <c r="CR587" i="1"/>
  <c r="Q587" i="1" s="1"/>
  <c r="CS587" i="1"/>
  <c r="R587" i="1" s="1"/>
  <c r="CT587" i="1"/>
  <c r="S587" i="1" s="1"/>
  <c r="CU587" i="1"/>
  <c r="CV587" i="1"/>
  <c r="U587" i="1" s="1"/>
  <c r="CW587" i="1"/>
  <c r="V587" i="1" s="1"/>
  <c r="CX587" i="1"/>
  <c r="FR587" i="1"/>
  <c r="GL587" i="1"/>
  <c r="GO587" i="1"/>
  <c r="GP587" i="1"/>
  <c r="GV587" i="1"/>
  <c r="GX587" i="1"/>
  <c r="HC587" i="1"/>
  <c r="HG587" i="1"/>
  <c r="P588" i="1"/>
  <c r="T588" i="1"/>
  <c r="AC588" i="1"/>
  <c r="AE588" i="1"/>
  <c r="AD588" i="1" s="1"/>
  <c r="AF588" i="1"/>
  <c r="AG588" i="1"/>
  <c r="CU588" i="1" s="1"/>
  <c r="AH588" i="1"/>
  <c r="CV588" i="1" s="1"/>
  <c r="U588" i="1" s="1"/>
  <c r="AI588" i="1"/>
  <c r="AJ588" i="1"/>
  <c r="CX588" i="1" s="1"/>
  <c r="W588" i="1" s="1"/>
  <c r="CQ588" i="1"/>
  <c r="CR588" i="1"/>
  <c r="Q588" i="1" s="1"/>
  <c r="CS588" i="1"/>
  <c r="R588" i="1" s="1"/>
  <c r="CT588" i="1"/>
  <c r="S588" i="1" s="1"/>
  <c r="CW588" i="1"/>
  <c r="V588" i="1" s="1"/>
  <c r="FR588" i="1"/>
  <c r="GL588" i="1"/>
  <c r="GO588" i="1"/>
  <c r="GP588" i="1"/>
  <c r="GV588" i="1"/>
  <c r="HC588" i="1"/>
  <c r="GX588" i="1" s="1"/>
  <c r="HG588" i="1"/>
  <c r="P589" i="1"/>
  <c r="S589" i="1"/>
  <c r="AC589" i="1"/>
  <c r="AB589" i="1" s="1"/>
  <c r="AD589" i="1"/>
  <c r="AE589" i="1"/>
  <c r="AF589" i="1"/>
  <c r="AG589" i="1"/>
  <c r="CU589" i="1" s="1"/>
  <c r="T589" i="1" s="1"/>
  <c r="AH589" i="1"/>
  <c r="CV589" i="1" s="1"/>
  <c r="U589" i="1" s="1"/>
  <c r="AI589" i="1"/>
  <c r="CW589" i="1" s="1"/>
  <c r="V589" i="1" s="1"/>
  <c r="AJ589" i="1"/>
  <c r="CX589" i="1" s="1"/>
  <c r="W589" i="1" s="1"/>
  <c r="CQ589" i="1"/>
  <c r="CR589" i="1"/>
  <c r="Q589" i="1" s="1"/>
  <c r="CS589" i="1"/>
  <c r="R589" i="1" s="1"/>
  <c r="CY589" i="1" s="1"/>
  <c r="X589" i="1" s="1"/>
  <c r="CT589" i="1"/>
  <c r="FR589" i="1"/>
  <c r="GL589" i="1"/>
  <c r="GO589" i="1"/>
  <c r="GP589" i="1"/>
  <c r="GV589" i="1"/>
  <c r="HC589" i="1" s="1"/>
  <c r="GX589" i="1" s="1"/>
  <c r="HG589" i="1"/>
  <c r="Q590" i="1"/>
  <c r="S590" i="1"/>
  <c r="CY590" i="1" s="1"/>
  <c r="X590" i="1" s="1"/>
  <c r="U590" i="1"/>
  <c r="W590" i="1"/>
  <c r="AC590" i="1"/>
  <c r="AB590" i="1" s="1"/>
  <c r="AD590" i="1"/>
  <c r="AE590" i="1"/>
  <c r="AF590" i="1"/>
  <c r="AG590" i="1"/>
  <c r="AH590" i="1"/>
  <c r="AI590" i="1"/>
  <c r="AJ590" i="1"/>
  <c r="CQ590" i="1"/>
  <c r="P590" i="1" s="1"/>
  <c r="CP590" i="1" s="1"/>
  <c r="O590" i="1" s="1"/>
  <c r="CR590" i="1"/>
  <c r="CS590" i="1"/>
  <c r="R590" i="1" s="1"/>
  <c r="CT590" i="1"/>
  <c r="CU590" i="1"/>
  <c r="T590" i="1" s="1"/>
  <c r="CV590" i="1"/>
  <c r="CW590" i="1"/>
  <c r="V590" i="1" s="1"/>
  <c r="CX590" i="1"/>
  <c r="FR590" i="1"/>
  <c r="GL590" i="1"/>
  <c r="GO590" i="1"/>
  <c r="GP590" i="1"/>
  <c r="GV590" i="1"/>
  <c r="HC590" i="1" s="1"/>
  <c r="GX590" i="1" s="1"/>
  <c r="HG590" i="1"/>
  <c r="P591" i="1"/>
  <c r="Q591" i="1"/>
  <c r="R591" i="1"/>
  <c r="U591" i="1"/>
  <c r="W591" i="1"/>
  <c r="AC591" i="1"/>
  <c r="AE591" i="1"/>
  <c r="AD591" i="1" s="1"/>
  <c r="AF591" i="1"/>
  <c r="AG591" i="1"/>
  <c r="AH591" i="1"/>
  <c r="AI591" i="1"/>
  <c r="AJ591" i="1"/>
  <c r="CQ591" i="1"/>
  <c r="CR591" i="1"/>
  <c r="CS591" i="1"/>
  <c r="CT591" i="1"/>
  <c r="S591" i="1" s="1"/>
  <c r="CZ591" i="1" s="1"/>
  <c r="Y591" i="1" s="1"/>
  <c r="CU591" i="1"/>
  <c r="T591" i="1" s="1"/>
  <c r="CV591" i="1"/>
  <c r="CW591" i="1"/>
  <c r="V591" i="1" s="1"/>
  <c r="CX591" i="1"/>
  <c r="FR591" i="1"/>
  <c r="GL591" i="1"/>
  <c r="GO591" i="1"/>
  <c r="GP591" i="1"/>
  <c r="GV591" i="1"/>
  <c r="HC591" i="1" s="1"/>
  <c r="GX591" i="1" s="1"/>
  <c r="HG591" i="1"/>
  <c r="P592" i="1"/>
  <c r="R592" i="1"/>
  <c r="U592" i="1"/>
  <c r="AC592" i="1"/>
  <c r="AB592" i="1" s="1"/>
  <c r="AD592" i="1"/>
  <c r="AE592" i="1"/>
  <c r="AF592" i="1"/>
  <c r="AG592" i="1"/>
  <c r="CU592" i="1" s="1"/>
  <c r="T592" i="1" s="1"/>
  <c r="AH592" i="1"/>
  <c r="CV592" i="1" s="1"/>
  <c r="AI592" i="1"/>
  <c r="CW592" i="1" s="1"/>
  <c r="V592" i="1" s="1"/>
  <c r="AJ592" i="1"/>
  <c r="CX592" i="1" s="1"/>
  <c r="W592" i="1" s="1"/>
  <c r="CQ592" i="1"/>
  <c r="CR592" i="1"/>
  <c r="Q592" i="1" s="1"/>
  <c r="CS592" i="1"/>
  <c r="CT592" i="1"/>
  <c r="S592" i="1" s="1"/>
  <c r="FR592" i="1"/>
  <c r="GL592" i="1"/>
  <c r="GO592" i="1"/>
  <c r="GP592" i="1"/>
  <c r="GV592" i="1"/>
  <c r="HC592" i="1" s="1"/>
  <c r="GX592" i="1" s="1"/>
  <c r="HG592" i="1"/>
  <c r="P593" i="1"/>
  <c r="CP593" i="1" s="1"/>
  <c r="O593" i="1" s="1"/>
  <c r="AC593" i="1"/>
  <c r="AE593" i="1"/>
  <c r="AD593" i="1" s="1"/>
  <c r="AF593" i="1"/>
  <c r="AG593" i="1"/>
  <c r="CU593" i="1" s="1"/>
  <c r="T593" i="1" s="1"/>
  <c r="AH593" i="1"/>
  <c r="CV593" i="1" s="1"/>
  <c r="U593" i="1" s="1"/>
  <c r="AI593" i="1"/>
  <c r="CW593" i="1" s="1"/>
  <c r="V593" i="1" s="1"/>
  <c r="AJ593" i="1"/>
  <c r="CX593" i="1" s="1"/>
  <c r="W593" i="1" s="1"/>
  <c r="CQ593" i="1"/>
  <c r="CR593" i="1"/>
  <c r="Q593" i="1" s="1"/>
  <c r="CS593" i="1"/>
  <c r="R593" i="1" s="1"/>
  <c r="CT593" i="1"/>
  <c r="S593" i="1" s="1"/>
  <c r="FR593" i="1"/>
  <c r="GL593" i="1"/>
  <c r="GO593" i="1"/>
  <c r="GP593" i="1"/>
  <c r="GV593" i="1"/>
  <c r="HC593" i="1" s="1"/>
  <c r="GX593" i="1" s="1"/>
  <c r="HG593" i="1"/>
  <c r="R594" i="1"/>
  <c r="AC594" i="1"/>
  <c r="AE594" i="1"/>
  <c r="AD594" i="1" s="1"/>
  <c r="AF594" i="1"/>
  <c r="AG594" i="1"/>
  <c r="AH594" i="1"/>
  <c r="AI594" i="1"/>
  <c r="AJ594" i="1"/>
  <c r="CQ594" i="1"/>
  <c r="P594" i="1" s="1"/>
  <c r="CR594" i="1"/>
  <c r="Q594" i="1" s="1"/>
  <c r="CS594" i="1"/>
  <c r="CT594" i="1"/>
  <c r="S594" i="1" s="1"/>
  <c r="CY594" i="1" s="1"/>
  <c r="X594" i="1" s="1"/>
  <c r="CU594" i="1"/>
  <c r="T594" i="1" s="1"/>
  <c r="CV594" i="1"/>
  <c r="U594" i="1" s="1"/>
  <c r="CW594" i="1"/>
  <c r="V594" i="1" s="1"/>
  <c r="CX594" i="1"/>
  <c r="W594" i="1" s="1"/>
  <c r="CZ594" i="1"/>
  <c r="Y594" i="1" s="1"/>
  <c r="FR594" i="1"/>
  <c r="GL594" i="1"/>
  <c r="GO594" i="1"/>
  <c r="GP594" i="1"/>
  <c r="GV594" i="1"/>
  <c r="HC594" i="1"/>
  <c r="GX594" i="1" s="1"/>
  <c r="HG594" i="1"/>
  <c r="S595" i="1"/>
  <c r="U595" i="1"/>
  <c r="V595" i="1"/>
  <c r="AC595" i="1"/>
  <c r="AB595" i="1" s="1"/>
  <c r="AD595" i="1"/>
  <c r="AE595" i="1"/>
  <c r="AF595" i="1"/>
  <c r="AG595" i="1"/>
  <c r="AH595" i="1"/>
  <c r="AI595" i="1"/>
  <c r="AJ595" i="1"/>
  <c r="CX595" i="1" s="1"/>
  <c r="W595" i="1" s="1"/>
  <c r="CQ595" i="1"/>
  <c r="P595" i="1" s="1"/>
  <c r="CP595" i="1" s="1"/>
  <c r="O595" i="1" s="1"/>
  <c r="CR595" i="1"/>
  <c r="Q595" i="1" s="1"/>
  <c r="CS595" i="1"/>
  <c r="R595" i="1" s="1"/>
  <c r="CT595" i="1"/>
  <c r="CU595" i="1"/>
  <c r="T595" i="1" s="1"/>
  <c r="CV595" i="1"/>
  <c r="CW595" i="1"/>
  <c r="FR595" i="1"/>
  <c r="GL595" i="1"/>
  <c r="GO595" i="1"/>
  <c r="GP595" i="1"/>
  <c r="GV595" i="1"/>
  <c r="HC595" i="1"/>
  <c r="GX595" i="1" s="1"/>
  <c r="HG595" i="1"/>
  <c r="P596" i="1"/>
  <c r="R596" i="1"/>
  <c r="S596" i="1"/>
  <c r="AC596" i="1"/>
  <c r="AE596" i="1"/>
  <c r="AD596" i="1" s="1"/>
  <c r="AB596" i="1" s="1"/>
  <c r="AF596" i="1"/>
  <c r="AG596" i="1"/>
  <c r="CU596" i="1" s="1"/>
  <c r="T596" i="1" s="1"/>
  <c r="AH596" i="1"/>
  <c r="CV596" i="1" s="1"/>
  <c r="U596" i="1" s="1"/>
  <c r="AI596" i="1"/>
  <c r="CW596" i="1" s="1"/>
  <c r="V596" i="1" s="1"/>
  <c r="AJ596" i="1"/>
  <c r="CX596" i="1" s="1"/>
  <c r="W596" i="1" s="1"/>
  <c r="CQ596" i="1"/>
  <c r="CR596" i="1"/>
  <c r="Q596" i="1" s="1"/>
  <c r="CS596" i="1"/>
  <c r="CT596" i="1"/>
  <c r="FR596" i="1"/>
  <c r="GL596" i="1"/>
  <c r="GO596" i="1"/>
  <c r="GP596" i="1"/>
  <c r="GV596" i="1"/>
  <c r="HC596" i="1" s="1"/>
  <c r="GX596" i="1" s="1"/>
  <c r="HG596" i="1"/>
  <c r="Q597" i="1"/>
  <c r="AC597" i="1"/>
  <c r="AB597" i="1" s="1"/>
  <c r="AD597" i="1"/>
  <c r="AE597" i="1"/>
  <c r="AF597" i="1"/>
  <c r="AG597" i="1"/>
  <c r="CU597" i="1" s="1"/>
  <c r="T597" i="1" s="1"/>
  <c r="AH597" i="1"/>
  <c r="CV597" i="1" s="1"/>
  <c r="U597" i="1" s="1"/>
  <c r="AI597" i="1"/>
  <c r="AJ597" i="1"/>
  <c r="CQ597" i="1"/>
  <c r="P597" i="1" s="1"/>
  <c r="CP597" i="1" s="1"/>
  <c r="O597" i="1" s="1"/>
  <c r="CR597" i="1"/>
  <c r="CS597" i="1"/>
  <c r="R597" i="1" s="1"/>
  <c r="CT597" i="1"/>
  <c r="S597" i="1" s="1"/>
  <c r="CW597" i="1"/>
  <c r="V597" i="1" s="1"/>
  <c r="CX597" i="1"/>
  <c r="W597" i="1" s="1"/>
  <c r="FR597" i="1"/>
  <c r="GL597" i="1"/>
  <c r="GO597" i="1"/>
  <c r="GP597" i="1"/>
  <c r="GV597" i="1"/>
  <c r="GX597" i="1"/>
  <c r="HC597" i="1"/>
  <c r="HG597" i="1"/>
  <c r="P598" i="1"/>
  <c r="V598" i="1"/>
  <c r="AC598" i="1"/>
  <c r="AB598" i="1" s="1"/>
  <c r="AD598" i="1"/>
  <c r="AE598" i="1"/>
  <c r="AF598" i="1"/>
  <c r="AG598" i="1"/>
  <c r="AH598" i="1"/>
  <c r="AI598" i="1"/>
  <c r="AJ598" i="1"/>
  <c r="CQ598" i="1"/>
  <c r="CR598" i="1"/>
  <c r="Q598" i="1" s="1"/>
  <c r="CS598" i="1"/>
  <c r="R598" i="1" s="1"/>
  <c r="CT598" i="1"/>
  <c r="S598" i="1" s="1"/>
  <c r="CY598" i="1" s="1"/>
  <c r="X598" i="1" s="1"/>
  <c r="CU598" i="1"/>
  <c r="T598" i="1" s="1"/>
  <c r="CV598" i="1"/>
  <c r="U598" i="1" s="1"/>
  <c r="CW598" i="1"/>
  <c r="CX598" i="1"/>
  <c r="W598" i="1" s="1"/>
  <c r="FR598" i="1"/>
  <c r="GL598" i="1"/>
  <c r="GO598" i="1"/>
  <c r="GP598" i="1"/>
  <c r="GV598" i="1"/>
  <c r="HC598" i="1" s="1"/>
  <c r="GX598" i="1" s="1"/>
  <c r="HG598" i="1"/>
  <c r="Q599" i="1"/>
  <c r="S599" i="1"/>
  <c r="T599" i="1"/>
  <c r="V599" i="1"/>
  <c r="AC599" i="1"/>
  <c r="AE599" i="1"/>
  <c r="AD599" i="1" s="1"/>
  <c r="AB599" i="1" s="1"/>
  <c r="AF599" i="1"/>
  <c r="AG599" i="1"/>
  <c r="AH599" i="1"/>
  <c r="CV599" i="1" s="1"/>
  <c r="U599" i="1" s="1"/>
  <c r="AI599" i="1"/>
  <c r="CW599" i="1" s="1"/>
  <c r="AJ599" i="1"/>
  <c r="CX599" i="1" s="1"/>
  <c r="W599" i="1" s="1"/>
  <c r="CQ599" i="1"/>
  <c r="P599" i="1" s="1"/>
  <c r="CR599" i="1"/>
  <c r="CS599" i="1"/>
  <c r="R599" i="1" s="1"/>
  <c r="CT599" i="1"/>
  <c r="CU599" i="1"/>
  <c r="FR599" i="1"/>
  <c r="GL599" i="1"/>
  <c r="GO599" i="1"/>
  <c r="GP599" i="1"/>
  <c r="GV599" i="1"/>
  <c r="HC599" i="1"/>
  <c r="GX599" i="1" s="1"/>
  <c r="HG599" i="1"/>
  <c r="P600" i="1"/>
  <c r="Q600" i="1"/>
  <c r="AC600" i="1"/>
  <c r="AE600" i="1"/>
  <c r="AD600" i="1" s="1"/>
  <c r="AF600" i="1"/>
  <c r="AG600" i="1"/>
  <c r="CU600" i="1" s="1"/>
  <c r="T600" i="1" s="1"/>
  <c r="AH600" i="1"/>
  <c r="CV600" i="1" s="1"/>
  <c r="U600" i="1" s="1"/>
  <c r="AI600" i="1"/>
  <c r="CW600" i="1" s="1"/>
  <c r="V600" i="1" s="1"/>
  <c r="AJ600" i="1"/>
  <c r="CX600" i="1" s="1"/>
  <c r="W600" i="1" s="1"/>
  <c r="CQ600" i="1"/>
  <c r="CR600" i="1"/>
  <c r="CS600" i="1"/>
  <c r="R600" i="1" s="1"/>
  <c r="CP600" i="1" s="1"/>
  <c r="O600" i="1" s="1"/>
  <c r="CT600" i="1"/>
  <c r="S600" i="1" s="1"/>
  <c r="FR600" i="1"/>
  <c r="GL600" i="1"/>
  <c r="GO600" i="1"/>
  <c r="GP600" i="1"/>
  <c r="GV600" i="1"/>
  <c r="HC600" i="1" s="1"/>
  <c r="GX600" i="1" s="1"/>
  <c r="HG600" i="1"/>
  <c r="S601" i="1"/>
  <c r="AC601" i="1"/>
  <c r="AD601" i="1"/>
  <c r="AE601" i="1"/>
  <c r="AF601" i="1"/>
  <c r="AG601" i="1"/>
  <c r="AH601" i="1"/>
  <c r="AI601" i="1"/>
  <c r="AJ601" i="1"/>
  <c r="CQ601" i="1"/>
  <c r="P601" i="1" s="1"/>
  <c r="CR601" i="1"/>
  <c r="Q601" i="1" s="1"/>
  <c r="CS601" i="1"/>
  <c r="R601" i="1" s="1"/>
  <c r="CY601" i="1" s="1"/>
  <c r="X601" i="1" s="1"/>
  <c r="CT601" i="1"/>
  <c r="CU601" i="1"/>
  <c r="T601" i="1" s="1"/>
  <c r="CV601" i="1"/>
  <c r="U601" i="1" s="1"/>
  <c r="CW601" i="1"/>
  <c r="V601" i="1" s="1"/>
  <c r="CX601" i="1"/>
  <c r="W601" i="1" s="1"/>
  <c r="FR601" i="1"/>
  <c r="GL601" i="1"/>
  <c r="GO601" i="1"/>
  <c r="GP601" i="1"/>
  <c r="GV601" i="1"/>
  <c r="HC601" i="1" s="1"/>
  <c r="GX601" i="1" s="1"/>
  <c r="HG601" i="1"/>
  <c r="T602" i="1"/>
  <c r="V602" i="1"/>
  <c r="AC602" i="1"/>
  <c r="AB602" i="1" s="1"/>
  <c r="AD602" i="1"/>
  <c r="AE602" i="1"/>
  <c r="AF602" i="1"/>
  <c r="AG602" i="1"/>
  <c r="AH602" i="1"/>
  <c r="AI602" i="1"/>
  <c r="AJ602" i="1"/>
  <c r="CQ602" i="1"/>
  <c r="P602" i="1" s="1"/>
  <c r="CP602" i="1" s="1"/>
  <c r="O602" i="1" s="1"/>
  <c r="CR602" i="1"/>
  <c r="Q602" i="1" s="1"/>
  <c r="CS602" i="1"/>
  <c r="R602" i="1" s="1"/>
  <c r="CT602" i="1"/>
  <c r="S602" i="1" s="1"/>
  <c r="CU602" i="1"/>
  <c r="CV602" i="1"/>
  <c r="U602" i="1" s="1"/>
  <c r="CW602" i="1"/>
  <c r="CX602" i="1"/>
  <c r="W602" i="1" s="1"/>
  <c r="FR602" i="1"/>
  <c r="GL602" i="1"/>
  <c r="GO602" i="1"/>
  <c r="GP602" i="1"/>
  <c r="GV602" i="1"/>
  <c r="HC602" i="1"/>
  <c r="GX602" i="1" s="1"/>
  <c r="HG602" i="1"/>
  <c r="Q603" i="1"/>
  <c r="S603" i="1"/>
  <c r="T603" i="1"/>
  <c r="AC603" i="1"/>
  <c r="AB603" i="1" s="1"/>
  <c r="AD603" i="1"/>
  <c r="AE603" i="1"/>
  <c r="AF603" i="1"/>
  <c r="AG603" i="1"/>
  <c r="CU603" i="1" s="1"/>
  <c r="AH603" i="1"/>
  <c r="CV603" i="1" s="1"/>
  <c r="U603" i="1" s="1"/>
  <c r="AI603" i="1"/>
  <c r="CW603" i="1" s="1"/>
  <c r="V603" i="1" s="1"/>
  <c r="AJ603" i="1"/>
  <c r="CX603" i="1" s="1"/>
  <c r="W603" i="1" s="1"/>
  <c r="CQ603" i="1"/>
  <c r="P603" i="1" s="1"/>
  <c r="CR603" i="1"/>
  <c r="CS603" i="1"/>
  <c r="R603" i="1" s="1"/>
  <c r="CZ603" i="1" s="1"/>
  <c r="Y603" i="1" s="1"/>
  <c r="CT603" i="1"/>
  <c r="FR603" i="1"/>
  <c r="GL603" i="1"/>
  <c r="GO603" i="1"/>
  <c r="GP603" i="1"/>
  <c r="GV603" i="1"/>
  <c r="HC603" i="1"/>
  <c r="GX603" i="1" s="1"/>
  <c r="HG603" i="1"/>
  <c r="R604" i="1"/>
  <c r="AC604" i="1"/>
  <c r="AB604" i="1" s="1"/>
  <c r="AE604" i="1"/>
  <c r="AD604" i="1" s="1"/>
  <c r="AF604" i="1"/>
  <c r="AG604" i="1"/>
  <c r="CU604" i="1" s="1"/>
  <c r="T604" i="1" s="1"/>
  <c r="AH604" i="1"/>
  <c r="CV604" i="1" s="1"/>
  <c r="U604" i="1" s="1"/>
  <c r="AI604" i="1"/>
  <c r="CW604" i="1" s="1"/>
  <c r="V604" i="1" s="1"/>
  <c r="AJ604" i="1"/>
  <c r="CQ604" i="1"/>
  <c r="P604" i="1" s="1"/>
  <c r="CR604" i="1"/>
  <c r="Q604" i="1" s="1"/>
  <c r="CS604" i="1"/>
  <c r="CT604" i="1"/>
  <c r="S604" i="1" s="1"/>
  <c r="CX604" i="1"/>
  <c r="W604" i="1" s="1"/>
  <c r="FR604" i="1"/>
  <c r="GL604" i="1"/>
  <c r="GO604" i="1"/>
  <c r="GP604" i="1"/>
  <c r="GV604" i="1"/>
  <c r="HC604" i="1"/>
  <c r="GX604" i="1" s="1"/>
  <c r="HG604" i="1"/>
  <c r="Q605" i="1"/>
  <c r="W605" i="1"/>
  <c r="AB605" i="1"/>
  <c r="AC605" i="1"/>
  <c r="AD605" i="1"/>
  <c r="AE605" i="1"/>
  <c r="AF605" i="1"/>
  <c r="AG605" i="1"/>
  <c r="AH605" i="1"/>
  <c r="AI605" i="1"/>
  <c r="AJ605" i="1"/>
  <c r="CQ605" i="1"/>
  <c r="P605" i="1" s="1"/>
  <c r="CR605" i="1"/>
  <c r="CS605" i="1"/>
  <c r="R605" i="1" s="1"/>
  <c r="CT605" i="1"/>
  <c r="S605" i="1" s="1"/>
  <c r="CU605" i="1"/>
  <c r="T605" i="1" s="1"/>
  <c r="CV605" i="1"/>
  <c r="U605" i="1" s="1"/>
  <c r="CW605" i="1"/>
  <c r="V605" i="1" s="1"/>
  <c r="CX605" i="1"/>
  <c r="CY605" i="1"/>
  <c r="X605" i="1" s="1"/>
  <c r="FR605" i="1"/>
  <c r="GL605" i="1"/>
  <c r="GO605" i="1"/>
  <c r="GP605" i="1"/>
  <c r="GV605" i="1"/>
  <c r="HC605" i="1" s="1"/>
  <c r="GX605" i="1" s="1"/>
  <c r="HG605" i="1"/>
  <c r="B607" i="1"/>
  <c r="C607" i="1"/>
  <c r="C580" i="1" s="1"/>
  <c r="D607" i="1"/>
  <c r="D580" i="1" s="1"/>
  <c r="F607" i="1"/>
  <c r="F580" i="1" s="1"/>
  <c r="G607" i="1"/>
  <c r="G580" i="1" s="1"/>
  <c r="BB607" i="1"/>
  <c r="BB580" i="1" s="1"/>
  <c r="BD607" i="1"/>
  <c r="BX607" i="1"/>
  <c r="AO607" i="1" s="1"/>
  <c r="CK607" i="1"/>
  <c r="CK580" i="1" s="1"/>
  <c r="CL607" i="1"/>
  <c r="CL580" i="1" s="1"/>
  <c r="CM607" i="1"/>
  <c r="CM580" i="1" s="1"/>
  <c r="D637" i="1"/>
  <c r="E639" i="1"/>
  <c r="F639" i="1"/>
  <c r="G639" i="1"/>
  <c r="O639" i="1"/>
  <c r="P639" i="1"/>
  <c r="R639" i="1"/>
  <c r="T639" i="1"/>
  <c r="W639" i="1"/>
  <c r="Z639" i="1"/>
  <c r="AA639" i="1"/>
  <c r="AB639" i="1"/>
  <c r="AC639" i="1"/>
  <c r="AD639" i="1"/>
  <c r="AE639" i="1"/>
  <c r="AF639" i="1"/>
  <c r="AG639" i="1"/>
  <c r="AH639" i="1"/>
  <c r="AI639" i="1"/>
  <c r="AJ639" i="1"/>
  <c r="AK639" i="1"/>
  <c r="AL639" i="1"/>
  <c r="AM639" i="1"/>
  <c r="AN639" i="1"/>
  <c r="AO639" i="1"/>
  <c r="AS639" i="1"/>
  <c r="AY639" i="1"/>
  <c r="BC639" i="1"/>
  <c r="BD639" i="1"/>
  <c r="BE639" i="1"/>
  <c r="BF639" i="1"/>
  <c r="BG639" i="1"/>
  <c r="BH639" i="1"/>
  <c r="BI639" i="1"/>
  <c r="BJ639" i="1"/>
  <c r="BK639" i="1"/>
  <c r="BL639" i="1"/>
  <c r="BM639" i="1"/>
  <c r="BN639" i="1"/>
  <c r="BO639" i="1"/>
  <c r="BP639" i="1"/>
  <c r="BQ639" i="1"/>
  <c r="BR639" i="1"/>
  <c r="BS639" i="1"/>
  <c r="BT639" i="1"/>
  <c r="BU639" i="1"/>
  <c r="BV639" i="1"/>
  <c r="BW639" i="1"/>
  <c r="BX639" i="1"/>
  <c r="BY639" i="1"/>
  <c r="BZ639" i="1"/>
  <c r="CA639" i="1"/>
  <c r="CB639" i="1"/>
  <c r="CC639" i="1"/>
  <c r="CD639" i="1"/>
  <c r="CE639" i="1"/>
  <c r="CF639" i="1"/>
  <c r="CG639" i="1"/>
  <c r="CH639" i="1"/>
  <c r="CI639" i="1"/>
  <c r="CJ639" i="1"/>
  <c r="CK639" i="1"/>
  <c r="CL639" i="1"/>
  <c r="CM639" i="1"/>
  <c r="CN639" i="1"/>
  <c r="CO639" i="1"/>
  <c r="CP639" i="1"/>
  <c r="CQ639" i="1"/>
  <c r="CR639" i="1"/>
  <c r="CS639" i="1"/>
  <c r="CT639" i="1"/>
  <c r="CU639" i="1"/>
  <c r="CV639" i="1"/>
  <c r="CW639" i="1"/>
  <c r="CX639" i="1"/>
  <c r="CY639" i="1"/>
  <c r="CZ639" i="1"/>
  <c r="DA639" i="1"/>
  <c r="DB639" i="1"/>
  <c r="DC639" i="1"/>
  <c r="DD639" i="1"/>
  <c r="DE639" i="1"/>
  <c r="DF639" i="1"/>
  <c r="DG639" i="1"/>
  <c r="DH639" i="1"/>
  <c r="DI639" i="1"/>
  <c r="DJ639" i="1"/>
  <c r="DK639" i="1"/>
  <c r="DL639" i="1"/>
  <c r="DM639" i="1"/>
  <c r="DN639" i="1"/>
  <c r="DO639" i="1"/>
  <c r="DP639" i="1"/>
  <c r="DQ639" i="1"/>
  <c r="DR639" i="1"/>
  <c r="DS639" i="1"/>
  <c r="DT639" i="1"/>
  <c r="DU639" i="1"/>
  <c r="DV639" i="1"/>
  <c r="DW639" i="1"/>
  <c r="DX639" i="1"/>
  <c r="DY639" i="1"/>
  <c r="DZ639" i="1"/>
  <c r="EA639" i="1"/>
  <c r="EB639" i="1"/>
  <c r="EC639" i="1"/>
  <c r="ED639" i="1"/>
  <c r="EE639" i="1"/>
  <c r="EF639" i="1"/>
  <c r="EG639" i="1"/>
  <c r="EH639" i="1"/>
  <c r="EI639" i="1"/>
  <c r="EJ639" i="1"/>
  <c r="EK639" i="1"/>
  <c r="EL639" i="1"/>
  <c r="EM639" i="1"/>
  <c r="EN639" i="1"/>
  <c r="EO639" i="1"/>
  <c r="EP639" i="1"/>
  <c r="EQ639" i="1"/>
  <c r="ER639" i="1"/>
  <c r="ES639" i="1"/>
  <c r="ET639" i="1"/>
  <c r="EU639" i="1"/>
  <c r="EV639" i="1"/>
  <c r="EW639" i="1"/>
  <c r="EX639" i="1"/>
  <c r="EY639" i="1"/>
  <c r="EZ639" i="1"/>
  <c r="FA639" i="1"/>
  <c r="FB639" i="1"/>
  <c r="FC639" i="1"/>
  <c r="FD639" i="1"/>
  <c r="FE639" i="1"/>
  <c r="FF639" i="1"/>
  <c r="FG639" i="1"/>
  <c r="FH639" i="1"/>
  <c r="FI639" i="1"/>
  <c r="FJ639" i="1"/>
  <c r="FK639" i="1"/>
  <c r="FL639" i="1"/>
  <c r="FM639" i="1"/>
  <c r="FN639" i="1"/>
  <c r="FO639" i="1"/>
  <c r="FP639" i="1"/>
  <c r="FQ639" i="1"/>
  <c r="FR639" i="1"/>
  <c r="FS639" i="1"/>
  <c r="FT639" i="1"/>
  <c r="FU639" i="1"/>
  <c r="FV639" i="1"/>
  <c r="FW639" i="1"/>
  <c r="FX639" i="1"/>
  <c r="FY639" i="1"/>
  <c r="FZ639" i="1"/>
  <c r="GA639" i="1"/>
  <c r="GB639" i="1"/>
  <c r="GC639" i="1"/>
  <c r="GD639" i="1"/>
  <c r="GE639" i="1"/>
  <c r="GF639" i="1"/>
  <c r="GG639" i="1"/>
  <c r="GH639" i="1"/>
  <c r="GI639" i="1"/>
  <c r="GJ639" i="1"/>
  <c r="GK639" i="1"/>
  <c r="GL639" i="1"/>
  <c r="GM639" i="1"/>
  <c r="GN639" i="1"/>
  <c r="GO639" i="1"/>
  <c r="GP639" i="1"/>
  <c r="GQ639" i="1"/>
  <c r="GR639" i="1"/>
  <c r="GS639" i="1"/>
  <c r="GT639" i="1"/>
  <c r="GU639" i="1"/>
  <c r="GV639" i="1"/>
  <c r="GW639" i="1"/>
  <c r="GX639" i="1"/>
  <c r="B643" i="1"/>
  <c r="B639" i="1" s="1"/>
  <c r="C643" i="1"/>
  <c r="C639" i="1" s="1"/>
  <c r="D643" i="1"/>
  <c r="D639" i="1" s="1"/>
  <c r="F643" i="1"/>
  <c r="G643" i="1"/>
  <c r="O643" i="1"/>
  <c r="F645" i="1" s="1"/>
  <c r="P643" i="1"/>
  <c r="F646" i="1" s="1"/>
  <c r="Q643" i="1"/>
  <c r="F655" i="1" s="1"/>
  <c r="R643" i="1"/>
  <c r="S643" i="1"/>
  <c r="S639" i="1" s="1"/>
  <c r="T643" i="1"/>
  <c r="F664" i="1" s="1"/>
  <c r="U643" i="1"/>
  <c r="V643" i="1"/>
  <c r="V639" i="1" s="1"/>
  <c r="W643" i="1"/>
  <c r="X643" i="1"/>
  <c r="X639" i="1" s="1"/>
  <c r="Y643" i="1"/>
  <c r="Y639" i="1" s="1"/>
  <c r="AO643" i="1"/>
  <c r="AP643" i="1"/>
  <c r="AP639" i="1" s="1"/>
  <c r="AQ643" i="1"/>
  <c r="AQ639" i="1" s="1"/>
  <c r="AR643" i="1"/>
  <c r="AR639" i="1" s="1"/>
  <c r="AS643" i="1"/>
  <c r="AT643" i="1"/>
  <c r="F661" i="1" s="1"/>
  <c r="AU643" i="1"/>
  <c r="F662" i="1" s="1"/>
  <c r="AV643" i="1"/>
  <c r="F648" i="1" s="1"/>
  <c r="AW643" i="1"/>
  <c r="F649" i="1" s="1"/>
  <c r="AX643" i="1"/>
  <c r="AX639" i="1" s="1"/>
  <c r="AY643" i="1"/>
  <c r="F651" i="1" s="1"/>
  <c r="AZ643" i="1"/>
  <c r="BA643" i="1"/>
  <c r="F663" i="1" s="1"/>
  <c r="BB643" i="1"/>
  <c r="F656" i="1" s="1"/>
  <c r="BC643" i="1"/>
  <c r="BD643" i="1"/>
  <c r="F647" i="1"/>
  <c r="F652" i="1"/>
  <c r="F657" i="1"/>
  <c r="F658" i="1"/>
  <c r="F659" i="1"/>
  <c r="F660" i="1"/>
  <c r="F666" i="1"/>
  <c r="F667" i="1"/>
  <c r="F668" i="1"/>
  <c r="F670" i="1"/>
  <c r="F671" i="1"/>
  <c r="B673" i="1"/>
  <c r="B22" i="1" s="1"/>
  <c r="C673" i="1"/>
  <c r="C22" i="1" s="1"/>
  <c r="D673" i="1"/>
  <c r="D22" i="1" s="1"/>
  <c r="F673" i="1"/>
  <c r="F22" i="1" s="1"/>
  <c r="G673" i="1"/>
  <c r="G22" i="1" s="1"/>
  <c r="F707" i="1"/>
  <c r="B710" i="1"/>
  <c r="B18" i="1" s="1"/>
  <c r="C710" i="1"/>
  <c r="C18" i="1" s="1"/>
  <c r="D710" i="1"/>
  <c r="D18" i="1" s="1"/>
  <c r="F710" i="1"/>
  <c r="F18" i="1" s="1"/>
  <c r="G710" i="1"/>
  <c r="G18" i="1" s="1"/>
  <c r="L961" i="6" l="1"/>
  <c r="AO971" i="6" s="1"/>
  <c r="L510" i="6"/>
  <c r="L318" i="6"/>
  <c r="L1178" i="6"/>
  <c r="L1343" i="6"/>
  <c r="L1366" i="6" s="1"/>
  <c r="L773" i="6"/>
  <c r="L862" i="6"/>
  <c r="L706" i="6"/>
  <c r="L215" i="6"/>
  <c r="L228" i="6" s="1"/>
  <c r="L1435" i="6"/>
  <c r="L1433" i="6" s="1"/>
  <c r="L1212" i="6"/>
  <c r="L1346" i="6"/>
  <c r="L1128" i="6"/>
  <c r="L1071" i="6"/>
  <c r="L1585" i="6"/>
  <c r="L448" i="6"/>
  <c r="L717" i="6"/>
  <c r="L95" i="6"/>
  <c r="L690" i="6"/>
  <c r="L479" i="6"/>
  <c r="L477" i="6" s="1"/>
  <c r="L662" i="6"/>
  <c r="L818" i="6"/>
  <c r="L1427" i="6"/>
  <c r="L1424" i="6" s="1"/>
  <c r="L1447" i="6" s="1"/>
  <c r="L1200" i="6"/>
  <c r="L475" i="6"/>
  <c r="L1255" i="6"/>
  <c r="L319" i="6"/>
  <c r="L1449" i="6"/>
  <c r="L124" i="6"/>
  <c r="AT139" i="6"/>
  <c r="L899" i="6"/>
  <c r="L419" i="6"/>
  <c r="L1085" i="6"/>
  <c r="L786" i="6"/>
  <c r="L396" i="6"/>
  <c r="L719" i="6"/>
  <c r="L168" i="6"/>
  <c r="L632" i="6"/>
  <c r="L305" i="6"/>
  <c r="L534" i="6"/>
  <c r="AT544" i="6"/>
  <c r="L541" i="6" s="1"/>
  <c r="AB342" i="1"/>
  <c r="AB300" i="1"/>
  <c r="BY176" i="1"/>
  <c r="BY144" i="1" s="1"/>
  <c r="L1536" i="6"/>
  <c r="L1583" i="6" s="1"/>
  <c r="BY36" i="1"/>
  <c r="AP36" i="1" s="1"/>
  <c r="BY437" i="1"/>
  <c r="AP437" i="1" s="1"/>
  <c r="F446" i="1" s="1"/>
  <c r="CC73" i="1"/>
  <c r="AT73" i="1" s="1"/>
  <c r="AO902" i="6"/>
  <c r="L66" i="6"/>
  <c r="L306" i="6"/>
  <c r="AO1003" i="6"/>
  <c r="L999" i="6"/>
  <c r="L898" i="6"/>
  <c r="L976" i="6"/>
  <c r="AT988" i="6"/>
  <c r="L1122" i="6" s="1"/>
  <c r="AO296" i="6"/>
  <c r="L927" i="6"/>
  <c r="L854" i="6"/>
  <c r="L1210" i="6"/>
  <c r="L633" i="6"/>
  <c r="L726" i="6"/>
  <c r="L714" i="6"/>
  <c r="L93" i="6"/>
  <c r="L91" i="6" s="1"/>
  <c r="L877" i="6"/>
  <c r="AT887" i="6"/>
  <c r="L825" i="6"/>
  <c r="L482" i="6"/>
  <c r="L470" i="6"/>
  <c r="L293" i="6"/>
  <c r="AO857" i="6"/>
  <c r="AO776" i="6"/>
  <c r="L816" i="6" s="1"/>
  <c r="L814" i="6" s="1"/>
  <c r="L772" i="6"/>
  <c r="L511" i="6"/>
  <c r="L813" i="6"/>
  <c r="L292" i="6"/>
  <c r="AO872" i="6"/>
  <c r="L868" i="6"/>
  <c r="AT529" i="6"/>
  <c r="L519" i="6"/>
  <c r="L377" i="6"/>
  <c r="L351" i="6"/>
  <c r="AW1183" i="6"/>
  <c r="AO380" i="6"/>
  <c r="L376" i="6"/>
  <c r="L584" i="6"/>
  <c r="L585" i="6"/>
  <c r="AO233" i="6"/>
  <c r="L240" i="6" s="1"/>
  <c r="L1575" i="6"/>
  <c r="L938" i="6"/>
  <c r="L1506" i="6"/>
  <c r="L65" i="6"/>
  <c r="AT917" i="6"/>
  <c r="L907" i="6"/>
  <c r="L1520" i="6"/>
  <c r="L242" i="6"/>
  <c r="L1504" i="6"/>
  <c r="L1502" i="6" s="1"/>
  <c r="L1157" i="6"/>
  <c r="L689" i="6"/>
  <c r="L1527" i="6"/>
  <c r="L206" i="6"/>
  <c r="L1515" i="6"/>
  <c r="L249" i="6"/>
  <c r="L237" i="6"/>
  <c r="L82" i="6"/>
  <c r="AR86" i="6"/>
  <c r="L83" i="6" s="1"/>
  <c r="AR571" i="6"/>
  <c r="L568" i="6" s="1"/>
  <c r="L567" i="6"/>
  <c r="AO438" i="6"/>
  <c r="L1117" i="6"/>
  <c r="L968" i="6"/>
  <c r="L1019" i="6"/>
  <c r="L1221" i="6"/>
  <c r="L1158" i="6"/>
  <c r="L1209" i="6"/>
  <c r="L204" i="6"/>
  <c r="AB341" i="1"/>
  <c r="AB157" i="1"/>
  <c r="BY305" i="1"/>
  <c r="AP305" i="1" s="1"/>
  <c r="BY221" i="1"/>
  <c r="AP221" i="1" s="1"/>
  <c r="BZ112" i="1"/>
  <c r="AQ112" i="1" s="1"/>
  <c r="CB112" i="1"/>
  <c r="AB389" i="1"/>
  <c r="AB156" i="1"/>
  <c r="BY112" i="1"/>
  <c r="AB384" i="1"/>
  <c r="AB109" i="1"/>
  <c r="CC348" i="1"/>
  <c r="AT348" i="1" s="1"/>
  <c r="CD397" i="1"/>
  <c r="AU397" i="1" s="1"/>
  <c r="BZ266" i="1"/>
  <c r="BZ253" i="1" s="1"/>
  <c r="BY73" i="1"/>
  <c r="AP73" i="1" s="1"/>
  <c r="AP68" i="1" s="1"/>
  <c r="CD73" i="1"/>
  <c r="CD68" i="1" s="1"/>
  <c r="CD348" i="1"/>
  <c r="CD337" i="1" s="1"/>
  <c r="AB386" i="1"/>
  <c r="AH305" i="1"/>
  <c r="U305" i="1" s="1"/>
  <c r="AB172" i="1"/>
  <c r="AB169" i="1"/>
  <c r="BZ397" i="1"/>
  <c r="CG397" i="1" s="1"/>
  <c r="AB211" i="1"/>
  <c r="AB107" i="1"/>
  <c r="CD437" i="1"/>
  <c r="CD429" i="1" s="1"/>
  <c r="AB383" i="1"/>
  <c r="AB434" i="1"/>
  <c r="BZ305" i="1"/>
  <c r="BZ298" i="1" s="1"/>
  <c r="BY266" i="1"/>
  <c r="CI266" i="1" s="1"/>
  <c r="AB471" i="1"/>
  <c r="AB174" i="1"/>
  <c r="CI473" i="1"/>
  <c r="AZ473" i="1" s="1"/>
  <c r="AB301" i="1"/>
  <c r="AB255" i="1"/>
  <c r="AB71" i="1"/>
  <c r="CC68" i="1"/>
  <c r="AB32" i="1"/>
  <c r="AB171" i="1"/>
  <c r="CG473" i="1"/>
  <c r="AX473" i="1" s="1"/>
  <c r="F480" i="1" s="1"/>
  <c r="CD112" i="1"/>
  <c r="AU112" i="1" s="1"/>
  <c r="CD305" i="1"/>
  <c r="CD298" i="1" s="1"/>
  <c r="AB262" i="1"/>
  <c r="AB385" i="1"/>
  <c r="BY348" i="1"/>
  <c r="BY337" i="1" s="1"/>
  <c r="AB146" i="1"/>
  <c r="BZ221" i="1"/>
  <c r="BZ208" i="1" s="1"/>
  <c r="BZ73" i="1"/>
  <c r="CI73" i="1" s="1"/>
  <c r="CD36" i="1"/>
  <c r="CD26" i="1" s="1"/>
  <c r="AB303" i="1"/>
  <c r="AB217" i="1"/>
  <c r="BZ36" i="1"/>
  <c r="BZ26" i="1" s="1"/>
  <c r="AB155" i="1"/>
  <c r="AQ473" i="1"/>
  <c r="AB170" i="1"/>
  <c r="BZ105" i="1"/>
  <c r="AB302" i="1"/>
  <c r="CC36" i="1"/>
  <c r="CC26" i="1" s="1"/>
  <c r="BY580" i="1"/>
  <c r="AP607" i="1"/>
  <c r="W607" i="1"/>
  <c r="AJ580" i="1"/>
  <c r="AT607" i="1"/>
  <c r="CC580" i="1"/>
  <c r="CY604" i="1"/>
  <c r="X604" i="1" s="1"/>
  <c r="CZ604" i="1"/>
  <c r="Y604" i="1" s="1"/>
  <c r="F492" i="1"/>
  <c r="AU469" i="1"/>
  <c r="CM397" i="1"/>
  <c r="CZ587" i="1"/>
  <c r="Y587" i="1" s="1"/>
  <c r="CY587" i="1"/>
  <c r="X587" i="1" s="1"/>
  <c r="AF607" i="1"/>
  <c r="CY583" i="1"/>
  <c r="X583" i="1" s="1"/>
  <c r="AK607" i="1" s="1"/>
  <c r="CZ583" i="1"/>
  <c r="Y583" i="1" s="1"/>
  <c r="BY541" i="1"/>
  <c r="AP548" i="1"/>
  <c r="CI548" i="1"/>
  <c r="CJ607" i="1"/>
  <c r="CY596" i="1"/>
  <c r="X596" i="1" s="1"/>
  <c r="CZ596" i="1"/>
  <c r="Y596" i="1" s="1"/>
  <c r="CD607" i="1"/>
  <c r="CJ437" i="1"/>
  <c r="AE607" i="1"/>
  <c r="AB546" i="1"/>
  <c r="Y548" i="1"/>
  <c r="AL541" i="1"/>
  <c r="BA348" i="1"/>
  <c r="CJ337" i="1"/>
  <c r="CY600" i="1"/>
  <c r="X600" i="1" s="1"/>
  <c r="CZ600" i="1"/>
  <c r="Y600" i="1" s="1"/>
  <c r="GM600" i="1" s="1"/>
  <c r="GN600" i="1" s="1"/>
  <c r="CY599" i="1"/>
  <c r="X599" i="1" s="1"/>
  <c r="AD607" i="1"/>
  <c r="CY593" i="1"/>
  <c r="X593" i="1" s="1"/>
  <c r="CZ593" i="1"/>
  <c r="Y593" i="1" s="1"/>
  <c r="GM593" i="1" s="1"/>
  <c r="GN593" i="1" s="1"/>
  <c r="CY592" i="1"/>
  <c r="X592" i="1" s="1"/>
  <c r="CZ592" i="1"/>
  <c r="Y592" i="1" s="1"/>
  <c r="CZ597" i="1"/>
  <c r="Y597" i="1" s="1"/>
  <c r="CY597" i="1"/>
  <c r="X597" i="1" s="1"/>
  <c r="GM597" i="1" s="1"/>
  <c r="GN597" i="1" s="1"/>
  <c r="GM590" i="1"/>
  <c r="GN590" i="1" s="1"/>
  <c r="AJ469" i="1"/>
  <c r="W473" i="1"/>
  <c r="CP604" i="1"/>
  <c r="O604" i="1" s="1"/>
  <c r="U639" i="1"/>
  <c r="F665" i="1"/>
  <c r="AO580" i="1"/>
  <c r="F611" i="1"/>
  <c r="F632" i="1"/>
  <c r="BD580" i="1"/>
  <c r="CP592" i="1"/>
  <c r="O592" i="1" s="1"/>
  <c r="CZ586" i="1"/>
  <c r="Y586" i="1" s="1"/>
  <c r="CY586" i="1"/>
  <c r="X586" i="1" s="1"/>
  <c r="CG509" i="1"/>
  <c r="BZ505" i="1"/>
  <c r="AQ509" i="1"/>
  <c r="CP587" i="1"/>
  <c r="O587" i="1" s="1"/>
  <c r="GM587" i="1" s="1"/>
  <c r="GN587" i="1" s="1"/>
  <c r="CP594" i="1"/>
  <c r="O594" i="1" s="1"/>
  <c r="GM594" i="1" s="1"/>
  <c r="GN594" i="1" s="1"/>
  <c r="CY591" i="1"/>
  <c r="X591" i="1" s="1"/>
  <c r="AG607" i="1"/>
  <c r="BY505" i="1"/>
  <c r="CI509" i="1"/>
  <c r="AP509" i="1"/>
  <c r="CP596" i="1"/>
  <c r="O596" i="1" s="1"/>
  <c r="CP582" i="1"/>
  <c r="O582" i="1" s="1"/>
  <c r="AC607" i="1"/>
  <c r="CY602" i="1"/>
  <c r="X602" i="1" s="1"/>
  <c r="CZ602" i="1"/>
  <c r="Y602" i="1" s="1"/>
  <c r="GM602" i="1" s="1"/>
  <c r="GN602" i="1" s="1"/>
  <c r="CY595" i="1"/>
  <c r="X595" i="1" s="1"/>
  <c r="GM595" i="1" s="1"/>
  <c r="GN595" i="1" s="1"/>
  <c r="CP591" i="1"/>
  <c r="O591" i="1" s="1"/>
  <c r="CP584" i="1"/>
  <c r="O584" i="1" s="1"/>
  <c r="F564" i="1"/>
  <c r="BC541" i="1"/>
  <c r="AG437" i="1"/>
  <c r="AQ397" i="1"/>
  <c r="BZ380" i="1"/>
  <c r="CZ605" i="1"/>
  <c r="Y605" i="1" s="1"/>
  <c r="AB601" i="1"/>
  <c r="CP599" i="1"/>
  <c r="O599" i="1" s="1"/>
  <c r="CZ598" i="1"/>
  <c r="Y598" i="1" s="1"/>
  <c r="AI607" i="1"/>
  <c r="F654" i="1"/>
  <c r="AZ639" i="1"/>
  <c r="CP598" i="1"/>
  <c r="O598" i="1" s="1"/>
  <c r="GM598" i="1" s="1"/>
  <c r="GN598" i="1" s="1"/>
  <c r="CY588" i="1"/>
  <c r="X588" i="1" s="1"/>
  <c r="CZ588" i="1"/>
  <c r="Y588" i="1" s="1"/>
  <c r="AH607" i="1"/>
  <c r="AC548" i="1"/>
  <c r="Q509" i="1"/>
  <c r="AD505" i="1"/>
  <c r="BZ607" i="1"/>
  <c r="CG607" i="1" s="1"/>
  <c r="CP545" i="1"/>
  <c r="O545" i="1" s="1"/>
  <c r="GM545" i="1" s="1"/>
  <c r="GN545" i="1" s="1"/>
  <c r="CB548" i="1" s="1"/>
  <c r="S433" i="1"/>
  <c r="P433" i="1"/>
  <c r="GX433" i="1"/>
  <c r="CP603" i="1"/>
  <c r="O603" i="1" s="1"/>
  <c r="BB639" i="1"/>
  <c r="CZ601" i="1"/>
  <c r="Y601" i="1" s="1"/>
  <c r="CY603" i="1"/>
  <c r="X603" i="1" s="1"/>
  <c r="GM585" i="1"/>
  <c r="GN585" i="1" s="1"/>
  <c r="CP583" i="1"/>
  <c r="O583" i="1" s="1"/>
  <c r="GM583" i="1" s="1"/>
  <c r="GN583" i="1" s="1"/>
  <c r="AF548" i="1"/>
  <c r="T509" i="1"/>
  <c r="W505" i="1"/>
  <c r="F533" i="1"/>
  <c r="CP601" i="1"/>
  <c r="O601" i="1" s="1"/>
  <c r="GM601" i="1" s="1"/>
  <c r="GN601" i="1" s="1"/>
  <c r="CP605" i="1"/>
  <c r="O605" i="1" s="1"/>
  <c r="GM605" i="1" s="1"/>
  <c r="GN605" i="1" s="1"/>
  <c r="AB600" i="1"/>
  <c r="AB594" i="1"/>
  <c r="AB593" i="1"/>
  <c r="AK548" i="1"/>
  <c r="AI505" i="1"/>
  <c r="V509" i="1"/>
  <c r="V543" i="1"/>
  <c r="AI548" i="1" s="1"/>
  <c r="GN395" i="1"/>
  <c r="BA639" i="1"/>
  <c r="Q639" i="1"/>
  <c r="BC607" i="1"/>
  <c r="AU541" i="1"/>
  <c r="F567" i="1"/>
  <c r="R543" i="1"/>
  <c r="AE548" i="1" s="1"/>
  <c r="BA505" i="1"/>
  <c r="F529" i="1"/>
  <c r="CG469" i="1"/>
  <c r="R433" i="1"/>
  <c r="AB588" i="1"/>
  <c r="Q543" i="1"/>
  <c r="AD548" i="1" s="1"/>
  <c r="Q433" i="1"/>
  <c r="DF52" i="3"/>
  <c r="DG52" i="3"/>
  <c r="DH52" i="3"/>
  <c r="DI52" i="3"/>
  <c r="AB545" i="1"/>
  <c r="BD305" i="1"/>
  <c r="CM298" i="1"/>
  <c r="GX218" i="1"/>
  <c r="Q218" i="1"/>
  <c r="CD469" i="1"/>
  <c r="F453" i="1"/>
  <c r="AJ348" i="1"/>
  <c r="F528" i="1"/>
  <c r="AU505" i="1"/>
  <c r="AW639" i="1"/>
  <c r="CP586" i="1"/>
  <c r="O586" i="1" s="1"/>
  <c r="GM586" i="1" s="1"/>
  <c r="GN586" i="1" s="1"/>
  <c r="AJ505" i="1"/>
  <c r="BY469" i="1"/>
  <c r="W397" i="1"/>
  <c r="F318" i="1"/>
  <c r="BB298" i="1"/>
  <c r="AB387" i="1"/>
  <c r="F653" i="1"/>
  <c r="AV639" i="1"/>
  <c r="S545" i="1"/>
  <c r="U543" i="1"/>
  <c r="AH548" i="1" s="1"/>
  <c r="F525" i="1"/>
  <c r="BC505" i="1"/>
  <c r="CU289" i="3"/>
  <c r="CW292" i="3"/>
  <c r="CX292" i="3"/>
  <c r="CW294" i="3"/>
  <c r="CX294" i="3"/>
  <c r="CW291" i="3"/>
  <c r="CX295" i="3"/>
  <c r="BY397" i="1"/>
  <c r="AU639" i="1"/>
  <c r="W545" i="1"/>
  <c r="AJ548" i="1" s="1"/>
  <c r="T543" i="1"/>
  <c r="AG548" i="1" s="1"/>
  <c r="CC505" i="1"/>
  <c r="BD469" i="1"/>
  <c r="F498" i="1"/>
  <c r="AG348" i="1"/>
  <c r="BC305" i="1"/>
  <c r="F669" i="1"/>
  <c r="F650" i="1"/>
  <c r="AT639" i="1"/>
  <c r="F620" i="1"/>
  <c r="CP588" i="1"/>
  <c r="O588" i="1" s="1"/>
  <c r="GM588" i="1" s="1"/>
  <c r="GN588" i="1" s="1"/>
  <c r="AB507" i="1"/>
  <c r="CY264" i="1"/>
  <c r="X264" i="1" s="1"/>
  <c r="CZ264" i="1"/>
  <c r="Y264" i="1" s="1"/>
  <c r="CP544" i="1"/>
  <c r="O544" i="1" s="1"/>
  <c r="GM544" i="1" s="1"/>
  <c r="GO544" i="1" s="1"/>
  <c r="GX543" i="1"/>
  <c r="CJ548" i="1" s="1"/>
  <c r="BX580" i="1"/>
  <c r="R545" i="1"/>
  <c r="F482" i="1"/>
  <c r="AP429" i="1"/>
  <c r="CZ599" i="1"/>
  <c r="Y599" i="1" s="1"/>
  <c r="CZ589" i="1"/>
  <c r="Y589" i="1" s="1"/>
  <c r="AT473" i="1"/>
  <c r="AB431" i="1"/>
  <c r="CP546" i="1"/>
  <c r="O546" i="1" s="1"/>
  <c r="GM546" i="1" s="1"/>
  <c r="GO546" i="1" s="1"/>
  <c r="BZ541" i="1"/>
  <c r="Y509" i="1"/>
  <c r="CP507" i="1"/>
  <c r="O507" i="1" s="1"/>
  <c r="AC509" i="1"/>
  <c r="BA473" i="1"/>
  <c r="CJ469" i="1"/>
  <c r="CK429" i="1"/>
  <c r="BB437" i="1"/>
  <c r="AB433" i="1"/>
  <c r="BZ437" i="1"/>
  <c r="GN394" i="1"/>
  <c r="HD394" i="1"/>
  <c r="AB388" i="1"/>
  <c r="CZ595" i="1"/>
  <c r="Y595" i="1" s="1"/>
  <c r="CZ590" i="1"/>
  <c r="Y590" i="1" s="1"/>
  <c r="F527" i="1"/>
  <c r="R505" i="1"/>
  <c r="T471" i="1"/>
  <c r="AG473" i="1" s="1"/>
  <c r="AB435" i="1"/>
  <c r="CJ397" i="1"/>
  <c r="AB382" i="1"/>
  <c r="T298" i="1"/>
  <c r="F326" i="1"/>
  <c r="AB591" i="1"/>
  <c r="CG548" i="1"/>
  <c r="BX541" i="1"/>
  <c r="F524" i="1"/>
  <c r="W433" i="1"/>
  <c r="AJ437" i="1"/>
  <c r="CJ305" i="1"/>
  <c r="V218" i="1"/>
  <c r="GM150" i="1"/>
  <c r="GN150" i="1" s="1"/>
  <c r="CP589" i="1"/>
  <c r="O589" i="1" s="1"/>
  <c r="GM589" i="1" s="1"/>
  <c r="GN589" i="1" s="1"/>
  <c r="CZ584" i="1"/>
  <c r="Y584" i="1" s="1"/>
  <c r="U509" i="1"/>
  <c r="HD393" i="1"/>
  <c r="F279" i="1"/>
  <c r="AB390" i="1"/>
  <c r="AI348" i="1"/>
  <c r="P218" i="1"/>
  <c r="CP166" i="1"/>
  <c r="O166" i="1" s="1"/>
  <c r="GM166" i="1" s="1"/>
  <c r="GN166" i="1" s="1"/>
  <c r="AB343" i="1"/>
  <c r="AB340" i="1"/>
  <c r="BY298" i="1"/>
  <c r="U218" i="1"/>
  <c r="CU237" i="3"/>
  <c r="CV237" i="3"/>
  <c r="U385" i="1" s="1"/>
  <c r="CX240" i="3"/>
  <c r="CX243" i="3"/>
  <c r="CX237" i="3"/>
  <c r="CX239" i="3"/>
  <c r="CX241" i="3"/>
  <c r="CW240" i="3"/>
  <c r="AO305" i="1"/>
  <c r="CG305" i="1"/>
  <c r="CP264" i="1"/>
  <c r="O264" i="1" s="1"/>
  <c r="CY507" i="1"/>
  <c r="X507" i="1" s="1"/>
  <c r="AK509" i="1" s="1"/>
  <c r="AB432" i="1"/>
  <c r="GN345" i="1"/>
  <c r="HD345" i="1"/>
  <c r="GN344" i="1"/>
  <c r="AO208" i="1"/>
  <c r="F225" i="1"/>
  <c r="CY219" i="1"/>
  <c r="X219" i="1" s="1"/>
  <c r="GM219" i="1" s="1"/>
  <c r="GN219" i="1" s="1"/>
  <c r="AB212" i="1"/>
  <c r="AO337" i="1"/>
  <c r="F352" i="1"/>
  <c r="BZ348" i="1"/>
  <c r="BX298" i="1"/>
  <c r="BY429" i="1"/>
  <c r="AJ305" i="1"/>
  <c r="W261" i="1"/>
  <c r="CY159" i="1"/>
  <c r="X159" i="1" s="1"/>
  <c r="CZ159" i="1"/>
  <c r="Y159" i="1" s="1"/>
  <c r="F413" i="1"/>
  <c r="BC380" i="1"/>
  <c r="HD344" i="1"/>
  <c r="BC473" i="1"/>
  <c r="V433" i="1"/>
  <c r="CC305" i="1"/>
  <c r="AJ176" i="1"/>
  <c r="AO437" i="1"/>
  <c r="U433" i="1"/>
  <c r="T385" i="1"/>
  <c r="AG397" i="1" s="1"/>
  <c r="GN346" i="1"/>
  <c r="AQ266" i="1"/>
  <c r="Q261" i="1"/>
  <c r="W218" i="1"/>
  <c r="T433" i="1"/>
  <c r="F270" i="1"/>
  <c r="AO253" i="1"/>
  <c r="T218" i="1"/>
  <c r="AP176" i="1"/>
  <c r="CY165" i="1"/>
  <c r="X165" i="1" s="1"/>
  <c r="CZ165" i="1"/>
  <c r="Y165" i="1" s="1"/>
  <c r="CY162" i="1"/>
  <c r="X162" i="1" s="1"/>
  <c r="CZ162" i="1"/>
  <c r="Y162" i="1" s="1"/>
  <c r="BZ176" i="1"/>
  <c r="CU280" i="3"/>
  <c r="P435" i="1" s="1"/>
  <c r="CV280" i="3"/>
  <c r="U434" i="1" s="1"/>
  <c r="G1187" i="6" s="1"/>
  <c r="CX280" i="3"/>
  <c r="CW284" i="3"/>
  <c r="CX284" i="3"/>
  <c r="CW282" i="3"/>
  <c r="CX287" i="3"/>
  <c r="S218" i="1"/>
  <c r="CZ166" i="1"/>
  <c r="Y166" i="1" s="1"/>
  <c r="CY166" i="1"/>
  <c r="X166" i="1" s="1"/>
  <c r="CX276" i="3"/>
  <c r="CX278" i="3"/>
  <c r="CW274" i="3"/>
  <c r="CU271" i="3"/>
  <c r="CV271" i="3"/>
  <c r="U432" i="1" s="1"/>
  <c r="G1165" i="6" s="1"/>
  <c r="CX271" i="3"/>
  <c r="AO397" i="1"/>
  <c r="CP263" i="1"/>
  <c r="O263" i="1" s="1"/>
  <c r="AB256" i="1"/>
  <c r="BC144" i="1"/>
  <c r="F192" i="1"/>
  <c r="CL337" i="1"/>
  <c r="AB260" i="1"/>
  <c r="R218" i="1"/>
  <c r="AB215" i="1"/>
  <c r="CY214" i="1"/>
  <c r="X214" i="1" s="1"/>
  <c r="CZ214" i="1"/>
  <c r="Y214" i="1" s="1"/>
  <c r="GM154" i="1"/>
  <c r="GN154" i="1" s="1"/>
  <c r="GM149" i="1"/>
  <c r="GN149" i="1" s="1"/>
  <c r="AG68" i="1"/>
  <c r="T73" i="1"/>
  <c r="AB213" i="1"/>
  <c r="Q259" i="1"/>
  <c r="CP259" i="1" s="1"/>
  <c r="O259" i="1" s="1"/>
  <c r="GM259" i="1" s="1"/>
  <c r="GN259" i="1" s="1"/>
  <c r="V215" i="1"/>
  <c r="CP162" i="1"/>
  <c r="O162" i="1" s="1"/>
  <c r="GM162" i="1" s="1"/>
  <c r="GN162" i="1" s="1"/>
  <c r="DG167" i="3"/>
  <c r="DF167" i="3"/>
  <c r="P257" i="1" s="1"/>
  <c r="DH167" i="3"/>
  <c r="DI167" i="3"/>
  <c r="DJ167" i="3" s="1"/>
  <c r="CU173" i="3"/>
  <c r="CW175" i="3"/>
  <c r="CX178" i="3"/>
  <c r="CX181" i="3"/>
  <c r="CU171" i="3"/>
  <c r="CX171" i="3"/>
  <c r="CX174" i="3"/>
  <c r="CW177" i="3"/>
  <c r="CW176" i="3"/>
  <c r="CX177" i="3"/>
  <c r="CW179" i="3"/>
  <c r="CU170" i="3"/>
  <c r="CX180" i="3"/>
  <c r="I260" i="1"/>
  <c r="W260" i="1" s="1"/>
  <c r="AJ266" i="1" s="1"/>
  <c r="BY208" i="1"/>
  <c r="CD221" i="1"/>
  <c r="AB210" i="1"/>
  <c r="CY158" i="1"/>
  <c r="X158" i="1" s="1"/>
  <c r="GM158" i="1" s="1"/>
  <c r="GN158" i="1" s="1"/>
  <c r="CZ158" i="1"/>
  <c r="Y158" i="1" s="1"/>
  <c r="CC221" i="1"/>
  <c r="BD208" i="1"/>
  <c r="AB173" i="1"/>
  <c r="CP165" i="1"/>
  <c r="O165" i="1" s="1"/>
  <c r="GM165" i="1" s="1"/>
  <c r="GN165" i="1" s="1"/>
  <c r="CY163" i="1"/>
  <c r="X163" i="1" s="1"/>
  <c r="GM163" i="1" s="1"/>
  <c r="GN163" i="1" s="1"/>
  <c r="CZ163" i="1"/>
  <c r="Y163" i="1" s="1"/>
  <c r="CZ148" i="1"/>
  <c r="Y148" i="1" s="1"/>
  <c r="CB105" i="1"/>
  <c r="AS112" i="1"/>
  <c r="BB380" i="1"/>
  <c r="BC266" i="1"/>
  <c r="R263" i="1"/>
  <c r="GX258" i="1"/>
  <c r="BC221" i="1"/>
  <c r="W216" i="1"/>
  <c r="AB160" i="1"/>
  <c r="T112" i="1"/>
  <c r="AG105" i="1"/>
  <c r="W68" i="1"/>
  <c r="F97" i="1"/>
  <c r="CZ216" i="1"/>
  <c r="Y216" i="1" s="1"/>
  <c r="P215" i="1"/>
  <c r="CY153" i="1"/>
  <c r="X153" i="1" s="1"/>
  <c r="CZ153" i="1"/>
  <c r="Y153" i="1" s="1"/>
  <c r="CD176" i="1"/>
  <c r="BD36" i="1"/>
  <c r="CM26" i="1"/>
  <c r="I261" i="1"/>
  <c r="T261" i="1" s="1"/>
  <c r="BD253" i="1"/>
  <c r="CY161" i="1"/>
  <c r="X161" i="1" s="1"/>
  <c r="CZ161" i="1"/>
  <c r="Y161" i="1" s="1"/>
  <c r="CY160" i="1"/>
  <c r="X160" i="1" s="1"/>
  <c r="GM160" i="1" s="1"/>
  <c r="GN160" i="1" s="1"/>
  <c r="CZ160" i="1"/>
  <c r="Y160" i="1" s="1"/>
  <c r="CZ219" i="1"/>
  <c r="Y219" i="1" s="1"/>
  <c r="R164" i="1"/>
  <c r="U261" i="1"/>
  <c r="CD266" i="1"/>
  <c r="GX215" i="1"/>
  <c r="CJ221" i="1" s="1"/>
  <c r="T214" i="1"/>
  <c r="AG221" i="1" s="1"/>
  <c r="DF139" i="3"/>
  <c r="DH139" i="3"/>
  <c r="DI139" i="3"/>
  <c r="DJ139" i="3" s="1"/>
  <c r="DG139" i="3"/>
  <c r="CY167" i="1"/>
  <c r="X167" i="1" s="1"/>
  <c r="CZ167" i="1"/>
  <c r="Y167" i="1" s="1"/>
  <c r="GM167" i="1" s="1"/>
  <c r="GN167" i="1" s="1"/>
  <c r="AB154" i="1"/>
  <c r="CP153" i="1"/>
  <c r="O153" i="1" s="1"/>
  <c r="CX279" i="3"/>
  <c r="AB258" i="1"/>
  <c r="AB257" i="1"/>
  <c r="CC266" i="1"/>
  <c r="CP216" i="1"/>
  <c r="O216" i="1" s="1"/>
  <c r="T215" i="1"/>
  <c r="V214" i="1"/>
  <c r="P164" i="1"/>
  <c r="CP164" i="1" s="1"/>
  <c r="O164" i="1" s="1"/>
  <c r="GM151" i="1"/>
  <c r="GN151" i="1" s="1"/>
  <c r="Q214" i="1"/>
  <c r="CP214" i="1" s="1"/>
  <c r="O214" i="1" s="1"/>
  <c r="GM214" i="1" s="1"/>
  <c r="GN214" i="1" s="1"/>
  <c r="BB144" i="1"/>
  <c r="F189" i="1"/>
  <c r="W164" i="1"/>
  <c r="CY154" i="1"/>
  <c r="X154" i="1" s="1"/>
  <c r="CZ154" i="1"/>
  <c r="Y154" i="1" s="1"/>
  <c r="CM208" i="1"/>
  <c r="F180" i="1"/>
  <c r="S164" i="1"/>
  <c r="BA68" i="1"/>
  <c r="F93" i="1"/>
  <c r="BY26" i="1"/>
  <c r="CJ26" i="1"/>
  <c r="BA36" i="1"/>
  <c r="DI267" i="3"/>
  <c r="DF267" i="3"/>
  <c r="DG267" i="3"/>
  <c r="DF257" i="3"/>
  <c r="DG257" i="3"/>
  <c r="DJ257" i="3" s="1"/>
  <c r="DH257" i="3"/>
  <c r="DI257" i="3"/>
  <c r="BD176" i="1"/>
  <c r="CU100" i="3"/>
  <c r="CV100" i="3"/>
  <c r="U170" i="1" s="1"/>
  <c r="CX102" i="3"/>
  <c r="CX101" i="3"/>
  <c r="CW103" i="3"/>
  <c r="CX105" i="3"/>
  <c r="CX103" i="3"/>
  <c r="CP152" i="1"/>
  <c r="O152" i="1" s="1"/>
  <c r="GM152" i="1" s="1"/>
  <c r="GN152" i="1" s="1"/>
  <c r="CD105" i="1"/>
  <c r="GM34" i="1"/>
  <c r="GN34" i="1" s="1"/>
  <c r="Q31" i="1"/>
  <c r="R31" i="1"/>
  <c r="AB167" i="1"/>
  <c r="W148" i="1"/>
  <c r="F137" i="1"/>
  <c r="BD105" i="1"/>
  <c r="BB26" i="1"/>
  <c r="F49" i="1"/>
  <c r="CY29" i="1"/>
  <c r="X29" i="1" s="1"/>
  <c r="GM29" i="1" s="1"/>
  <c r="GN29" i="1" s="1"/>
  <c r="CZ29" i="1"/>
  <c r="Y29" i="1" s="1"/>
  <c r="CX196" i="3"/>
  <c r="CW196" i="3"/>
  <c r="V301" i="1" s="1"/>
  <c r="CX29" i="3"/>
  <c r="CX37" i="3"/>
  <c r="CV28" i="3"/>
  <c r="U107" i="1" s="1"/>
  <c r="G189" i="6" s="1"/>
  <c r="CX31" i="3"/>
  <c r="CX35" i="3"/>
  <c r="CW30" i="3"/>
  <c r="CX38" i="3"/>
  <c r="CX36" i="3"/>
  <c r="CU28" i="3"/>
  <c r="P108" i="1" s="1"/>
  <c r="CX30" i="3"/>
  <c r="CW32" i="3"/>
  <c r="CX34" i="3"/>
  <c r="CX32" i="3"/>
  <c r="CX227" i="3"/>
  <c r="CW227" i="3"/>
  <c r="V382" i="1" s="1"/>
  <c r="G962" i="6" s="1"/>
  <c r="CX28" i="3"/>
  <c r="AB159" i="1"/>
  <c r="T148" i="1"/>
  <c r="AG176" i="1" s="1"/>
  <c r="CK105" i="1"/>
  <c r="BB112" i="1"/>
  <c r="AB33" i="1"/>
  <c r="DF200" i="3"/>
  <c r="DG200" i="3"/>
  <c r="DH200" i="3"/>
  <c r="DI200" i="3"/>
  <c r="CV171" i="3"/>
  <c r="CY150" i="1"/>
  <c r="X150" i="1" s="1"/>
  <c r="DF202" i="3"/>
  <c r="DG202" i="3"/>
  <c r="DH202" i="3"/>
  <c r="DI202" i="3"/>
  <c r="CW44" i="3"/>
  <c r="CU140" i="3"/>
  <c r="CU139" i="3"/>
  <c r="CU138" i="3"/>
  <c r="CU141" i="3"/>
  <c r="CX142" i="3"/>
  <c r="CX148" i="3"/>
  <c r="CX141" i="3"/>
  <c r="CX143" i="3"/>
  <c r="CV138" i="3"/>
  <c r="CW143" i="3"/>
  <c r="CV141" i="3"/>
  <c r="Q148" i="1"/>
  <c r="AP112" i="1"/>
  <c r="CI112" i="1"/>
  <c r="BY105" i="1"/>
  <c r="S31" i="1"/>
  <c r="CW266" i="3"/>
  <c r="V390" i="1" s="1"/>
  <c r="G1095" i="6" s="1"/>
  <c r="CX266" i="3"/>
  <c r="CW262" i="3"/>
  <c r="V389" i="1" s="1"/>
  <c r="G1081" i="6" s="1"/>
  <c r="CX262" i="3"/>
  <c r="DH206" i="3"/>
  <c r="DI206" i="3"/>
  <c r="DF206" i="3"/>
  <c r="DG206" i="3"/>
  <c r="DJ206" i="3" s="1"/>
  <c r="DG12" i="3"/>
  <c r="DH12" i="3"/>
  <c r="DI12" i="3"/>
  <c r="DF12" i="3"/>
  <c r="DJ12" i="3" s="1"/>
  <c r="P148" i="1"/>
  <c r="CP148" i="1" s="1"/>
  <c r="O148" i="1" s="1"/>
  <c r="AO112" i="1"/>
  <c r="CG112" i="1"/>
  <c r="W107" i="1"/>
  <c r="AJ112" i="1" s="1"/>
  <c r="CW275" i="3"/>
  <c r="AB147" i="1"/>
  <c r="F91" i="1"/>
  <c r="AT68" i="1"/>
  <c r="CW283" i="3"/>
  <c r="P161" i="1"/>
  <c r="CP161" i="1" s="1"/>
  <c r="O161" i="1" s="1"/>
  <c r="GM161" i="1" s="1"/>
  <c r="GN161" i="1" s="1"/>
  <c r="GX148" i="1"/>
  <c r="CJ176" i="1" s="1"/>
  <c r="P31" i="1"/>
  <c r="DH267" i="3"/>
  <c r="CX170" i="3"/>
  <c r="CY147" i="1"/>
  <c r="X147" i="1" s="1"/>
  <c r="GM147" i="1" s="1"/>
  <c r="GN147" i="1" s="1"/>
  <c r="CY33" i="1"/>
  <c r="X33" i="1" s="1"/>
  <c r="CZ33" i="1"/>
  <c r="Y33" i="1" s="1"/>
  <c r="W31" i="1"/>
  <c r="AJ36" i="1" s="1"/>
  <c r="R159" i="1"/>
  <c r="CP159" i="1" s="1"/>
  <c r="O159" i="1" s="1"/>
  <c r="GM159" i="1" s="1"/>
  <c r="GN159" i="1" s="1"/>
  <c r="CW41" i="3"/>
  <c r="CX49" i="3"/>
  <c r="CU39" i="3"/>
  <c r="P110" i="1" s="1"/>
  <c r="CX39" i="3"/>
  <c r="CW43" i="3"/>
  <c r="CX47" i="3"/>
  <c r="CX43" i="3"/>
  <c r="CX48" i="3"/>
  <c r="CX40" i="3"/>
  <c r="CX46" i="3"/>
  <c r="CW42" i="3"/>
  <c r="CX42" i="3"/>
  <c r="GX107" i="1"/>
  <c r="CJ112" i="1" s="1"/>
  <c r="V31" i="1"/>
  <c r="I215" i="1"/>
  <c r="DF265" i="3"/>
  <c r="DG265" i="3"/>
  <c r="DH265" i="3"/>
  <c r="DI265" i="3"/>
  <c r="GM33" i="1"/>
  <c r="GN33" i="1" s="1"/>
  <c r="T31" i="1"/>
  <c r="AG36" i="1" s="1"/>
  <c r="CX281" i="3"/>
  <c r="CW273" i="3"/>
  <c r="CX273" i="3"/>
  <c r="CX253" i="3"/>
  <c r="DI249" i="3"/>
  <c r="CV172" i="3"/>
  <c r="CV139" i="3"/>
  <c r="DF91" i="3"/>
  <c r="DJ91" i="3" s="1"/>
  <c r="DG91" i="3"/>
  <c r="DH91" i="3"/>
  <c r="DI91" i="3"/>
  <c r="DF23" i="3"/>
  <c r="DG23" i="3"/>
  <c r="DH23" i="3"/>
  <c r="CX283" i="3"/>
  <c r="CX277" i="3"/>
  <c r="CX275" i="3"/>
  <c r="DG210" i="3"/>
  <c r="DH210" i="3"/>
  <c r="DI210" i="3"/>
  <c r="DF208" i="3"/>
  <c r="DG208" i="3"/>
  <c r="DH208" i="3"/>
  <c r="CV185" i="3"/>
  <c r="U262" i="1" s="1"/>
  <c r="G696" i="6" s="1"/>
  <c r="CX185" i="3"/>
  <c r="DF183" i="3"/>
  <c r="DG183" i="3"/>
  <c r="DH183" i="3"/>
  <c r="DI183" i="3"/>
  <c r="DF107" i="3"/>
  <c r="DG107" i="3"/>
  <c r="DH107" i="3"/>
  <c r="DI107" i="3"/>
  <c r="DF99" i="3"/>
  <c r="P169" i="1" s="1"/>
  <c r="DG99" i="3"/>
  <c r="DH99" i="3"/>
  <c r="R169" i="1" s="1"/>
  <c r="DI99" i="3"/>
  <c r="DF84" i="3"/>
  <c r="DJ84" i="3" s="1"/>
  <c r="DG84" i="3"/>
  <c r="DH84" i="3"/>
  <c r="DI84" i="3"/>
  <c r="CV289" i="3"/>
  <c r="U471" i="1" s="1"/>
  <c r="CX289" i="3"/>
  <c r="CX285" i="3"/>
  <c r="DF269" i="3"/>
  <c r="DJ269" i="3" s="1"/>
  <c r="DG269" i="3"/>
  <c r="DF251" i="3"/>
  <c r="DG251" i="3"/>
  <c r="R108" i="1"/>
  <c r="AO73" i="1"/>
  <c r="CX291" i="3"/>
  <c r="CX242" i="3"/>
  <c r="DF213" i="3"/>
  <c r="DG213" i="3"/>
  <c r="DH213" i="3"/>
  <c r="R341" i="1" s="1"/>
  <c r="DI213" i="3"/>
  <c r="CX176" i="3"/>
  <c r="CV151" i="3"/>
  <c r="U217" i="1" s="1"/>
  <c r="G574" i="6" s="1"/>
  <c r="CX151" i="3"/>
  <c r="CX10" i="3"/>
  <c r="CW10" i="3"/>
  <c r="CW293" i="3"/>
  <c r="DF244" i="3"/>
  <c r="DG244" i="3"/>
  <c r="DH244" i="3"/>
  <c r="DI244" i="3"/>
  <c r="CW236" i="3"/>
  <c r="V384" i="1" s="1"/>
  <c r="G994" i="6" s="1"/>
  <c r="DG86" i="3"/>
  <c r="DH86" i="3"/>
  <c r="DI86" i="3"/>
  <c r="DF86" i="3"/>
  <c r="DJ86" i="3" s="1"/>
  <c r="DG50" i="3"/>
  <c r="DF50" i="3"/>
  <c r="DH50" i="3"/>
  <c r="DI50" i="3"/>
  <c r="DF260" i="3"/>
  <c r="DG260" i="3"/>
  <c r="CX238" i="3"/>
  <c r="DG236" i="3"/>
  <c r="DJ236" i="3" s="1"/>
  <c r="DH236" i="3"/>
  <c r="DI236" i="3"/>
  <c r="DF192" i="3"/>
  <c r="DG192" i="3"/>
  <c r="DH192" i="3"/>
  <c r="R300" i="1" s="1"/>
  <c r="DI192" i="3"/>
  <c r="BC73" i="1"/>
  <c r="CW256" i="3"/>
  <c r="V388" i="1" s="1"/>
  <c r="G1065" i="6" s="1"/>
  <c r="CX256" i="3"/>
  <c r="DG249" i="3"/>
  <c r="DH249" i="3"/>
  <c r="DI232" i="3"/>
  <c r="DF232" i="3"/>
  <c r="DG232" i="3"/>
  <c r="DJ232" i="3" s="1"/>
  <c r="DH198" i="3"/>
  <c r="DF198" i="3"/>
  <c r="P302" i="1" s="1"/>
  <c r="DG198" i="3"/>
  <c r="DI190" i="3"/>
  <c r="DF190" i="3"/>
  <c r="DG190" i="3"/>
  <c r="DF184" i="3"/>
  <c r="DH184" i="3"/>
  <c r="DI184" i="3"/>
  <c r="DJ184" i="3" s="1"/>
  <c r="DG184" i="3"/>
  <c r="CX282" i="3"/>
  <c r="CX274" i="3"/>
  <c r="DI223" i="3"/>
  <c r="DF223" i="3"/>
  <c r="DG223" i="3"/>
  <c r="DJ223" i="3" s="1"/>
  <c r="DG188" i="3"/>
  <c r="DH188" i="3"/>
  <c r="CV173" i="3"/>
  <c r="CX173" i="3"/>
  <c r="CX145" i="3"/>
  <c r="CW145" i="3"/>
  <c r="CX138" i="3"/>
  <c r="DF83" i="3"/>
  <c r="DJ83" i="3" s="1"/>
  <c r="DG83" i="3"/>
  <c r="DH83" i="3"/>
  <c r="DI83" i="3"/>
  <c r="DG54" i="3"/>
  <c r="DF54" i="3"/>
  <c r="DJ54" i="3" s="1"/>
  <c r="DH54" i="3"/>
  <c r="DI54" i="3"/>
  <c r="CX290" i="3"/>
  <c r="CX286" i="3"/>
  <c r="CX272" i="3"/>
  <c r="DF252" i="3"/>
  <c r="DG252" i="3"/>
  <c r="DH252" i="3"/>
  <c r="DI252" i="3"/>
  <c r="DF230" i="3"/>
  <c r="DG230" i="3"/>
  <c r="DH230" i="3"/>
  <c r="CV216" i="3"/>
  <c r="U342" i="1" s="1"/>
  <c r="G890" i="6" s="1"/>
  <c r="CX216" i="3"/>
  <c r="DF209" i="3"/>
  <c r="DG209" i="3"/>
  <c r="DH209" i="3"/>
  <c r="DI209" i="3"/>
  <c r="DJ209" i="3" s="1"/>
  <c r="DF270" i="3"/>
  <c r="DJ270" i="3" s="1"/>
  <c r="DG270" i="3"/>
  <c r="DH270" i="3"/>
  <c r="DI270" i="3"/>
  <c r="DG258" i="3"/>
  <c r="DH258" i="3"/>
  <c r="DH255" i="3"/>
  <c r="DF254" i="3"/>
  <c r="DH254" i="3"/>
  <c r="DI254" i="3"/>
  <c r="DF221" i="3"/>
  <c r="DG221" i="3"/>
  <c r="DH221" i="3"/>
  <c r="DG218" i="3"/>
  <c r="DH218" i="3"/>
  <c r="DI218" i="3"/>
  <c r="DF156" i="3"/>
  <c r="DJ156" i="3" s="1"/>
  <c r="DG156" i="3"/>
  <c r="DH156" i="3"/>
  <c r="DF120" i="3"/>
  <c r="DG120" i="3"/>
  <c r="DH120" i="3"/>
  <c r="DI120" i="3"/>
  <c r="DF108" i="3"/>
  <c r="DG108" i="3"/>
  <c r="DH108" i="3"/>
  <c r="DI108" i="3"/>
  <c r="DJ108" i="3" s="1"/>
  <c r="DI14" i="3"/>
  <c r="DF14" i="3"/>
  <c r="DG14" i="3"/>
  <c r="DH14" i="3"/>
  <c r="BX68" i="1"/>
  <c r="CX288" i="3"/>
  <c r="DG255" i="3"/>
  <c r="DJ187" i="3"/>
  <c r="CV140" i="3"/>
  <c r="CX140" i="3"/>
  <c r="DF85" i="3"/>
  <c r="DJ85" i="3" s="1"/>
  <c r="DH85" i="3"/>
  <c r="DG85" i="3"/>
  <c r="DI85" i="3"/>
  <c r="DF63" i="3"/>
  <c r="DJ63" i="3" s="1"/>
  <c r="DG63" i="3"/>
  <c r="DH63" i="3"/>
  <c r="DI63" i="3"/>
  <c r="DF56" i="3"/>
  <c r="DJ56" i="3" s="1"/>
  <c r="DG56" i="3"/>
  <c r="DH56" i="3"/>
  <c r="DI56" i="3"/>
  <c r="AO36" i="1"/>
  <c r="CX296" i="3"/>
  <c r="DF261" i="3"/>
  <c r="DG261" i="3"/>
  <c r="DJ261" i="3" s="1"/>
  <c r="DH261" i="3"/>
  <c r="DI261" i="3"/>
  <c r="DF255" i="3"/>
  <c r="DG245" i="3"/>
  <c r="DH245" i="3"/>
  <c r="DF235" i="3"/>
  <c r="P384" i="1" s="1"/>
  <c r="DG235" i="3"/>
  <c r="DJ235" i="3" s="1"/>
  <c r="DH235" i="3"/>
  <c r="DI235" i="3"/>
  <c r="DI214" i="3"/>
  <c r="DF214" i="3"/>
  <c r="DG214" i="3"/>
  <c r="DJ214" i="3" s="1"/>
  <c r="CX175" i="3"/>
  <c r="CX158" i="3"/>
  <c r="CV158" i="3"/>
  <c r="U255" i="1" s="1"/>
  <c r="G624" i="6" s="1"/>
  <c r="DI23" i="3"/>
  <c r="CZ34" i="1"/>
  <c r="Y34" i="1" s="1"/>
  <c r="CU2" i="3"/>
  <c r="CX11" i="3"/>
  <c r="CW9" i="3"/>
  <c r="CX13" i="3"/>
  <c r="CX9" i="3"/>
  <c r="CU4" i="3"/>
  <c r="CU3" i="3"/>
  <c r="CU1" i="3"/>
  <c r="CX1" i="3"/>
  <c r="CX8" i="3"/>
  <c r="CX4" i="3"/>
  <c r="CX6" i="3"/>
  <c r="DH297" i="3"/>
  <c r="DI269" i="3"/>
  <c r="DF263" i="3"/>
  <c r="DH263" i="3"/>
  <c r="DI251" i="3"/>
  <c r="CW239" i="3"/>
  <c r="V385" i="1" s="1"/>
  <c r="G1010" i="6" s="1"/>
  <c r="DG228" i="3"/>
  <c r="DH228" i="3"/>
  <c r="DF226" i="3"/>
  <c r="DG226" i="3"/>
  <c r="DH226" i="3"/>
  <c r="DI226" i="3"/>
  <c r="DF210" i="3"/>
  <c r="DI208" i="3"/>
  <c r="DF60" i="3"/>
  <c r="DJ60" i="3" s="1"/>
  <c r="DG60" i="3"/>
  <c r="DH60" i="3"/>
  <c r="DI60" i="3"/>
  <c r="F86" i="1"/>
  <c r="DG297" i="3"/>
  <c r="DH269" i="3"/>
  <c r="DH251" i="3"/>
  <c r="DI234" i="3"/>
  <c r="DG193" i="3"/>
  <c r="DI193" i="3"/>
  <c r="DF193" i="3"/>
  <c r="DH193" i="3"/>
  <c r="CV170" i="3"/>
  <c r="CX160" i="3"/>
  <c r="CW160" i="3"/>
  <c r="V255" i="1" s="1"/>
  <c r="G627" i="6" s="1"/>
  <c r="DJ76" i="3"/>
  <c r="CX44" i="3"/>
  <c r="DF297" i="3"/>
  <c r="DF248" i="3"/>
  <c r="DJ248" i="3" s="1"/>
  <c r="DG248" i="3"/>
  <c r="DH248" i="3"/>
  <c r="DI248" i="3"/>
  <c r="DH234" i="3"/>
  <c r="DI225" i="3"/>
  <c r="DF212" i="3"/>
  <c r="DG212" i="3"/>
  <c r="DI203" i="3"/>
  <c r="DF203" i="3"/>
  <c r="DG203" i="3"/>
  <c r="DJ203" i="3" s="1"/>
  <c r="CX179" i="3"/>
  <c r="DG131" i="3"/>
  <c r="DH131" i="3"/>
  <c r="DF87" i="3"/>
  <c r="DJ87" i="3" s="1"/>
  <c r="DG87" i="3"/>
  <c r="DH87" i="3"/>
  <c r="DI87" i="3"/>
  <c r="DF82" i="3"/>
  <c r="DJ82" i="3" s="1"/>
  <c r="DG82" i="3"/>
  <c r="DH82" i="3"/>
  <c r="DI82" i="3"/>
  <c r="BC36" i="1"/>
  <c r="DI260" i="3"/>
  <c r="DG234" i="3"/>
  <c r="DH225" i="3"/>
  <c r="DF217" i="3"/>
  <c r="DG217" i="3"/>
  <c r="DH217" i="3"/>
  <c r="DI217" i="3"/>
  <c r="DJ217" i="3" s="1"/>
  <c r="DG21" i="3"/>
  <c r="DF21" i="3"/>
  <c r="DH21" i="3"/>
  <c r="DI21" i="3"/>
  <c r="CX182" i="3"/>
  <c r="DF155" i="3"/>
  <c r="DH155" i="3"/>
  <c r="DI155" i="3"/>
  <c r="CW124" i="3"/>
  <c r="V174" i="1" s="1"/>
  <c r="G458" i="6" s="1"/>
  <c r="DF118" i="3"/>
  <c r="DH118" i="3"/>
  <c r="DF116" i="3"/>
  <c r="DG116" i="3"/>
  <c r="DJ116" i="3" s="1"/>
  <c r="DH116" i="3"/>
  <c r="DI116" i="3"/>
  <c r="DF112" i="3"/>
  <c r="DJ112" i="3" s="1"/>
  <c r="DG112" i="3"/>
  <c r="DH112" i="3"/>
  <c r="DI112" i="3"/>
  <c r="DF61" i="3"/>
  <c r="DJ61" i="3" s="1"/>
  <c r="DI61" i="3"/>
  <c r="CW169" i="3"/>
  <c r="V257" i="1" s="1"/>
  <c r="G657" i="6" s="1"/>
  <c r="DF134" i="3"/>
  <c r="P212" i="1" s="1"/>
  <c r="DG134" i="3"/>
  <c r="Q212" i="1" s="1"/>
  <c r="DH134" i="3"/>
  <c r="DI134" i="3"/>
  <c r="DI124" i="3"/>
  <c r="DF124" i="3"/>
  <c r="DF122" i="3"/>
  <c r="DI122" i="3"/>
  <c r="DF114" i="3"/>
  <c r="DG114" i="3"/>
  <c r="DH114" i="3"/>
  <c r="DI114" i="3"/>
  <c r="DJ114" i="3" s="1"/>
  <c r="DH90" i="3"/>
  <c r="CW73" i="3"/>
  <c r="V156" i="1" s="1"/>
  <c r="G315" i="6" s="1"/>
  <c r="DF132" i="3"/>
  <c r="DG132" i="3"/>
  <c r="DH132" i="3"/>
  <c r="DI132" i="3"/>
  <c r="DG128" i="3"/>
  <c r="DH128" i="3"/>
  <c r="DI128" i="3"/>
  <c r="CV126" i="3"/>
  <c r="U210" i="1" s="1"/>
  <c r="G502" i="6" s="1"/>
  <c r="CX126" i="3"/>
  <c r="DF73" i="3"/>
  <c r="DI73" i="3"/>
  <c r="DI71" i="3"/>
  <c r="DF71" i="3"/>
  <c r="DF67" i="3"/>
  <c r="DJ67" i="3" s="1"/>
  <c r="DG67" i="3"/>
  <c r="DH67" i="3"/>
  <c r="DI67" i="3"/>
  <c r="DF65" i="3"/>
  <c r="DJ65" i="3" s="1"/>
  <c r="DH65" i="3"/>
  <c r="CV2" i="3"/>
  <c r="DG164" i="3"/>
  <c r="DH164" i="3"/>
  <c r="DG162" i="3"/>
  <c r="DH162" i="3"/>
  <c r="DI162" i="3"/>
  <c r="DJ96" i="3"/>
  <c r="DF80" i="3"/>
  <c r="DJ80" i="3" s="1"/>
  <c r="DG80" i="3"/>
  <c r="DH80" i="3"/>
  <c r="DI80" i="3"/>
  <c r="DF69" i="3"/>
  <c r="DH69" i="3"/>
  <c r="CW6" i="3"/>
  <c r="CV4" i="3"/>
  <c r="CX149" i="3"/>
  <c r="CW147" i="3"/>
  <c r="CX147" i="3"/>
  <c r="DF125" i="3"/>
  <c r="DG125" i="3"/>
  <c r="DH125" i="3"/>
  <c r="DI125" i="3"/>
  <c r="DG119" i="3"/>
  <c r="DH119" i="3"/>
  <c r="DI119" i="3"/>
  <c r="DJ119" i="3" s="1"/>
  <c r="DI90" i="3"/>
  <c r="DF90" i="3"/>
  <c r="DJ90" i="3" s="1"/>
  <c r="CW33" i="3"/>
  <c r="CW31" i="3"/>
  <c r="CV25" i="3"/>
  <c r="U71" i="1" s="1"/>
  <c r="CX25" i="3"/>
  <c r="DG247" i="3"/>
  <c r="DJ247" i="3" s="1"/>
  <c r="DG197" i="3"/>
  <c r="Q302" i="1" s="1"/>
  <c r="DH197" i="3"/>
  <c r="DI195" i="3"/>
  <c r="DF123" i="3"/>
  <c r="DG123" i="3"/>
  <c r="DH123" i="3"/>
  <c r="DI123" i="3"/>
  <c r="DJ123" i="3" s="1"/>
  <c r="DF121" i="3"/>
  <c r="DG121" i="3"/>
  <c r="DJ121" i="3" s="1"/>
  <c r="DH121" i="3"/>
  <c r="DI121" i="3"/>
  <c r="DF111" i="3"/>
  <c r="DJ111" i="3" s="1"/>
  <c r="DG111" i="3"/>
  <c r="CX106" i="3"/>
  <c r="CX104" i="3"/>
  <c r="CW102" i="3"/>
  <c r="V170" i="1" s="1"/>
  <c r="G387" i="6" s="1"/>
  <c r="CX100" i="3"/>
  <c r="DF96" i="3"/>
  <c r="DI96" i="3"/>
  <c r="DI94" i="3"/>
  <c r="DF94" i="3"/>
  <c r="DF72" i="3"/>
  <c r="DG72" i="3"/>
  <c r="DH72" i="3"/>
  <c r="DI72" i="3"/>
  <c r="DJ72" i="3" s="1"/>
  <c r="CW27" i="3"/>
  <c r="V71" i="1" s="1"/>
  <c r="CX27" i="3"/>
  <c r="DF19" i="3"/>
  <c r="DJ19" i="3" s="1"/>
  <c r="DG19" i="3"/>
  <c r="DH19" i="3"/>
  <c r="DH195" i="3"/>
  <c r="DI169" i="3"/>
  <c r="DF165" i="3"/>
  <c r="DG165" i="3"/>
  <c r="DJ165" i="3" s="1"/>
  <c r="DG137" i="3"/>
  <c r="DH137" i="3"/>
  <c r="DH135" i="3"/>
  <c r="DI135" i="3"/>
  <c r="DJ135" i="3" s="1"/>
  <c r="DF129" i="3"/>
  <c r="DG129" i="3"/>
  <c r="DH129" i="3"/>
  <c r="DF109" i="3"/>
  <c r="DH88" i="3"/>
  <c r="DI88" i="3"/>
  <c r="DG66" i="3"/>
  <c r="DH66" i="3"/>
  <c r="DI66" i="3"/>
  <c r="DF64" i="3"/>
  <c r="DJ64" i="3" s="1"/>
  <c r="DG64" i="3"/>
  <c r="DH64" i="3"/>
  <c r="DI64" i="3"/>
  <c r="DF62" i="3"/>
  <c r="DJ62" i="3" s="1"/>
  <c r="DG62" i="3"/>
  <c r="DH62" i="3"/>
  <c r="DI62" i="3"/>
  <c r="DF17" i="3"/>
  <c r="DH17" i="3"/>
  <c r="CX5" i="3"/>
  <c r="DI205" i="3"/>
  <c r="DJ205" i="3" s="1"/>
  <c r="DG195" i="3"/>
  <c r="DJ195" i="3" s="1"/>
  <c r="DH169" i="3"/>
  <c r="DF163" i="3"/>
  <c r="DG163" i="3"/>
  <c r="DI163" i="3"/>
  <c r="DJ163" i="3" s="1"/>
  <c r="DG155" i="3"/>
  <c r="DJ155" i="3" s="1"/>
  <c r="DF152" i="3"/>
  <c r="DG152" i="3"/>
  <c r="DI133" i="3"/>
  <c r="DF133" i="3"/>
  <c r="DH124" i="3"/>
  <c r="DH122" i="3"/>
  <c r="DI118" i="3"/>
  <c r="DI115" i="3"/>
  <c r="DF115" i="3"/>
  <c r="DF113" i="3"/>
  <c r="DI113" i="3"/>
  <c r="DH71" i="3"/>
  <c r="DI231" i="3"/>
  <c r="DI222" i="3"/>
  <c r="S343" i="1" s="1"/>
  <c r="DH205" i="3"/>
  <c r="DI189" i="3"/>
  <c r="DI186" i="3"/>
  <c r="DJ186" i="3" s="1"/>
  <c r="DG169" i="3"/>
  <c r="CW144" i="3"/>
  <c r="CX144" i="3"/>
  <c r="DG124" i="3"/>
  <c r="DG122" i="3"/>
  <c r="DG118" i="3"/>
  <c r="CW117" i="3"/>
  <c r="V172" i="1" s="1"/>
  <c r="G428" i="6" s="1"/>
  <c r="CX117" i="3"/>
  <c r="DG71" i="3"/>
  <c r="DH61" i="3"/>
  <c r="CW7" i="3"/>
  <c r="CV1" i="3"/>
  <c r="CX293" i="3"/>
  <c r="DH231" i="3"/>
  <c r="DH222" i="3"/>
  <c r="DG205" i="3"/>
  <c r="DF201" i="3"/>
  <c r="DG201" i="3"/>
  <c r="DG189" i="3"/>
  <c r="DH186" i="3"/>
  <c r="CW178" i="3"/>
  <c r="DI164" i="3"/>
  <c r="DF161" i="3"/>
  <c r="DH161" i="3"/>
  <c r="DJ161" i="3" s="1"/>
  <c r="DI161" i="3"/>
  <c r="CW146" i="3"/>
  <c r="CX146" i="3"/>
  <c r="DF128" i="3"/>
  <c r="DH73" i="3"/>
  <c r="DF68" i="3"/>
  <c r="P155" i="1" s="1"/>
  <c r="DG68" i="3"/>
  <c r="Q155" i="1" s="1"/>
  <c r="DH68" i="3"/>
  <c r="R155" i="1" s="1"/>
  <c r="DI68" i="3"/>
  <c r="DI65" i="3"/>
  <c r="DG61" i="3"/>
  <c r="CV39" i="3"/>
  <c r="U109" i="1" s="1"/>
  <c r="G213" i="6" s="1"/>
  <c r="CV3" i="3"/>
  <c r="CX3" i="3"/>
  <c r="DG231" i="3"/>
  <c r="DG222" i="3"/>
  <c r="CV204" i="3"/>
  <c r="U339" i="1" s="1"/>
  <c r="CX204" i="3"/>
  <c r="DI199" i="3"/>
  <c r="S302" i="1" s="1"/>
  <c r="DF189" i="3"/>
  <c r="DJ189" i="3" s="1"/>
  <c r="DG186" i="3"/>
  <c r="DF164" i="3"/>
  <c r="DG73" i="3"/>
  <c r="DJ73" i="3" s="1"/>
  <c r="DI69" i="3"/>
  <c r="DJ69" i="3" s="1"/>
  <c r="DG65" i="3"/>
  <c r="DH199" i="3"/>
  <c r="DJ199" i="3" s="1"/>
  <c r="CX172" i="3"/>
  <c r="DF162" i="3"/>
  <c r="P256" i="1" s="1"/>
  <c r="DF159" i="3"/>
  <c r="DH159" i="3"/>
  <c r="DI159" i="3"/>
  <c r="DJ159" i="3" s="1"/>
  <c r="DF157" i="3"/>
  <c r="DJ157" i="3" s="1"/>
  <c r="DG157" i="3"/>
  <c r="DH157" i="3"/>
  <c r="CX150" i="3"/>
  <c r="DF81" i="3"/>
  <c r="DJ81" i="3" s="1"/>
  <c r="DI81" i="3"/>
  <c r="DG69" i="3"/>
  <c r="CX45" i="3"/>
  <c r="CX41" i="3"/>
  <c r="DJ109" i="3"/>
  <c r="DF95" i="3"/>
  <c r="DG95" i="3"/>
  <c r="Q168" i="1" s="1"/>
  <c r="DH95" i="3"/>
  <c r="R168" i="1" s="1"/>
  <c r="DI95" i="3"/>
  <c r="DJ95" i="3" s="1"/>
  <c r="DF26" i="3"/>
  <c r="DG26" i="3"/>
  <c r="DH26" i="3"/>
  <c r="CX74" i="3"/>
  <c r="DI15" i="3"/>
  <c r="DJ15" i="3" s="1"/>
  <c r="DH76" i="3"/>
  <c r="DH15" i="3"/>
  <c r="DI166" i="3"/>
  <c r="DG15" i="3"/>
  <c r="DI16" i="3"/>
  <c r="DJ16" i="3" s="1"/>
  <c r="DG166" i="3"/>
  <c r="Q257" i="1" s="1"/>
  <c r="DI77" i="3"/>
  <c r="DI57" i="3"/>
  <c r="DI20" i="3"/>
  <c r="DH16" i="3"/>
  <c r="DH77" i="3"/>
  <c r="DJ77" i="3" s="1"/>
  <c r="DH57" i="3"/>
  <c r="DH20" i="3"/>
  <c r="DG16" i="3"/>
  <c r="DI136" i="3"/>
  <c r="DI127" i="3"/>
  <c r="DJ127" i="3" s="1"/>
  <c r="DI97" i="3"/>
  <c r="DI78" i="3"/>
  <c r="DI58" i="3"/>
  <c r="CX153" i="3"/>
  <c r="DG136" i="3"/>
  <c r="DJ136" i="3" s="1"/>
  <c r="CX130" i="3"/>
  <c r="DG127" i="3"/>
  <c r="DG97" i="3"/>
  <c r="DG78" i="3"/>
  <c r="DG58" i="3"/>
  <c r="CX53" i="3"/>
  <c r="CX33" i="3"/>
  <c r="CX24" i="3"/>
  <c r="CX2" i="3"/>
  <c r="DI93" i="3"/>
  <c r="DI70" i="3"/>
  <c r="DI55" i="3"/>
  <c r="DI51" i="3"/>
  <c r="DJ51" i="3" s="1"/>
  <c r="DI22" i="3"/>
  <c r="DJ22" i="3" s="1"/>
  <c r="DI18" i="3"/>
  <c r="CX7" i="3"/>
  <c r="DH55" i="3"/>
  <c r="DH51" i="3"/>
  <c r="DH22" i="3"/>
  <c r="DH18" i="3"/>
  <c r="DI98" i="3"/>
  <c r="DJ98" i="3" s="1"/>
  <c r="DG93" i="3"/>
  <c r="DG70" i="3"/>
  <c r="DJ70" i="3" s="1"/>
  <c r="DG55" i="3"/>
  <c r="DG51" i="3"/>
  <c r="DG22" i="3"/>
  <c r="DG18" i="3"/>
  <c r="DJ18" i="3" s="1"/>
  <c r="L597" i="6" l="1"/>
  <c r="L967" i="6"/>
  <c r="L939" i="6"/>
  <c r="L715" i="6"/>
  <c r="L712" i="6" s="1"/>
  <c r="L1518" i="6"/>
  <c r="L592" i="6"/>
  <c r="L161" i="6"/>
  <c r="L136" i="6"/>
  <c r="L811" i="6"/>
  <c r="L932" i="6"/>
  <c r="AO139" i="6"/>
  <c r="L159" i="6" s="1"/>
  <c r="L157" i="6" s="1"/>
  <c r="L154" i="6" s="1"/>
  <c r="L135" i="6"/>
  <c r="L473" i="6"/>
  <c r="L471" i="6" s="1"/>
  <c r="L526" i="6"/>
  <c r="AO544" i="6"/>
  <c r="L540" i="6"/>
  <c r="L604" i="6"/>
  <c r="BZ68" i="1"/>
  <c r="AH397" i="1"/>
  <c r="G1007" i="6"/>
  <c r="AH348" i="1"/>
  <c r="AH337" i="1" s="1"/>
  <c r="G845" i="6"/>
  <c r="AH473" i="1"/>
  <c r="G1242" i="6"/>
  <c r="O110" i="1"/>
  <c r="GM110" i="1" s="1"/>
  <c r="GO110" i="1" s="1"/>
  <c r="L229" i="6"/>
  <c r="CG36" i="1"/>
  <c r="AH298" i="1"/>
  <c r="AI73" i="1"/>
  <c r="AI68" i="1" s="1"/>
  <c r="G145" i="6"/>
  <c r="AH73" i="1"/>
  <c r="G142" i="6"/>
  <c r="O108" i="1"/>
  <c r="GM108" i="1" s="1"/>
  <c r="GO108" i="1" s="1"/>
  <c r="L205" i="6"/>
  <c r="AQ36" i="1"/>
  <c r="AH176" i="1"/>
  <c r="G384" i="6"/>
  <c r="CI36" i="1"/>
  <c r="O435" i="1"/>
  <c r="GM435" i="1" s="1"/>
  <c r="GO435" i="1" s="1"/>
  <c r="L1201" i="6"/>
  <c r="O433" i="1"/>
  <c r="GM433" i="1" s="1"/>
  <c r="GO433" i="1" s="1"/>
  <c r="L1179" i="6"/>
  <c r="AX469" i="1"/>
  <c r="CC337" i="1"/>
  <c r="AI305" i="1"/>
  <c r="G762" i="6"/>
  <c r="AO988" i="6"/>
  <c r="L1120" i="6" s="1"/>
  <c r="L1118" i="6" s="1"/>
  <c r="L1115" i="6" s="1"/>
  <c r="L984" i="6"/>
  <c r="L1129" i="6"/>
  <c r="L914" i="6"/>
  <c r="L884" i="6"/>
  <c r="L1507" i="6"/>
  <c r="L468" i="6"/>
  <c r="L985" i="6"/>
  <c r="L238" i="6"/>
  <c r="L1516" i="6"/>
  <c r="L1495" i="6"/>
  <c r="L1500" i="6"/>
  <c r="AO887" i="6"/>
  <c r="L883" i="6"/>
  <c r="L1576" i="6"/>
  <c r="L90" i="6"/>
  <c r="L88" i="6" s="1"/>
  <c r="L1564" i="6"/>
  <c r="L102" i="6"/>
  <c r="AO917" i="6"/>
  <c r="L930" i="6" s="1"/>
  <c r="L928" i="6" s="1"/>
  <c r="L925" i="6" s="1"/>
  <c r="L913" i="6"/>
  <c r="AO529" i="6"/>
  <c r="L525" i="6"/>
  <c r="L1569" i="6"/>
  <c r="AT337" i="1"/>
  <c r="F366" i="1"/>
  <c r="AH437" i="1"/>
  <c r="BY68" i="1"/>
  <c r="F82" i="1"/>
  <c r="BY253" i="1"/>
  <c r="AQ305" i="1"/>
  <c r="CI305" i="1"/>
  <c r="AU348" i="1"/>
  <c r="AP266" i="1"/>
  <c r="AP253" i="1" s="1"/>
  <c r="CD380" i="1"/>
  <c r="F122" i="1"/>
  <c r="AQ105" i="1"/>
  <c r="AU73" i="1"/>
  <c r="AU68" i="1" s="1"/>
  <c r="CG266" i="1"/>
  <c r="CI469" i="1"/>
  <c r="AQ73" i="1"/>
  <c r="AQ68" i="1" s="1"/>
  <c r="AP348" i="1"/>
  <c r="F357" i="1" s="1"/>
  <c r="CI221" i="1"/>
  <c r="AU36" i="1"/>
  <c r="CG73" i="1"/>
  <c r="AQ221" i="1"/>
  <c r="AQ208" i="1" s="1"/>
  <c r="U298" i="1"/>
  <c r="F327" i="1"/>
  <c r="G838" i="6" s="1"/>
  <c r="CG221" i="1"/>
  <c r="AU305" i="1"/>
  <c r="AU298" i="1" s="1"/>
  <c r="AI176" i="1"/>
  <c r="AU437" i="1"/>
  <c r="F456" i="1" s="1"/>
  <c r="AQ469" i="1"/>
  <c r="F483" i="1"/>
  <c r="AT36" i="1"/>
  <c r="AT26" i="1" s="1"/>
  <c r="X607" i="1"/>
  <c r="AK580" i="1"/>
  <c r="AH380" i="1"/>
  <c r="U397" i="1"/>
  <c r="CJ144" i="1"/>
  <c r="BA176" i="1"/>
  <c r="T221" i="1"/>
  <c r="AG208" i="1"/>
  <c r="CG580" i="1"/>
  <c r="AX607" i="1"/>
  <c r="AG26" i="1"/>
  <c r="T36" i="1"/>
  <c r="AS548" i="1"/>
  <c r="CB541" i="1"/>
  <c r="W548" i="1"/>
  <c r="AJ541" i="1"/>
  <c r="AG380" i="1"/>
  <c r="T397" i="1"/>
  <c r="AJ26" i="1"/>
  <c r="W36" i="1"/>
  <c r="AH144" i="1"/>
  <c r="U176" i="1"/>
  <c r="W266" i="1"/>
  <c r="AJ253" i="1"/>
  <c r="AE541" i="1"/>
  <c r="R548" i="1"/>
  <c r="DH27" i="3"/>
  <c r="DI27" i="3"/>
  <c r="DG27" i="3"/>
  <c r="DJ27" i="3" s="1"/>
  <c r="DF27" i="3"/>
  <c r="R256" i="1"/>
  <c r="DG8" i="3"/>
  <c r="DJ8" i="3" s="1"/>
  <c r="DF8" i="3"/>
  <c r="DH8" i="3"/>
  <c r="DI8" i="3"/>
  <c r="DJ50" i="3"/>
  <c r="DG176" i="3"/>
  <c r="DI176" i="3"/>
  <c r="DF176" i="3"/>
  <c r="DH176" i="3"/>
  <c r="P340" i="1"/>
  <c r="DF273" i="3"/>
  <c r="DG273" i="3"/>
  <c r="DH273" i="3"/>
  <c r="DI273" i="3"/>
  <c r="DF47" i="3"/>
  <c r="DJ47" i="3" s="1"/>
  <c r="DG47" i="3"/>
  <c r="DH47" i="3"/>
  <c r="DI47" i="3"/>
  <c r="DH262" i="3"/>
  <c r="R389" i="1" s="1"/>
  <c r="DI262" i="3"/>
  <c r="DF262" i="3"/>
  <c r="DG262" i="3"/>
  <c r="DG29" i="3"/>
  <c r="DH29" i="3"/>
  <c r="DI29" i="3"/>
  <c r="DJ29" i="3" s="1"/>
  <c r="DF29" i="3"/>
  <c r="DJ267" i="3"/>
  <c r="S431" i="1"/>
  <c r="DH287" i="3"/>
  <c r="DI287" i="3"/>
  <c r="DF287" i="3"/>
  <c r="DJ287" i="3" s="1"/>
  <c r="DG287" i="3"/>
  <c r="DG237" i="3"/>
  <c r="DH237" i="3"/>
  <c r="DF237" i="3"/>
  <c r="DI237" i="3"/>
  <c r="F493" i="1"/>
  <c r="BA469" i="1"/>
  <c r="S260" i="1"/>
  <c r="F518" i="1"/>
  <c r="AP505" i="1"/>
  <c r="F368" i="1"/>
  <c r="BA337" i="1"/>
  <c r="CM380" i="1"/>
  <c r="BD397" i="1"/>
  <c r="DI172" i="3"/>
  <c r="DJ172" i="3" s="1"/>
  <c r="DF172" i="3"/>
  <c r="DG172" i="3"/>
  <c r="DH172" i="3"/>
  <c r="Q256" i="1"/>
  <c r="DJ128" i="3"/>
  <c r="DF182" i="3"/>
  <c r="DJ182" i="3" s="1"/>
  <c r="DG182" i="3"/>
  <c r="DH182" i="3"/>
  <c r="DI182" i="3"/>
  <c r="DF1" i="3"/>
  <c r="DG1" i="3"/>
  <c r="DH1" i="3"/>
  <c r="DI1" i="3"/>
  <c r="DJ252" i="3"/>
  <c r="DJ213" i="3"/>
  <c r="S341" i="1"/>
  <c r="V432" i="1"/>
  <c r="G1168" i="6" s="1"/>
  <c r="AG144" i="1"/>
  <c r="T176" i="1"/>
  <c r="AU105" i="1"/>
  <c r="F131" i="1"/>
  <c r="F56" i="1"/>
  <c r="BA26" i="1"/>
  <c r="BD26" i="1"/>
  <c r="F61" i="1"/>
  <c r="CY263" i="1"/>
  <c r="X263" i="1" s="1"/>
  <c r="CZ263" i="1"/>
  <c r="Y263" i="1" s="1"/>
  <c r="AP208" i="1"/>
  <c r="F230" i="1"/>
  <c r="V434" i="1"/>
  <c r="G1190" i="6" s="1"/>
  <c r="DF243" i="3"/>
  <c r="DJ243" i="3" s="1"/>
  <c r="DG243" i="3"/>
  <c r="DH243" i="3"/>
  <c r="DI243" i="3"/>
  <c r="CH509" i="1"/>
  <c r="P509" i="1"/>
  <c r="AC505" i="1"/>
  <c r="CE509" i="1"/>
  <c r="CF509" i="1"/>
  <c r="CJ541" i="1"/>
  <c r="BA548" i="1"/>
  <c r="CI505" i="1"/>
  <c r="AZ509" i="1"/>
  <c r="GM604" i="1"/>
  <c r="GN604" i="1" s="1"/>
  <c r="AH429" i="1"/>
  <c r="U437" i="1"/>
  <c r="DJ132" i="3"/>
  <c r="CY31" i="1"/>
  <c r="X31" i="1" s="1"/>
  <c r="CZ31" i="1"/>
  <c r="Y31" i="1" s="1"/>
  <c r="AS105" i="1"/>
  <c r="F129" i="1"/>
  <c r="DF256" i="3"/>
  <c r="P388" i="1" s="1"/>
  <c r="DG256" i="3"/>
  <c r="DJ256" i="3" s="1"/>
  <c r="DH256" i="3"/>
  <c r="DI256" i="3"/>
  <c r="S388" i="1" s="1"/>
  <c r="DJ202" i="3"/>
  <c r="F401" i="1"/>
  <c r="AO380" i="1"/>
  <c r="T473" i="1"/>
  <c r="AG469" i="1"/>
  <c r="DJ226" i="3"/>
  <c r="DJ107" i="3"/>
  <c r="S171" i="1"/>
  <c r="DG283" i="3"/>
  <c r="DH283" i="3"/>
  <c r="DI283" i="3"/>
  <c r="DF283" i="3"/>
  <c r="W112" i="1"/>
  <c r="AJ105" i="1"/>
  <c r="CI105" i="1"/>
  <c r="AZ112" i="1"/>
  <c r="DF32" i="3"/>
  <c r="DG32" i="3"/>
  <c r="DH32" i="3"/>
  <c r="DI32" i="3"/>
  <c r="DI177" i="3"/>
  <c r="DF177" i="3"/>
  <c r="DG177" i="3"/>
  <c r="DH177" i="3"/>
  <c r="DH271" i="3"/>
  <c r="DI271" i="3"/>
  <c r="DF271" i="3"/>
  <c r="DG271" i="3"/>
  <c r="W305" i="1"/>
  <c r="AJ298" i="1"/>
  <c r="CI298" i="1"/>
  <c r="AZ305" i="1"/>
  <c r="CI397" i="1"/>
  <c r="AP397" i="1"/>
  <c r="BY380" i="1"/>
  <c r="DJ52" i="3"/>
  <c r="AC541" i="1"/>
  <c r="CE548" i="1"/>
  <c r="CH548" i="1"/>
  <c r="CF548" i="1"/>
  <c r="P548" i="1"/>
  <c r="GM584" i="1"/>
  <c r="GN584" i="1" s="1"/>
  <c r="CD580" i="1"/>
  <c r="AU607" i="1"/>
  <c r="CD144" i="1"/>
  <c r="AU176" i="1"/>
  <c r="AB509" i="1"/>
  <c r="GM507" i="1"/>
  <c r="DF286" i="3"/>
  <c r="DJ286" i="3" s="1"/>
  <c r="DG286" i="3"/>
  <c r="DH286" i="3"/>
  <c r="DI286" i="3"/>
  <c r="GM164" i="1"/>
  <c r="GN164" i="1" s="1"/>
  <c r="V109" i="1"/>
  <c r="G216" i="6" s="1"/>
  <c r="Q505" i="1"/>
  <c r="F521" i="1"/>
  <c r="U258" i="1"/>
  <c r="G670" i="6" s="1"/>
  <c r="R302" i="1"/>
  <c r="CY302" i="1" s="1"/>
  <c r="X302" i="1" s="1"/>
  <c r="AZ789" i="6" s="1"/>
  <c r="L787" i="6" s="1"/>
  <c r="DF149" i="3"/>
  <c r="DJ149" i="3" s="1"/>
  <c r="DI149" i="3"/>
  <c r="DG149" i="3"/>
  <c r="DH149" i="3"/>
  <c r="DF179" i="3"/>
  <c r="DG179" i="3"/>
  <c r="DH179" i="3"/>
  <c r="DI179" i="3"/>
  <c r="R301" i="1"/>
  <c r="P382" i="1"/>
  <c r="DG140" i="3"/>
  <c r="DH140" i="3"/>
  <c r="DI140" i="3"/>
  <c r="DJ140" i="3" s="1"/>
  <c r="DF140" i="3"/>
  <c r="DF282" i="3"/>
  <c r="DG282" i="3"/>
  <c r="DH282" i="3"/>
  <c r="DI282" i="3"/>
  <c r="BC68" i="1"/>
  <c r="F89" i="1"/>
  <c r="AO68" i="1"/>
  <c r="F77" i="1"/>
  <c r="R171" i="1"/>
  <c r="DJ265" i="3"/>
  <c r="Q390" i="1"/>
  <c r="CG105" i="1"/>
  <c r="AX112" i="1"/>
  <c r="AP105" i="1"/>
  <c r="F121" i="1"/>
  <c r="DG34" i="3"/>
  <c r="DF34" i="3"/>
  <c r="DJ34" i="3" s="1"/>
  <c r="DH34" i="3"/>
  <c r="DI34" i="3"/>
  <c r="DF101" i="3"/>
  <c r="DH101" i="3"/>
  <c r="DG101" i="3"/>
  <c r="DI101" i="3"/>
  <c r="DJ101" i="3" s="1"/>
  <c r="GM216" i="1"/>
  <c r="GN216" i="1" s="1"/>
  <c r="P260" i="1"/>
  <c r="AQ176" i="1"/>
  <c r="CG176" i="1"/>
  <c r="BZ144" i="1"/>
  <c r="AK505" i="1"/>
  <c r="X509" i="1"/>
  <c r="AP298" i="1"/>
  <c r="F314" i="1"/>
  <c r="AZ266" i="1"/>
  <c r="CI253" i="1"/>
  <c r="F491" i="1"/>
  <c r="AT469" i="1"/>
  <c r="DF295" i="3"/>
  <c r="DJ295" i="3" s="1"/>
  <c r="DG295" i="3"/>
  <c r="DH295" i="3"/>
  <c r="DI295" i="3"/>
  <c r="CP543" i="1"/>
  <c r="O543" i="1" s="1"/>
  <c r="GM591" i="1"/>
  <c r="GN591" i="1" s="1"/>
  <c r="AQ505" i="1"/>
  <c r="F519" i="1"/>
  <c r="V305" i="1"/>
  <c r="AI298" i="1"/>
  <c r="CJ380" i="1"/>
  <c r="BA397" i="1"/>
  <c r="Y541" i="1"/>
  <c r="F575" i="1"/>
  <c r="DF272" i="3"/>
  <c r="DH272" i="3"/>
  <c r="DG272" i="3"/>
  <c r="DI272" i="3"/>
  <c r="DJ272" i="3" s="1"/>
  <c r="CJ208" i="1"/>
  <c r="BA221" i="1"/>
  <c r="DG275" i="3"/>
  <c r="DJ275" i="3" s="1"/>
  <c r="DH275" i="3"/>
  <c r="DI275" i="3"/>
  <c r="DF275" i="3"/>
  <c r="CD253" i="1"/>
  <c r="AU266" i="1"/>
  <c r="BC580" i="1"/>
  <c r="F623" i="1"/>
  <c r="V176" i="1"/>
  <c r="AI144" i="1"/>
  <c r="R383" i="1"/>
  <c r="DF11" i="3"/>
  <c r="DJ11" i="3" s="1"/>
  <c r="DG11" i="3"/>
  <c r="DH11" i="3"/>
  <c r="DI11" i="3"/>
  <c r="Q171" i="1"/>
  <c r="DJ23" i="3"/>
  <c r="AO105" i="1"/>
  <c r="F116" i="1"/>
  <c r="DF102" i="3"/>
  <c r="DG102" i="3"/>
  <c r="DH102" i="3"/>
  <c r="DI102" i="3"/>
  <c r="CC253" i="1"/>
  <c r="AT266" i="1"/>
  <c r="GX260" i="1"/>
  <c r="CJ266" i="1" s="1"/>
  <c r="T68" i="1"/>
  <c r="F94" i="1"/>
  <c r="F441" i="1"/>
  <c r="AO429" i="1"/>
  <c r="V471" i="1"/>
  <c r="AZ221" i="1"/>
  <c r="CI208" i="1"/>
  <c r="T505" i="1"/>
  <c r="F530" i="1"/>
  <c r="AH580" i="1"/>
  <c r="U607" i="1"/>
  <c r="DF284" i="3"/>
  <c r="DH284" i="3"/>
  <c r="DI284" i="3"/>
  <c r="DG284" i="3"/>
  <c r="DJ284" i="3" s="1"/>
  <c r="U505" i="1"/>
  <c r="F531" i="1"/>
  <c r="F497" i="1"/>
  <c r="W469" i="1"/>
  <c r="DF53" i="3"/>
  <c r="DG53" i="3"/>
  <c r="DJ53" i="3" s="1"/>
  <c r="DH53" i="3"/>
  <c r="R146" i="1" s="1"/>
  <c r="DI53" i="3"/>
  <c r="S146" i="1" s="1"/>
  <c r="DG227" i="3"/>
  <c r="DJ227" i="3" s="1"/>
  <c r="DH227" i="3"/>
  <c r="DI227" i="3"/>
  <c r="DF227" i="3"/>
  <c r="DF41" i="3"/>
  <c r="DG41" i="3"/>
  <c r="DH41" i="3"/>
  <c r="DI41" i="3"/>
  <c r="DJ94" i="3"/>
  <c r="S168" i="1"/>
  <c r="Q383" i="1"/>
  <c r="DJ244" i="3"/>
  <c r="S386" i="1"/>
  <c r="P171" i="1"/>
  <c r="R215" i="1"/>
  <c r="S215" i="1"/>
  <c r="W215" i="1"/>
  <c r="AJ221" i="1" s="1"/>
  <c r="GM148" i="1"/>
  <c r="GN148" i="1" s="1"/>
  <c r="DF30" i="3"/>
  <c r="DH30" i="3"/>
  <c r="DG30" i="3"/>
  <c r="DJ30" i="3" s="1"/>
  <c r="DI30" i="3"/>
  <c r="AZ73" i="1"/>
  <c r="CI68" i="1"/>
  <c r="DF174" i="3"/>
  <c r="DG174" i="3"/>
  <c r="DH174" i="3"/>
  <c r="DI174" i="3"/>
  <c r="DJ174" i="3" s="1"/>
  <c r="AJ144" i="1"/>
  <c r="W176" i="1"/>
  <c r="F275" i="1"/>
  <c r="DF294" i="3"/>
  <c r="DG294" i="3"/>
  <c r="DH294" i="3"/>
  <c r="DI294" i="3"/>
  <c r="AI541" i="1"/>
  <c r="V548" i="1"/>
  <c r="AF541" i="1"/>
  <c r="S548" i="1"/>
  <c r="CG505" i="1"/>
  <c r="AX509" i="1"/>
  <c r="CJ580" i="1"/>
  <c r="BA607" i="1"/>
  <c r="DJ68" i="3"/>
  <c r="S155" i="1"/>
  <c r="CP155" i="1" s="1"/>
  <c r="O155" i="1" s="1"/>
  <c r="DI44" i="3"/>
  <c r="DF44" i="3"/>
  <c r="DG44" i="3"/>
  <c r="DJ44" i="3" s="1"/>
  <c r="DH44" i="3"/>
  <c r="DF240" i="3"/>
  <c r="DG240" i="3"/>
  <c r="DJ240" i="3" s="1"/>
  <c r="DH240" i="3"/>
  <c r="DI240" i="3"/>
  <c r="DH196" i="3"/>
  <c r="DI196" i="3"/>
  <c r="S301" i="1" s="1"/>
  <c r="DF196" i="3"/>
  <c r="P301" i="1" s="1"/>
  <c r="DG196" i="3"/>
  <c r="DJ196" i="3" s="1"/>
  <c r="DG49" i="3"/>
  <c r="DH49" i="3"/>
  <c r="DI49" i="3"/>
  <c r="DF49" i="3"/>
  <c r="DJ49" i="3" s="1"/>
  <c r="DF103" i="3"/>
  <c r="DG103" i="3"/>
  <c r="DH103" i="3"/>
  <c r="DI103" i="3"/>
  <c r="GM263" i="1"/>
  <c r="GN263" i="1" s="1"/>
  <c r="DH147" i="3"/>
  <c r="DI147" i="3"/>
  <c r="DF147" i="3"/>
  <c r="DG147" i="3"/>
  <c r="DF9" i="3"/>
  <c r="DG9" i="3"/>
  <c r="DH9" i="3"/>
  <c r="DI9" i="3"/>
  <c r="CJ429" i="1"/>
  <c r="BA437" i="1"/>
  <c r="DG291" i="3"/>
  <c r="DH291" i="3"/>
  <c r="DI291" i="3"/>
  <c r="DF291" i="3"/>
  <c r="DJ118" i="3"/>
  <c r="S173" i="1"/>
  <c r="DJ193" i="3"/>
  <c r="DF130" i="3"/>
  <c r="P211" i="1" s="1"/>
  <c r="DG130" i="3"/>
  <c r="Q211" i="1" s="1"/>
  <c r="DH130" i="3"/>
  <c r="R211" i="1" s="1"/>
  <c r="DI130" i="3"/>
  <c r="R174" i="1"/>
  <c r="DJ137" i="3"/>
  <c r="DF100" i="3"/>
  <c r="P170" i="1" s="1"/>
  <c r="DG100" i="3"/>
  <c r="DH100" i="3"/>
  <c r="DI100" i="3"/>
  <c r="DH25" i="3"/>
  <c r="R71" i="1" s="1"/>
  <c r="DI25" i="3"/>
  <c r="DF25" i="3"/>
  <c r="DG25" i="3"/>
  <c r="DJ192" i="3"/>
  <c r="R386" i="1"/>
  <c r="DJ183" i="3"/>
  <c r="AX73" i="1"/>
  <c r="CG68" i="1"/>
  <c r="V213" i="1"/>
  <c r="DJ200" i="3"/>
  <c r="S303" i="1"/>
  <c r="CY164" i="1"/>
  <c r="X164" i="1" s="1"/>
  <c r="CZ164" i="1"/>
  <c r="Y164" i="1" s="1"/>
  <c r="DF171" i="3"/>
  <c r="DH171" i="3"/>
  <c r="DG171" i="3"/>
  <c r="DI171" i="3"/>
  <c r="DJ171" i="3" s="1"/>
  <c r="DF278" i="3"/>
  <c r="DJ278" i="3" s="1"/>
  <c r="DG278" i="3"/>
  <c r="DH278" i="3"/>
  <c r="DI278" i="3"/>
  <c r="GM264" i="1"/>
  <c r="GN264" i="1" s="1"/>
  <c r="BA305" i="1"/>
  <c r="CJ298" i="1"/>
  <c r="AZ548" i="1"/>
  <c r="CI541" i="1"/>
  <c r="DJ21" i="3"/>
  <c r="Y505" i="1"/>
  <c r="F536" i="1"/>
  <c r="DF33" i="3"/>
  <c r="DG33" i="3"/>
  <c r="DH33" i="3"/>
  <c r="DI33" i="3"/>
  <c r="DJ113" i="3"/>
  <c r="S172" i="1"/>
  <c r="DI160" i="3"/>
  <c r="DH160" i="3"/>
  <c r="DF160" i="3"/>
  <c r="DG160" i="3"/>
  <c r="DJ160" i="3" s="1"/>
  <c r="W380" i="1"/>
  <c r="F421" i="1"/>
  <c r="DF274" i="3"/>
  <c r="DG274" i="3"/>
  <c r="DJ274" i="3" s="1"/>
  <c r="DH274" i="3"/>
  <c r="DI274" i="3"/>
  <c r="Q169" i="1"/>
  <c r="Q173" i="1"/>
  <c r="DJ251" i="3"/>
  <c r="DF288" i="3"/>
  <c r="DJ288" i="3" s="1"/>
  <c r="DH288" i="3"/>
  <c r="DG288" i="3"/>
  <c r="DI288" i="3"/>
  <c r="Q386" i="1"/>
  <c r="CJ105" i="1"/>
  <c r="BA112" i="1"/>
  <c r="U213" i="1"/>
  <c r="G548" i="6" s="1"/>
  <c r="R303" i="1"/>
  <c r="DF36" i="3"/>
  <c r="DJ36" i="3" s="1"/>
  <c r="DG36" i="3"/>
  <c r="DH36" i="3"/>
  <c r="DI36" i="3"/>
  <c r="F201" i="1"/>
  <c r="BD144" i="1"/>
  <c r="DI279" i="3"/>
  <c r="DF279" i="3"/>
  <c r="DJ279" i="3" s="1"/>
  <c r="DG279" i="3"/>
  <c r="DH279" i="3"/>
  <c r="T105" i="1"/>
  <c r="F133" i="1"/>
  <c r="DG276" i="3"/>
  <c r="DI276" i="3"/>
  <c r="DF276" i="3"/>
  <c r="DJ276" i="3" s="1"/>
  <c r="DH276" i="3"/>
  <c r="W437" i="1"/>
  <c r="AJ429" i="1"/>
  <c r="AQ298" i="1"/>
  <c r="F315" i="1"/>
  <c r="DF292" i="3"/>
  <c r="DH292" i="3"/>
  <c r="DG292" i="3"/>
  <c r="DJ292" i="3" s="1"/>
  <c r="DI292" i="3"/>
  <c r="F324" i="1"/>
  <c r="F367" i="1"/>
  <c r="AU337" i="1"/>
  <c r="AP541" i="1"/>
  <c r="F557" i="1"/>
  <c r="AT580" i="1"/>
  <c r="F625" i="1"/>
  <c r="P146" i="1"/>
  <c r="F330" i="1"/>
  <c r="BD298" i="1"/>
  <c r="DJ125" i="3"/>
  <c r="DF180" i="3"/>
  <c r="DJ180" i="3" s="1"/>
  <c r="DH180" i="3"/>
  <c r="DG180" i="3"/>
  <c r="DI180" i="3"/>
  <c r="DH293" i="3"/>
  <c r="DF293" i="3"/>
  <c r="DG293" i="3"/>
  <c r="DJ293" i="3" s="1"/>
  <c r="DI293" i="3"/>
  <c r="F46" i="1"/>
  <c r="AQ26" i="1"/>
  <c r="R262" i="1"/>
  <c r="DF153" i="3"/>
  <c r="DG153" i="3"/>
  <c r="DI153" i="3"/>
  <c r="DJ153" i="3" s="1"/>
  <c r="DH153" i="3"/>
  <c r="Q174" i="1"/>
  <c r="DF104" i="3"/>
  <c r="DJ104" i="3" s="1"/>
  <c r="DG104" i="3"/>
  <c r="DH104" i="3"/>
  <c r="DI104" i="3"/>
  <c r="DJ71" i="3"/>
  <c r="S156" i="1"/>
  <c r="DJ122" i="3"/>
  <c r="S174" i="1"/>
  <c r="Q384" i="1"/>
  <c r="P341" i="1"/>
  <c r="R387" i="1"/>
  <c r="R390" i="1"/>
  <c r="F40" i="1"/>
  <c r="AO26" i="1"/>
  <c r="AO673" i="1"/>
  <c r="DJ218" i="3"/>
  <c r="DI216" i="3"/>
  <c r="DF216" i="3"/>
  <c r="P342" i="1" s="1"/>
  <c r="DG216" i="3"/>
  <c r="Q342" i="1" s="1"/>
  <c r="DH216" i="3"/>
  <c r="R342" i="1" s="1"/>
  <c r="Q300" i="1"/>
  <c r="P386" i="1"/>
  <c r="Q262" i="1"/>
  <c r="DG42" i="3"/>
  <c r="DF42" i="3"/>
  <c r="DH42" i="3"/>
  <c r="DI42" i="3"/>
  <c r="DG170" i="3"/>
  <c r="DH170" i="3"/>
  <c r="R258" i="1" s="1"/>
  <c r="DF170" i="3"/>
  <c r="P258" i="1" s="1"/>
  <c r="DI170" i="3"/>
  <c r="DF143" i="3"/>
  <c r="DG143" i="3"/>
  <c r="DJ143" i="3" s="1"/>
  <c r="DH143" i="3"/>
  <c r="DI143" i="3"/>
  <c r="Q303" i="1"/>
  <c r="DF38" i="3"/>
  <c r="DJ38" i="3" s="1"/>
  <c r="DG38" i="3"/>
  <c r="DI38" i="3"/>
  <c r="DH38" i="3"/>
  <c r="GM153" i="1"/>
  <c r="GN153" i="1" s="1"/>
  <c r="CC208" i="1"/>
  <c r="AT221" i="1"/>
  <c r="DG181" i="3"/>
  <c r="DI181" i="3"/>
  <c r="DF181" i="3"/>
  <c r="DJ181" i="3" s="1"/>
  <c r="DH181" i="3"/>
  <c r="CI176" i="1"/>
  <c r="R261" i="1"/>
  <c r="CP218" i="1"/>
  <c r="O218" i="1" s="1"/>
  <c r="AJ337" i="1"/>
  <c r="W348" i="1"/>
  <c r="GM592" i="1"/>
  <c r="GN592" i="1" s="1"/>
  <c r="DJ208" i="3"/>
  <c r="S340" i="1"/>
  <c r="AU26" i="1"/>
  <c r="F55" i="1"/>
  <c r="S383" i="1"/>
  <c r="DJ258" i="3"/>
  <c r="DF28" i="3"/>
  <c r="DG28" i="3"/>
  <c r="DH28" i="3"/>
  <c r="DI28" i="3"/>
  <c r="S390" i="1"/>
  <c r="DF13" i="3"/>
  <c r="DJ13" i="3" s="1"/>
  <c r="DG13" i="3"/>
  <c r="DH13" i="3"/>
  <c r="DI13" i="3"/>
  <c r="DF7" i="3"/>
  <c r="DG7" i="3"/>
  <c r="DH7" i="3"/>
  <c r="DI7" i="3"/>
  <c r="DJ222" i="3"/>
  <c r="DJ124" i="3"/>
  <c r="DG106" i="3"/>
  <c r="DH106" i="3"/>
  <c r="DI106" i="3"/>
  <c r="DF106" i="3"/>
  <c r="DJ106" i="3" s="1"/>
  <c r="P174" i="1"/>
  <c r="R173" i="1"/>
  <c r="DJ260" i="3"/>
  <c r="S389" i="1"/>
  <c r="DJ225" i="3"/>
  <c r="S382" i="1"/>
  <c r="P390" i="1"/>
  <c r="DF158" i="3"/>
  <c r="P255" i="1" s="1"/>
  <c r="DI158" i="3"/>
  <c r="DG158" i="3"/>
  <c r="DH158" i="3"/>
  <c r="R255" i="1" s="1"/>
  <c r="R32" i="1"/>
  <c r="R343" i="1"/>
  <c r="CZ343" i="1" s="1"/>
  <c r="Y343" i="1" s="1"/>
  <c r="BA917" i="6" s="1"/>
  <c r="L916" i="6" s="1"/>
  <c r="P300" i="1"/>
  <c r="DI285" i="3"/>
  <c r="DF285" i="3"/>
  <c r="DJ285" i="3" s="1"/>
  <c r="DG285" i="3"/>
  <c r="DH285" i="3"/>
  <c r="P262" i="1"/>
  <c r="R431" i="1"/>
  <c r="DG141" i="3"/>
  <c r="DI141" i="3"/>
  <c r="DJ141" i="3" s="1"/>
  <c r="DF141" i="3"/>
  <c r="DH141" i="3"/>
  <c r="P303" i="1"/>
  <c r="V107" i="1"/>
  <c r="Q215" i="1"/>
  <c r="CP215" i="1" s="1"/>
  <c r="O215" i="1" s="1"/>
  <c r="DG178" i="3"/>
  <c r="DI178" i="3"/>
  <c r="DF178" i="3"/>
  <c r="DH178" i="3"/>
  <c r="F185" i="1"/>
  <c r="AP144" i="1"/>
  <c r="CC298" i="1"/>
  <c r="AT305" i="1"/>
  <c r="BZ337" i="1"/>
  <c r="AQ348" i="1"/>
  <c r="CI348" i="1"/>
  <c r="CG348" i="1"/>
  <c r="CG298" i="1"/>
  <c r="AX305" i="1"/>
  <c r="BZ429" i="1"/>
  <c r="CI437" i="1"/>
  <c r="AQ437" i="1"/>
  <c r="CG437" i="1"/>
  <c r="AD580" i="1"/>
  <c r="Q607" i="1"/>
  <c r="AL607" i="1"/>
  <c r="DF266" i="3"/>
  <c r="DG266" i="3"/>
  <c r="DH266" i="3"/>
  <c r="DI266" i="3"/>
  <c r="BC253" i="1"/>
  <c r="F282" i="1"/>
  <c r="DJ210" i="3"/>
  <c r="AG429" i="1"/>
  <c r="T437" i="1"/>
  <c r="AI397" i="1"/>
  <c r="T260" i="1"/>
  <c r="AG266" i="1" s="1"/>
  <c r="AE580" i="1"/>
  <c r="R607" i="1"/>
  <c r="DJ129" i="3"/>
  <c r="DF277" i="3"/>
  <c r="DJ277" i="3" s="1"/>
  <c r="DG277" i="3"/>
  <c r="DH277" i="3"/>
  <c r="DI277" i="3"/>
  <c r="P168" i="1"/>
  <c r="DF45" i="3"/>
  <c r="DJ45" i="3" s="1"/>
  <c r="DG45" i="3"/>
  <c r="DH45" i="3"/>
  <c r="DI45" i="3"/>
  <c r="DH204" i="3"/>
  <c r="R339" i="1" s="1"/>
  <c r="DI204" i="3"/>
  <c r="DF204" i="3"/>
  <c r="P339" i="1" s="1"/>
  <c r="DG204" i="3"/>
  <c r="Q339" i="1" s="1"/>
  <c r="P156" i="1"/>
  <c r="DJ234" i="3"/>
  <c r="S384" i="1"/>
  <c r="DJ231" i="3"/>
  <c r="DF144" i="3"/>
  <c r="DG144" i="3"/>
  <c r="DI144" i="3"/>
  <c r="DH144" i="3"/>
  <c r="P173" i="1"/>
  <c r="BC26" i="1"/>
  <c r="F52" i="1"/>
  <c r="BC673" i="1"/>
  <c r="R384" i="1"/>
  <c r="DG175" i="3"/>
  <c r="DJ175" i="3" s="1"/>
  <c r="DH175" i="3"/>
  <c r="DI175" i="3"/>
  <c r="DF175" i="3"/>
  <c r="Q32" i="1"/>
  <c r="Q343" i="1"/>
  <c r="DF138" i="3"/>
  <c r="DG138" i="3"/>
  <c r="Q213" i="1" s="1"/>
  <c r="DH138" i="3"/>
  <c r="DI138" i="3"/>
  <c r="DJ190" i="3"/>
  <c r="S300" i="1"/>
  <c r="DI289" i="3"/>
  <c r="DF289" i="3"/>
  <c r="DG289" i="3"/>
  <c r="DH289" i="3"/>
  <c r="DG185" i="3"/>
  <c r="DI185" i="3"/>
  <c r="DJ185" i="3" s="1"/>
  <c r="DF185" i="3"/>
  <c r="DH185" i="3"/>
  <c r="DG46" i="3"/>
  <c r="DF46" i="3"/>
  <c r="DJ46" i="3" s="1"/>
  <c r="DH46" i="3"/>
  <c r="DI46" i="3"/>
  <c r="CP31" i="1"/>
  <c r="O31" i="1" s="1"/>
  <c r="GM31" i="1" s="1"/>
  <c r="GN31" i="1" s="1"/>
  <c r="DF148" i="3"/>
  <c r="DJ148" i="3" s="1"/>
  <c r="DH148" i="3"/>
  <c r="DI148" i="3"/>
  <c r="DG148" i="3"/>
  <c r="F54" i="1"/>
  <c r="DF35" i="3"/>
  <c r="DJ35" i="3" s="1"/>
  <c r="DG35" i="3"/>
  <c r="DH35" i="3"/>
  <c r="DI35" i="3"/>
  <c r="Q260" i="1"/>
  <c r="V258" i="1"/>
  <c r="AO298" i="1"/>
  <c r="F309" i="1"/>
  <c r="AI337" i="1"/>
  <c r="V348" i="1"/>
  <c r="V260" i="1"/>
  <c r="Q548" i="1"/>
  <c r="AD541" i="1"/>
  <c r="AZ469" i="1"/>
  <c r="F484" i="1"/>
  <c r="V607" i="1"/>
  <c r="AI580" i="1"/>
  <c r="F416" i="1"/>
  <c r="AU380" i="1"/>
  <c r="W580" i="1"/>
  <c r="F631" i="1"/>
  <c r="DF281" i="3"/>
  <c r="DG281" i="3"/>
  <c r="DH281" i="3"/>
  <c r="DI281" i="3"/>
  <c r="DJ281" i="3" s="1"/>
  <c r="T548" i="1"/>
  <c r="AG541" i="1"/>
  <c r="DF24" i="3"/>
  <c r="P70" i="1" s="1"/>
  <c r="DG24" i="3"/>
  <c r="DH24" i="3"/>
  <c r="R70" i="1" s="1"/>
  <c r="DI24" i="3"/>
  <c r="S70" i="1" s="1"/>
  <c r="AQ607" i="1"/>
  <c r="BZ580" i="1"/>
  <c r="F45" i="1"/>
  <c r="AP26" i="1"/>
  <c r="AP673" i="1"/>
  <c r="DH242" i="3"/>
  <c r="DF242" i="3"/>
  <c r="DJ242" i="3" s="1"/>
  <c r="DG242" i="3"/>
  <c r="DI242" i="3"/>
  <c r="R172" i="1"/>
  <c r="DF150" i="3"/>
  <c r="DJ150" i="3" s="1"/>
  <c r="DH150" i="3"/>
  <c r="DI150" i="3"/>
  <c r="DG150" i="3"/>
  <c r="DF296" i="3"/>
  <c r="DJ296" i="3" s="1"/>
  <c r="DH296" i="3"/>
  <c r="DG296" i="3"/>
  <c r="DI296" i="3"/>
  <c r="DG126" i="3"/>
  <c r="Q210" i="1" s="1"/>
  <c r="DH126" i="3"/>
  <c r="R210" i="1" s="1"/>
  <c r="DI126" i="3"/>
  <c r="DF126" i="3"/>
  <c r="P210" i="1" s="1"/>
  <c r="P32" i="1"/>
  <c r="P343" i="1"/>
  <c r="DJ230" i="3"/>
  <c r="DH238" i="3"/>
  <c r="DG238" i="3"/>
  <c r="DI238" i="3"/>
  <c r="DJ238" i="3" s="1"/>
  <c r="DF238" i="3"/>
  <c r="DI10" i="3"/>
  <c r="DF10" i="3"/>
  <c r="DG10" i="3"/>
  <c r="DH10" i="3"/>
  <c r="AH469" i="1"/>
  <c r="U473" i="1"/>
  <c r="DF40" i="3"/>
  <c r="DG40" i="3"/>
  <c r="DH40" i="3"/>
  <c r="DI40" i="3"/>
  <c r="DJ40" i="3" s="1"/>
  <c r="DF142" i="3"/>
  <c r="DG142" i="3"/>
  <c r="DI142" i="3"/>
  <c r="DJ142" i="3" s="1"/>
  <c r="DH142" i="3"/>
  <c r="DF31" i="3"/>
  <c r="DG31" i="3"/>
  <c r="DJ31" i="3" s="1"/>
  <c r="DH31" i="3"/>
  <c r="DI31" i="3"/>
  <c r="CY218" i="1"/>
  <c r="X218" i="1" s="1"/>
  <c r="CZ218" i="1"/>
  <c r="Y218" i="1" s="1"/>
  <c r="F489" i="1"/>
  <c r="BC469" i="1"/>
  <c r="CG541" i="1"/>
  <c r="AX548" i="1"/>
  <c r="BB429" i="1"/>
  <c r="F450" i="1"/>
  <c r="F321" i="1"/>
  <c r="BC298" i="1"/>
  <c r="V505" i="1"/>
  <c r="F532" i="1"/>
  <c r="AC580" i="1"/>
  <c r="CE607" i="1"/>
  <c r="CF607" i="1"/>
  <c r="CH607" i="1"/>
  <c r="P607" i="1"/>
  <c r="AF580" i="1"/>
  <c r="S607" i="1"/>
  <c r="CI607" i="1"/>
  <c r="DF2" i="3"/>
  <c r="DG2" i="3"/>
  <c r="DH2" i="3"/>
  <c r="DI2" i="3"/>
  <c r="DJ2" i="3" s="1"/>
  <c r="DJ164" i="3"/>
  <c r="CI26" i="1"/>
  <c r="AZ36" i="1"/>
  <c r="R156" i="1"/>
  <c r="DJ99" i="3"/>
  <c r="CG26" i="1"/>
  <c r="AX36" i="1"/>
  <c r="DG280" i="3"/>
  <c r="DI280" i="3"/>
  <c r="DF280" i="3"/>
  <c r="DH280" i="3"/>
  <c r="U28" i="1"/>
  <c r="DJ120" i="3"/>
  <c r="DF105" i="3"/>
  <c r="DJ105" i="3" s="1"/>
  <c r="DH105" i="3"/>
  <c r="DG105" i="3"/>
  <c r="DI105" i="3"/>
  <c r="Q156" i="1"/>
  <c r="V28" i="1"/>
  <c r="DJ166" i="3"/>
  <c r="S257" i="1"/>
  <c r="U73" i="1"/>
  <c r="AH68" i="1"/>
  <c r="Q341" i="1"/>
  <c r="DJ97" i="3"/>
  <c r="S169" i="1"/>
  <c r="CP169" i="1" s="1"/>
  <c r="O169" i="1" s="1"/>
  <c r="DF74" i="3"/>
  <c r="P157" i="1" s="1"/>
  <c r="DG74" i="3"/>
  <c r="Q157" i="1" s="1"/>
  <c r="DI74" i="3"/>
  <c r="DH74" i="3"/>
  <c r="R157" i="1" s="1"/>
  <c r="DJ169" i="3"/>
  <c r="DJ134" i="3"/>
  <c r="S212" i="1"/>
  <c r="DF6" i="3"/>
  <c r="DG6" i="3"/>
  <c r="DH6" i="3"/>
  <c r="DI6" i="3"/>
  <c r="DJ14" i="3"/>
  <c r="S32" i="1"/>
  <c r="DJ254" i="3"/>
  <c r="P383" i="1"/>
  <c r="DF145" i="3"/>
  <c r="DI145" i="3"/>
  <c r="DG145" i="3"/>
  <c r="DJ145" i="3" s="1"/>
  <c r="DH145" i="3"/>
  <c r="CP302" i="1"/>
  <c r="O302" i="1" s="1"/>
  <c r="Q389" i="1"/>
  <c r="DH151" i="3"/>
  <c r="R217" i="1" s="1"/>
  <c r="DI151" i="3"/>
  <c r="DF151" i="3"/>
  <c r="P217" i="1" s="1"/>
  <c r="DG151" i="3"/>
  <c r="Q217" i="1" s="1"/>
  <c r="R340" i="1"/>
  <c r="DF48" i="3"/>
  <c r="DJ48" i="3" s="1"/>
  <c r="DG48" i="3"/>
  <c r="DH48" i="3"/>
  <c r="DI48" i="3"/>
  <c r="AH112" i="1"/>
  <c r="Q431" i="1"/>
  <c r="S261" i="1"/>
  <c r="V261" i="1"/>
  <c r="CD208" i="1"/>
  <c r="AU221" i="1"/>
  <c r="P261" i="1"/>
  <c r="AX397" i="1"/>
  <c r="CG380" i="1"/>
  <c r="DG241" i="3"/>
  <c r="DH241" i="3"/>
  <c r="DI241" i="3"/>
  <c r="DF241" i="3"/>
  <c r="DJ241" i="3" s="1"/>
  <c r="CG208" i="1"/>
  <c r="AX221" i="1"/>
  <c r="AG337" i="1"/>
  <c r="T348" i="1"/>
  <c r="AH541" i="1"/>
  <c r="U548" i="1"/>
  <c r="GM603" i="1"/>
  <c r="GN603" i="1" s="1"/>
  <c r="GM599" i="1"/>
  <c r="GN599" i="1" s="1"/>
  <c r="AB607" i="1"/>
  <c r="GM582" i="1"/>
  <c r="F616" i="1"/>
  <c r="AP580" i="1"/>
  <c r="DF39" i="3"/>
  <c r="DG39" i="3"/>
  <c r="DH39" i="3"/>
  <c r="DI39" i="3"/>
  <c r="R260" i="1"/>
  <c r="U260" i="1"/>
  <c r="F407" i="1"/>
  <c r="AQ380" i="1"/>
  <c r="T607" i="1"/>
  <c r="AG580" i="1"/>
  <c r="AQ253" i="1"/>
  <c r="F276" i="1"/>
  <c r="DG5" i="3"/>
  <c r="DH5" i="3"/>
  <c r="DI5" i="3"/>
  <c r="DJ5" i="3" s="1"/>
  <c r="DF5" i="3"/>
  <c r="DF290" i="3"/>
  <c r="DG290" i="3"/>
  <c r="DH290" i="3"/>
  <c r="DI290" i="3"/>
  <c r="DJ290" i="3" s="1"/>
  <c r="DG146" i="3"/>
  <c r="DH146" i="3"/>
  <c r="DF146" i="3"/>
  <c r="DI146" i="3"/>
  <c r="DH117" i="3"/>
  <c r="DI117" i="3"/>
  <c r="DG117" i="3"/>
  <c r="DJ117" i="3" s="1"/>
  <c r="DF117" i="3"/>
  <c r="P172" i="1" s="1"/>
  <c r="R382" i="1"/>
  <c r="DH3" i="3"/>
  <c r="DI3" i="3"/>
  <c r="DJ3" i="3" s="1"/>
  <c r="DG3" i="3"/>
  <c r="DF3" i="3"/>
  <c r="DJ162" i="3"/>
  <c r="S256" i="1"/>
  <c r="R212" i="1"/>
  <c r="DF4" i="3"/>
  <c r="DH4" i="3"/>
  <c r="DG4" i="3"/>
  <c r="DI4" i="3"/>
  <c r="DJ4" i="3" s="1"/>
  <c r="R388" i="1"/>
  <c r="DF173" i="3"/>
  <c r="DG173" i="3"/>
  <c r="DH173" i="3"/>
  <c r="DI173" i="3"/>
  <c r="DJ173" i="3" s="1"/>
  <c r="P389" i="1"/>
  <c r="Q340" i="1"/>
  <c r="DH253" i="3"/>
  <c r="DI253" i="3"/>
  <c r="S387" i="1" s="1"/>
  <c r="DF253" i="3"/>
  <c r="P387" i="1" s="1"/>
  <c r="DG253" i="3"/>
  <c r="DF43" i="3"/>
  <c r="DG43" i="3"/>
  <c r="DH43" i="3"/>
  <c r="DI43" i="3"/>
  <c r="F125" i="1"/>
  <c r="BB105" i="1"/>
  <c r="BB673" i="1"/>
  <c r="DG37" i="3"/>
  <c r="DH37" i="3"/>
  <c r="DI37" i="3"/>
  <c r="DF37" i="3"/>
  <c r="DJ37" i="3" s="1"/>
  <c r="P431" i="1"/>
  <c r="BC208" i="1"/>
  <c r="F237" i="1"/>
  <c r="U215" i="1"/>
  <c r="R257" i="1"/>
  <c r="CM348" i="1"/>
  <c r="DF239" i="3"/>
  <c r="DG239" i="3"/>
  <c r="DH239" i="3"/>
  <c r="DI239" i="3"/>
  <c r="GX261" i="1"/>
  <c r="X548" i="1"/>
  <c r="AK541" i="1"/>
  <c r="GM596" i="1"/>
  <c r="GN596" i="1" s="1"/>
  <c r="L1498" i="6" l="1"/>
  <c r="L1496" i="6" s="1"/>
  <c r="L1493" i="6" s="1"/>
  <c r="CP212" i="1"/>
  <c r="O212" i="1" s="1"/>
  <c r="U348" i="1"/>
  <c r="V73" i="1"/>
  <c r="AW1201" i="6"/>
  <c r="AN1201" i="6"/>
  <c r="AI112" i="1"/>
  <c r="AI105" i="1" s="1"/>
  <c r="G192" i="6"/>
  <c r="AH266" i="1"/>
  <c r="AH36" i="1"/>
  <c r="G46" i="6"/>
  <c r="AI266" i="1"/>
  <c r="G676" i="6"/>
  <c r="AI221" i="1"/>
  <c r="G554" i="6"/>
  <c r="F231" i="1"/>
  <c r="AI473" i="1"/>
  <c r="G1245" i="6"/>
  <c r="AP337" i="1"/>
  <c r="AI36" i="1"/>
  <c r="G52" i="6"/>
  <c r="AW1179" i="6"/>
  <c r="AN1179" i="6"/>
  <c r="AW205" i="6"/>
  <c r="AN205" i="6"/>
  <c r="AW229" i="6"/>
  <c r="AN229" i="6"/>
  <c r="L595" i="6"/>
  <c r="L593" i="6" s="1"/>
  <c r="L590" i="6" s="1"/>
  <c r="L1567" i="6"/>
  <c r="L1565" i="6" s="1"/>
  <c r="AX266" i="1"/>
  <c r="CG253" i="1"/>
  <c r="F92" i="1"/>
  <c r="CP257" i="1"/>
  <c r="O257" i="1" s="1"/>
  <c r="AE73" i="1"/>
  <c r="AE68" i="1" s="1"/>
  <c r="CY343" i="1"/>
  <c r="X343" i="1" s="1"/>
  <c r="AZ917" i="6" s="1"/>
  <c r="L915" i="6" s="1"/>
  <c r="F83" i="1"/>
  <c r="CP384" i="1"/>
  <c r="O384" i="1" s="1"/>
  <c r="AE305" i="1"/>
  <c r="AE298" i="1" s="1"/>
  <c r="AU429" i="1"/>
  <c r="CZ302" i="1"/>
  <c r="Y302" i="1" s="1"/>
  <c r="BA789" i="6" s="1"/>
  <c r="L788" i="6" s="1"/>
  <c r="AN789" i="6" s="1"/>
  <c r="CP256" i="1"/>
  <c r="O256" i="1" s="1"/>
  <c r="CP168" i="1"/>
  <c r="O168" i="1" s="1"/>
  <c r="CP386" i="1"/>
  <c r="O386" i="1" s="1"/>
  <c r="AH221" i="1"/>
  <c r="AH208" i="1" s="1"/>
  <c r="AI437" i="1"/>
  <c r="V437" i="1" s="1"/>
  <c r="CY301" i="1"/>
  <c r="X301" i="1" s="1"/>
  <c r="AZ776" i="6" s="1"/>
  <c r="L774" i="6" s="1"/>
  <c r="CZ301" i="1"/>
  <c r="Y301" i="1" s="1"/>
  <c r="BA776" i="6" s="1"/>
  <c r="L775" i="6" s="1"/>
  <c r="V266" i="1"/>
  <c r="AI253" i="1"/>
  <c r="CY146" i="1"/>
  <c r="X146" i="1" s="1"/>
  <c r="AZ296" i="6" s="1"/>
  <c r="CZ146" i="1"/>
  <c r="Y146" i="1" s="1"/>
  <c r="BA296" i="6" s="1"/>
  <c r="CY388" i="1"/>
  <c r="X388" i="1" s="1"/>
  <c r="AZ1075" i="6" s="1"/>
  <c r="L1073" i="6" s="1"/>
  <c r="CZ388" i="1"/>
  <c r="Y388" i="1" s="1"/>
  <c r="BA1075" i="6" s="1"/>
  <c r="L1074" i="6" s="1"/>
  <c r="GM215" i="1"/>
  <c r="GN215" i="1" s="1"/>
  <c r="R305" i="1"/>
  <c r="CY70" i="1"/>
  <c r="X70" i="1" s="1"/>
  <c r="AZ139" i="6" s="1"/>
  <c r="CZ70" i="1"/>
  <c r="Y70" i="1" s="1"/>
  <c r="BA139" i="6" s="1"/>
  <c r="CJ253" i="1"/>
  <c r="BA266" i="1"/>
  <c r="CY387" i="1"/>
  <c r="X387" i="1" s="1"/>
  <c r="AZ1059" i="6" s="1"/>
  <c r="L1057" i="6" s="1"/>
  <c r="CZ387" i="1"/>
  <c r="Y387" i="1" s="1"/>
  <c r="BA1059" i="6" s="1"/>
  <c r="L1058" i="6" s="1"/>
  <c r="AH253" i="1"/>
  <c r="U266" i="1"/>
  <c r="R73" i="1"/>
  <c r="Q541" i="1"/>
  <c r="F560" i="1"/>
  <c r="AQ580" i="1"/>
  <c r="F617" i="1"/>
  <c r="DJ138" i="3"/>
  <c r="S213" i="1"/>
  <c r="AQ429" i="1"/>
  <c r="F447" i="1"/>
  <c r="AC266" i="1"/>
  <c r="AO22" i="1"/>
  <c r="AO710" i="1"/>
  <c r="F677" i="1"/>
  <c r="CZ303" i="1"/>
  <c r="Y303" i="1" s="1"/>
  <c r="BA809" i="6" s="1"/>
  <c r="L808" i="6" s="1"/>
  <c r="CY303" i="1"/>
  <c r="X303" i="1" s="1"/>
  <c r="AZ809" i="6" s="1"/>
  <c r="L807" i="6" s="1"/>
  <c r="R170" i="1"/>
  <c r="AE176" i="1" s="1"/>
  <c r="BA580" i="1"/>
  <c r="F627" i="1"/>
  <c r="AV509" i="1"/>
  <c r="CE505" i="1"/>
  <c r="DJ237" i="3"/>
  <c r="S385" i="1"/>
  <c r="AF397" i="1" s="1"/>
  <c r="BB22" i="1"/>
  <c r="F686" i="1"/>
  <c r="BB710" i="1"/>
  <c r="DJ6" i="3"/>
  <c r="AX541" i="1"/>
  <c r="F555" i="1"/>
  <c r="U469" i="1"/>
  <c r="F495" i="1"/>
  <c r="G1288" i="6" s="1"/>
  <c r="R213" i="1"/>
  <c r="AE221" i="1" s="1"/>
  <c r="F621" i="1"/>
  <c r="R580" i="1"/>
  <c r="CI429" i="1"/>
  <c r="AZ437" i="1"/>
  <c r="CP303" i="1"/>
  <c r="O303" i="1" s="1"/>
  <c r="CP390" i="1"/>
  <c r="O390" i="1" s="1"/>
  <c r="GM218" i="1"/>
  <c r="GN218" i="1" s="1"/>
  <c r="Q170" i="1"/>
  <c r="DJ291" i="3"/>
  <c r="CZ168" i="1"/>
  <c r="Y168" i="1" s="1"/>
  <c r="BA367" i="6" s="1"/>
  <c r="L366" i="6" s="1"/>
  <c r="CY168" i="1"/>
  <c r="X168" i="1" s="1"/>
  <c r="AZ367" i="6" s="1"/>
  <c r="L365" i="6" s="1"/>
  <c r="AZ253" i="1"/>
  <c r="F277" i="1"/>
  <c r="AP380" i="1"/>
  <c r="F406" i="1"/>
  <c r="F123" i="1"/>
  <c r="AZ105" i="1"/>
  <c r="P385" i="1"/>
  <c r="CI144" i="1"/>
  <c r="AZ176" i="1"/>
  <c r="CY390" i="1"/>
  <c r="X390" i="1" s="1"/>
  <c r="AZ1103" i="6" s="1"/>
  <c r="L1101" i="6" s="1"/>
  <c r="CZ390" i="1"/>
  <c r="Y390" i="1" s="1"/>
  <c r="BA1103" i="6" s="1"/>
  <c r="L1102" i="6" s="1"/>
  <c r="AH26" i="1"/>
  <c r="U36" i="1"/>
  <c r="F569" i="1"/>
  <c r="T541" i="1"/>
  <c r="AC348" i="1"/>
  <c r="AZ348" i="1"/>
  <c r="CI337" i="1"/>
  <c r="R107" i="1"/>
  <c r="CP341" i="1"/>
  <c r="O341" i="1" s="1"/>
  <c r="F461" i="1"/>
  <c r="W429" i="1"/>
  <c r="BA298" i="1"/>
  <c r="F325" i="1"/>
  <c r="F571" i="1"/>
  <c r="V541" i="1"/>
  <c r="DJ179" i="3"/>
  <c r="O509" i="1"/>
  <c r="AB505" i="1"/>
  <c r="F329" i="1"/>
  <c r="W298" i="1"/>
  <c r="CY341" i="1"/>
  <c r="X341" i="1" s="1"/>
  <c r="AZ887" i="6" s="1"/>
  <c r="L885" i="6" s="1"/>
  <c r="CZ341" i="1"/>
  <c r="Y341" i="1" s="1"/>
  <c r="BA887" i="6" s="1"/>
  <c r="L886" i="6" s="1"/>
  <c r="F57" i="1"/>
  <c r="T26" i="1"/>
  <c r="DJ39" i="3"/>
  <c r="S109" i="1"/>
  <c r="F136" i="1"/>
  <c r="W105" i="1"/>
  <c r="AD348" i="1"/>
  <c r="DJ41" i="3"/>
  <c r="R434" i="1"/>
  <c r="DJ204" i="3"/>
  <c r="S339" i="1"/>
  <c r="CP339" i="1" s="1"/>
  <c r="O339" i="1" s="1"/>
  <c r="AQ337" i="1"/>
  <c r="F358" i="1"/>
  <c r="CP174" i="1"/>
  <c r="O174" i="1" s="1"/>
  <c r="Q107" i="1"/>
  <c r="AQ673" i="1"/>
  <c r="BA105" i="1"/>
  <c r="F132" i="1"/>
  <c r="DJ130" i="3"/>
  <c r="S211" i="1"/>
  <c r="DJ9" i="3"/>
  <c r="U580" i="1"/>
  <c r="F629" i="1"/>
  <c r="DJ102" i="3"/>
  <c r="V298" i="1"/>
  <c r="F328" i="1"/>
  <c r="G839" i="6" s="1"/>
  <c r="AX176" i="1"/>
  <c r="CG144" i="1"/>
  <c r="AU144" i="1"/>
  <c r="F195" i="1"/>
  <c r="Q432" i="1"/>
  <c r="DJ273" i="3"/>
  <c r="CY212" i="1"/>
  <c r="X212" i="1" s="1"/>
  <c r="AZ544" i="6" s="1"/>
  <c r="L542" i="6" s="1"/>
  <c r="CZ212" i="1"/>
  <c r="Y212" i="1" s="1"/>
  <c r="BA544" i="6" s="1"/>
  <c r="L543" i="6" s="1"/>
  <c r="V68" i="1"/>
  <c r="F96" i="1"/>
  <c r="G182" i="6" s="1"/>
  <c r="CY389" i="1"/>
  <c r="X389" i="1" s="1"/>
  <c r="AZ1089" i="6" s="1"/>
  <c r="L1087" i="6" s="1"/>
  <c r="CZ389" i="1"/>
  <c r="Y389" i="1" s="1"/>
  <c r="BA1089" i="6" s="1"/>
  <c r="L1088" i="6" s="1"/>
  <c r="X505" i="1"/>
  <c r="F535" i="1"/>
  <c r="AZ607" i="1"/>
  <c r="CI580" i="1"/>
  <c r="AX348" i="1"/>
  <c r="CG337" i="1"/>
  <c r="DJ28" i="3"/>
  <c r="S107" i="1"/>
  <c r="Q258" i="1"/>
  <c r="S262" i="1"/>
  <c r="CP262" i="1" s="1"/>
  <c r="O262" i="1" s="1"/>
  <c r="F84" i="1"/>
  <c r="AZ68" i="1"/>
  <c r="CA509" i="1"/>
  <c r="GN507" i="1"/>
  <c r="CB509" i="1" s="1"/>
  <c r="DJ43" i="3"/>
  <c r="CP261" i="1"/>
  <c r="O261" i="1" s="1"/>
  <c r="F622" i="1"/>
  <c r="S580" i="1"/>
  <c r="DJ239" i="3"/>
  <c r="DJ74" i="3"/>
  <c r="S157" i="1"/>
  <c r="DJ253" i="3"/>
  <c r="CA607" i="1"/>
  <c r="GN582" i="1"/>
  <c r="CB607" i="1" s="1"/>
  <c r="P434" i="1"/>
  <c r="P580" i="1"/>
  <c r="F610" i="1"/>
  <c r="AE348" i="1"/>
  <c r="P107" i="1"/>
  <c r="AT208" i="1"/>
  <c r="F239" i="1"/>
  <c r="CY174" i="1"/>
  <c r="X174" i="1" s="1"/>
  <c r="AZ466" i="6" s="1"/>
  <c r="L464" i="6" s="1"/>
  <c r="CZ174" i="1"/>
  <c r="Y174" i="1" s="1"/>
  <c r="BA466" i="6" s="1"/>
  <c r="L465" i="6" s="1"/>
  <c r="F285" i="1"/>
  <c r="AU253" i="1"/>
  <c r="AQ144" i="1"/>
  <c r="F186" i="1"/>
  <c r="P432" i="1"/>
  <c r="DJ283" i="3"/>
  <c r="AX580" i="1"/>
  <c r="F614" i="1"/>
  <c r="F284" i="1"/>
  <c r="AT253" i="1"/>
  <c r="T144" i="1"/>
  <c r="F197" i="1"/>
  <c r="DJ10" i="3"/>
  <c r="F458" i="1"/>
  <c r="T429" i="1"/>
  <c r="F565" i="1"/>
  <c r="AS541" i="1"/>
  <c r="CZ256" i="1"/>
  <c r="Y256" i="1" s="1"/>
  <c r="BA651" i="6" s="1"/>
  <c r="L650" i="6" s="1"/>
  <c r="CY256" i="1"/>
  <c r="X256" i="1" s="1"/>
  <c r="AZ651" i="6" s="1"/>
  <c r="L649" i="6" s="1"/>
  <c r="BD348" i="1"/>
  <c r="CM337" i="1"/>
  <c r="AB580" i="1"/>
  <c r="O607" i="1"/>
  <c r="AU208" i="1"/>
  <c r="F240" i="1"/>
  <c r="DJ280" i="3"/>
  <c r="S434" i="1"/>
  <c r="CH580" i="1"/>
  <c r="AY607" i="1"/>
  <c r="AT298" i="1"/>
  <c r="F323" i="1"/>
  <c r="DJ42" i="3"/>
  <c r="DJ147" i="3"/>
  <c r="CP260" i="1"/>
  <c r="O260" i="1" s="1"/>
  <c r="AU580" i="1"/>
  <c r="F626" i="1"/>
  <c r="DJ271" i="3"/>
  <c r="S432" i="1"/>
  <c r="CY171" i="1"/>
  <c r="X171" i="1" s="1"/>
  <c r="AZ422" i="6" s="1"/>
  <c r="L420" i="6" s="1"/>
  <c r="CZ171" i="1"/>
  <c r="Y171" i="1" s="1"/>
  <c r="BA422" i="6" s="1"/>
  <c r="L421" i="6" s="1"/>
  <c r="F459" i="1"/>
  <c r="G1234" i="6" s="1"/>
  <c r="U429" i="1"/>
  <c r="BD380" i="1"/>
  <c r="F422" i="1"/>
  <c r="CY431" i="1"/>
  <c r="X431" i="1" s="1"/>
  <c r="AZ1161" i="6" s="1"/>
  <c r="CZ431" i="1"/>
  <c r="Y431" i="1" s="1"/>
  <c r="BA1161" i="6" s="1"/>
  <c r="CP340" i="1"/>
  <c r="O340" i="1" s="1"/>
  <c r="F562" i="1"/>
  <c r="R541" i="1"/>
  <c r="CY382" i="1"/>
  <c r="X382" i="1" s="1"/>
  <c r="AZ971" i="6" s="1"/>
  <c r="CZ382" i="1"/>
  <c r="Y382" i="1" s="1"/>
  <c r="BA971" i="6" s="1"/>
  <c r="P505" i="1"/>
  <c r="F512" i="1"/>
  <c r="R109" i="1"/>
  <c r="F312" i="1"/>
  <c r="AX298" i="1"/>
  <c r="F119" i="1"/>
  <c r="AX105" i="1"/>
  <c r="F316" i="1"/>
  <c r="AZ298" i="1"/>
  <c r="Q109" i="1"/>
  <c r="V337" i="1"/>
  <c r="F371" i="1"/>
  <c r="G953" i="6" s="1"/>
  <c r="CE580" i="1"/>
  <c r="AV607" i="1"/>
  <c r="BC22" i="1"/>
  <c r="F689" i="1"/>
  <c r="BC710" i="1"/>
  <c r="AU673" i="1"/>
  <c r="Q301" i="1"/>
  <c r="CP301" i="1" s="1"/>
  <c r="O301" i="1" s="1"/>
  <c r="W221" i="1"/>
  <c r="AJ208" i="1"/>
  <c r="AB548" i="1"/>
  <c r="GM543" i="1"/>
  <c r="Q382" i="1"/>
  <c r="CP382" i="1" s="1"/>
  <c r="O382" i="1" s="1"/>
  <c r="R28" i="1"/>
  <c r="AE36" i="1" s="1"/>
  <c r="F242" i="1"/>
  <c r="T208" i="1"/>
  <c r="CY384" i="1"/>
  <c r="X384" i="1" s="1"/>
  <c r="AZ1003" i="6" s="1"/>
  <c r="L1001" i="6" s="1"/>
  <c r="CZ384" i="1"/>
  <c r="Y384" i="1" s="1"/>
  <c r="BA1003" i="6" s="1"/>
  <c r="L1002" i="6" s="1"/>
  <c r="S28" i="1"/>
  <c r="DJ1" i="3"/>
  <c r="CZ261" i="1"/>
  <c r="Y261" i="1" s="1"/>
  <c r="CY261" i="1"/>
  <c r="X261" i="1" s="1"/>
  <c r="CP343" i="1"/>
  <c r="O343" i="1" s="1"/>
  <c r="GM343" i="1" s="1"/>
  <c r="GN343" i="1" s="1"/>
  <c r="R471" i="1"/>
  <c r="AE473" i="1" s="1"/>
  <c r="DJ266" i="3"/>
  <c r="CP300" i="1"/>
  <c r="O300" i="1" s="1"/>
  <c r="AC305" i="1"/>
  <c r="AD305" i="1"/>
  <c r="Q172" i="1"/>
  <c r="CP172" i="1" s="1"/>
  <c r="O172" i="1" s="1"/>
  <c r="DJ294" i="3"/>
  <c r="CY215" i="1"/>
  <c r="X215" i="1" s="1"/>
  <c r="CZ215" i="1"/>
  <c r="Y215" i="1" s="1"/>
  <c r="AZ208" i="1"/>
  <c r="F232" i="1"/>
  <c r="P541" i="1"/>
  <c r="F551" i="1"/>
  <c r="DJ177" i="3"/>
  <c r="Q28" i="1"/>
  <c r="AD36" i="1" s="1"/>
  <c r="F290" i="1"/>
  <c r="W253" i="1"/>
  <c r="BA144" i="1"/>
  <c r="F196" i="1"/>
  <c r="V221" i="1"/>
  <c r="AI208" i="1"/>
  <c r="W541" i="1"/>
  <c r="F572" i="1"/>
  <c r="DJ151" i="3"/>
  <c r="S217" i="1"/>
  <c r="CP217" i="1" s="1"/>
  <c r="O217" i="1" s="1"/>
  <c r="Q471" i="1"/>
  <c r="AD473" i="1" s="1"/>
  <c r="Q71" i="1"/>
  <c r="AI469" i="1"/>
  <c r="V473" i="1"/>
  <c r="AW548" i="1"/>
  <c r="CF541" i="1"/>
  <c r="AZ505" i="1"/>
  <c r="F520" i="1"/>
  <c r="P28" i="1"/>
  <c r="DJ176" i="3"/>
  <c r="U144" i="1"/>
  <c r="F198" i="1"/>
  <c r="G495" i="6" s="1"/>
  <c r="DJ146" i="3"/>
  <c r="P213" i="1"/>
  <c r="CH505" i="1"/>
  <c r="AY509" i="1"/>
  <c r="CP156" i="1"/>
  <c r="O156" i="1" s="1"/>
  <c r="F559" i="1"/>
  <c r="AZ541" i="1"/>
  <c r="BA380" i="1"/>
  <c r="F417" i="1"/>
  <c r="Q434" i="1"/>
  <c r="CY383" i="1"/>
  <c r="X383" i="1" s="1"/>
  <c r="AZ988" i="6" s="1"/>
  <c r="L986" i="6" s="1"/>
  <c r="CZ383" i="1"/>
  <c r="Y383" i="1" s="1"/>
  <c r="BA988" i="6" s="1"/>
  <c r="L987" i="6" s="1"/>
  <c r="CY156" i="1"/>
  <c r="X156" i="1" s="1"/>
  <c r="AZ322" i="6" s="1"/>
  <c r="L320" i="6" s="1"/>
  <c r="CZ156" i="1"/>
  <c r="Y156" i="1" s="1"/>
  <c r="BA322" i="6" s="1"/>
  <c r="L321" i="6" s="1"/>
  <c r="F570" i="1"/>
  <c r="U541" i="1"/>
  <c r="T337" i="1"/>
  <c r="F369" i="1"/>
  <c r="U112" i="1"/>
  <c r="AH105" i="1"/>
  <c r="U68" i="1"/>
  <c r="F95" i="1"/>
  <c r="G181" i="6" s="1"/>
  <c r="AP22" i="1"/>
  <c r="AP710" i="1"/>
  <c r="F682" i="1"/>
  <c r="P471" i="1"/>
  <c r="CP173" i="1"/>
  <c r="O173" i="1" s="1"/>
  <c r="Y607" i="1"/>
  <c r="AL580" i="1"/>
  <c r="CY340" i="1"/>
  <c r="X340" i="1" s="1"/>
  <c r="AZ872" i="6" s="1"/>
  <c r="L870" i="6" s="1"/>
  <c r="CZ340" i="1"/>
  <c r="Y340" i="1" s="1"/>
  <c r="BA872" i="6" s="1"/>
  <c r="L871" i="6" s="1"/>
  <c r="DJ33" i="3"/>
  <c r="P71" i="1"/>
  <c r="CY173" i="1"/>
  <c r="X173" i="1" s="1"/>
  <c r="AZ452" i="6" s="1"/>
  <c r="L450" i="6" s="1"/>
  <c r="CZ173" i="1"/>
  <c r="Y173" i="1" s="1"/>
  <c r="BA452" i="6" s="1"/>
  <c r="L451" i="6" s="1"/>
  <c r="CP171" i="1"/>
  <c r="O171" i="1" s="1"/>
  <c r="BA208" i="1"/>
  <c r="F241" i="1"/>
  <c r="DJ282" i="3"/>
  <c r="CH541" i="1"/>
  <c r="AY548" i="1"/>
  <c r="T469" i="1"/>
  <c r="F494" i="1"/>
  <c r="U380" i="1"/>
  <c r="F419" i="1"/>
  <c r="G1142" i="6" s="1"/>
  <c r="AX505" i="1"/>
  <c r="F516" i="1"/>
  <c r="CI380" i="1"/>
  <c r="AZ397" i="1"/>
  <c r="T266" i="1"/>
  <c r="AG253" i="1"/>
  <c r="V144" i="1"/>
  <c r="F199" i="1"/>
  <c r="G496" i="6" s="1"/>
  <c r="AI380" i="1"/>
  <c r="V397" i="1"/>
  <c r="S541" i="1"/>
  <c r="F563" i="1"/>
  <c r="AE266" i="1"/>
  <c r="DJ25" i="3"/>
  <c r="S71" i="1"/>
  <c r="AF73" i="1" s="1"/>
  <c r="Q387" i="1"/>
  <c r="CP387" i="1" s="1"/>
  <c r="O387" i="1" s="1"/>
  <c r="CE541" i="1"/>
  <c r="AV548" i="1"/>
  <c r="BA541" i="1"/>
  <c r="F568" i="1"/>
  <c r="CY260" i="1"/>
  <c r="X260" i="1" s="1"/>
  <c r="CZ260" i="1"/>
  <c r="Y260" i="1" s="1"/>
  <c r="DJ262" i="3"/>
  <c r="F60" i="1"/>
  <c r="W26" i="1"/>
  <c r="W673" i="1"/>
  <c r="BA429" i="1"/>
  <c r="F457" i="1"/>
  <c r="Q385" i="1"/>
  <c r="AC176" i="1"/>
  <c r="AX68" i="1"/>
  <c r="F80" i="1"/>
  <c r="P109" i="1"/>
  <c r="CY169" i="1"/>
  <c r="X169" i="1" s="1"/>
  <c r="AZ380" i="6" s="1"/>
  <c r="L378" i="6" s="1"/>
  <c r="CZ169" i="1"/>
  <c r="Y169" i="1" s="1"/>
  <c r="BA380" i="6" s="1"/>
  <c r="L379" i="6" s="1"/>
  <c r="CP211" i="1"/>
  <c r="O211" i="1" s="1"/>
  <c r="CP383" i="1"/>
  <c r="O383" i="1" s="1"/>
  <c r="T580" i="1"/>
  <c r="F628" i="1"/>
  <c r="CY257" i="1"/>
  <c r="X257" i="1" s="1"/>
  <c r="CZ257" i="1"/>
  <c r="Y257" i="1" s="1"/>
  <c r="BA666" i="6" s="1"/>
  <c r="L665" i="6" s="1"/>
  <c r="AZ26" i="1"/>
  <c r="F47" i="1"/>
  <c r="Q255" i="1"/>
  <c r="DJ7" i="3"/>
  <c r="DJ216" i="3"/>
  <c r="S342" i="1"/>
  <c r="DJ103" i="3"/>
  <c r="CY155" i="1"/>
  <c r="X155" i="1" s="1"/>
  <c r="AZ309" i="6" s="1"/>
  <c r="L307" i="6" s="1"/>
  <c r="CZ155" i="1"/>
  <c r="Y155" i="1" s="1"/>
  <c r="BA309" i="6" s="1"/>
  <c r="L308" i="6" s="1"/>
  <c r="W144" i="1"/>
  <c r="F200" i="1"/>
  <c r="CY386" i="1"/>
  <c r="X386" i="1" s="1"/>
  <c r="AZ1045" i="6" s="1"/>
  <c r="L1043" i="6" s="1"/>
  <c r="CZ386" i="1"/>
  <c r="Y386" i="1" s="1"/>
  <c r="BA1045" i="6" s="1"/>
  <c r="L1044" i="6" s="1"/>
  <c r="Q146" i="1"/>
  <c r="AD176" i="1" s="1"/>
  <c r="DJ170" i="3"/>
  <c r="S258" i="1"/>
  <c r="R385" i="1"/>
  <c r="AE397" i="1" s="1"/>
  <c r="F574" i="1"/>
  <c r="X541" i="1"/>
  <c r="DJ24" i="3"/>
  <c r="AX380" i="1"/>
  <c r="F404" i="1"/>
  <c r="CF580" i="1"/>
  <c r="AW607" i="1"/>
  <c r="Q70" i="1"/>
  <c r="CY172" i="1"/>
  <c r="X172" i="1" s="1"/>
  <c r="AZ438" i="6" s="1"/>
  <c r="L436" i="6" s="1"/>
  <c r="CZ172" i="1"/>
  <c r="Y172" i="1" s="1"/>
  <c r="BA438" i="6" s="1"/>
  <c r="L437" i="6" s="1"/>
  <c r="Q388" i="1"/>
  <c r="CP388" i="1" s="1"/>
  <c r="O388" i="1" s="1"/>
  <c r="R432" i="1"/>
  <c r="AX26" i="1"/>
  <c r="F43" i="1"/>
  <c r="CP389" i="1"/>
  <c r="O389" i="1" s="1"/>
  <c r="CP32" i="1"/>
  <c r="O32" i="1" s="1"/>
  <c r="CP431" i="1"/>
  <c r="O431" i="1" s="1"/>
  <c r="CZ32" i="1"/>
  <c r="Y32" i="1" s="1"/>
  <c r="BA86" i="6" s="1"/>
  <c r="L85" i="6" s="1"/>
  <c r="CY32" i="1"/>
  <c r="X32" i="1" s="1"/>
  <c r="AZ86" i="6" s="1"/>
  <c r="L84" i="6" s="1"/>
  <c r="DJ126" i="3"/>
  <c r="S210" i="1"/>
  <c r="DJ289" i="3"/>
  <c r="S471" i="1"/>
  <c r="F619" i="1"/>
  <c r="Q580" i="1"/>
  <c r="F228" i="1"/>
  <c r="AX208" i="1"/>
  <c r="V580" i="1"/>
  <c r="F630" i="1"/>
  <c r="CZ300" i="1"/>
  <c r="Y300" i="1" s="1"/>
  <c r="BA756" i="6" s="1"/>
  <c r="AF305" i="1"/>
  <c r="CY300" i="1"/>
  <c r="X300" i="1" s="1"/>
  <c r="AZ756" i="6" s="1"/>
  <c r="DJ178" i="3"/>
  <c r="AI26" i="1"/>
  <c r="V36" i="1"/>
  <c r="AD221" i="1"/>
  <c r="DJ144" i="3"/>
  <c r="CG429" i="1"/>
  <c r="AX437" i="1"/>
  <c r="DJ158" i="3"/>
  <c r="S255" i="1"/>
  <c r="W337" i="1"/>
  <c r="F372" i="1"/>
  <c r="U337" i="1"/>
  <c r="F370" i="1"/>
  <c r="G952" i="6" s="1"/>
  <c r="DJ100" i="3"/>
  <c r="S170" i="1"/>
  <c r="DJ32" i="3"/>
  <c r="AW509" i="1"/>
  <c r="CF505" i="1"/>
  <c r="T380" i="1"/>
  <c r="F418" i="1"/>
  <c r="F633" i="1"/>
  <c r="X580" i="1"/>
  <c r="L1218" i="6" l="1"/>
  <c r="L1216" i="6" s="1"/>
  <c r="L1207" i="6" s="1"/>
  <c r="K1059" i="6"/>
  <c r="I1059" i="6" s="1"/>
  <c r="AN1059" i="6"/>
  <c r="K1075" i="6"/>
  <c r="I1075" i="6" s="1"/>
  <c r="AN1075" i="6"/>
  <c r="K789" i="6"/>
  <c r="I789" i="6" s="1"/>
  <c r="K322" i="6"/>
  <c r="I322" i="6" s="1"/>
  <c r="AN322" i="6"/>
  <c r="K1003" i="6"/>
  <c r="I1003" i="6" s="1"/>
  <c r="AN1003" i="6"/>
  <c r="L970" i="6"/>
  <c r="AN422" i="6"/>
  <c r="K422" i="6"/>
  <c r="I422" i="6" s="1"/>
  <c r="GM302" i="1"/>
  <c r="GN302" i="1" s="1"/>
  <c r="K887" i="6"/>
  <c r="I887" i="6" s="1"/>
  <c r="AN887" i="6"/>
  <c r="K367" i="6"/>
  <c r="I367" i="6" s="1"/>
  <c r="AN367" i="6"/>
  <c r="L295" i="6"/>
  <c r="AN917" i="6"/>
  <c r="K917" i="6"/>
  <c r="I917" i="6" s="1"/>
  <c r="L246" i="6"/>
  <c r="L244" i="6" s="1"/>
  <c r="L235" i="6" s="1"/>
  <c r="L1573" i="6"/>
  <c r="L1571" i="6" s="1"/>
  <c r="L1562" i="6" s="1"/>
  <c r="L1524" i="6"/>
  <c r="L1522" i="6" s="1"/>
  <c r="L1513" i="6" s="1"/>
  <c r="K438" i="6"/>
  <c r="I438" i="6" s="1"/>
  <c r="AN438" i="6"/>
  <c r="G16" i="2"/>
  <c r="G18" i="2" s="1"/>
  <c r="L137" i="6"/>
  <c r="AN86" i="6"/>
  <c r="K86" i="6"/>
  <c r="I86" i="6" s="1"/>
  <c r="AN1045" i="6"/>
  <c r="K1045" i="6"/>
  <c r="I1045" i="6" s="1"/>
  <c r="K309" i="6"/>
  <c r="I309" i="6" s="1"/>
  <c r="AN309" i="6"/>
  <c r="GM155" i="1"/>
  <c r="GN155" i="1" s="1"/>
  <c r="AN380" i="6"/>
  <c r="K380" i="6"/>
  <c r="I380" i="6" s="1"/>
  <c r="L969" i="6"/>
  <c r="L1160" i="6"/>
  <c r="K651" i="6"/>
  <c r="I651" i="6" s="1"/>
  <c r="AN651" i="6"/>
  <c r="AN466" i="6"/>
  <c r="K466" i="6"/>
  <c r="I466" i="6" s="1"/>
  <c r="CP385" i="1"/>
  <c r="O385" i="1" s="1"/>
  <c r="AB397" i="1" s="1"/>
  <c r="V112" i="1"/>
  <c r="L294" i="6"/>
  <c r="AN776" i="6"/>
  <c r="K776" i="6"/>
  <c r="I776" i="6" s="1"/>
  <c r="GM168" i="1"/>
  <c r="GN168" i="1" s="1"/>
  <c r="K809" i="6"/>
  <c r="I809" i="6" s="1"/>
  <c r="AN809" i="6"/>
  <c r="L754" i="6"/>
  <c r="L826" i="6"/>
  <c r="L755" i="6"/>
  <c r="L827" i="6"/>
  <c r="GM257" i="1"/>
  <c r="GN257" i="1" s="1"/>
  <c r="AZ666" i="6"/>
  <c r="L664" i="6" s="1"/>
  <c r="K452" i="6"/>
  <c r="I452" i="6" s="1"/>
  <c r="AN452" i="6"/>
  <c r="K872" i="6"/>
  <c r="I872" i="6" s="1"/>
  <c r="AN872" i="6"/>
  <c r="AN988" i="6"/>
  <c r="K988" i="6"/>
  <c r="I988" i="6" s="1"/>
  <c r="L1159" i="6"/>
  <c r="AN1089" i="6"/>
  <c r="K1089" i="6"/>
  <c r="I1089" i="6" s="1"/>
  <c r="AN544" i="6"/>
  <c r="K544" i="6"/>
  <c r="I544" i="6" s="1"/>
  <c r="K1103" i="6"/>
  <c r="I1103" i="6" s="1"/>
  <c r="AN1103" i="6"/>
  <c r="L138" i="6"/>
  <c r="AE437" i="1"/>
  <c r="AE429" i="1" s="1"/>
  <c r="AI429" i="1"/>
  <c r="AD73" i="1"/>
  <c r="Q73" i="1" s="1"/>
  <c r="GM256" i="1"/>
  <c r="GN256" i="1" s="1"/>
  <c r="GM383" i="1"/>
  <c r="GN383" i="1" s="1"/>
  <c r="GM212" i="1"/>
  <c r="GN212" i="1" s="1"/>
  <c r="CP71" i="1"/>
  <c r="O71" i="1" s="1"/>
  <c r="AD437" i="1"/>
  <c r="AD429" i="1" s="1"/>
  <c r="CP258" i="1"/>
  <c r="O258" i="1" s="1"/>
  <c r="F273" i="1"/>
  <c r="AX253" i="1"/>
  <c r="CP170" i="1"/>
  <c r="O170" i="1" s="1"/>
  <c r="GM384" i="1"/>
  <c r="GN384" i="1" s="1"/>
  <c r="GM341" i="1"/>
  <c r="GN341" i="1" s="1"/>
  <c r="GM388" i="1"/>
  <c r="GN388" i="1" s="1"/>
  <c r="GM387" i="1"/>
  <c r="GN387" i="1" s="1"/>
  <c r="GM172" i="1"/>
  <c r="GN172" i="1" s="1"/>
  <c r="GM169" i="1"/>
  <c r="GN169" i="1" s="1"/>
  <c r="AD266" i="1"/>
  <c r="AD253" i="1" s="1"/>
  <c r="U221" i="1"/>
  <c r="GM171" i="1"/>
  <c r="GN171" i="1" s="1"/>
  <c r="GM301" i="1"/>
  <c r="GN301" i="1" s="1"/>
  <c r="GM386" i="1"/>
  <c r="GN386" i="1" s="1"/>
  <c r="AF176" i="1"/>
  <c r="S176" i="1" s="1"/>
  <c r="AF144" i="1"/>
  <c r="AE144" i="1"/>
  <c r="R176" i="1"/>
  <c r="S73" i="1"/>
  <c r="AF68" i="1"/>
  <c r="CA580" i="1"/>
  <c r="AR607" i="1"/>
  <c r="F355" i="1"/>
  <c r="AX337" i="1"/>
  <c r="U105" i="1"/>
  <c r="F134" i="1"/>
  <c r="G262" i="6" s="1"/>
  <c r="CP213" i="1"/>
  <c r="O213" i="1" s="1"/>
  <c r="CE305" i="1"/>
  <c r="AC298" i="1"/>
  <c r="CF305" i="1"/>
  <c r="CH305" i="1"/>
  <c r="P305" i="1"/>
  <c r="AB541" i="1"/>
  <c r="O548" i="1"/>
  <c r="O580" i="1"/>
  <c r="F609" i="1"/>
  <c r="V429" i="1"/>
  <c r="F460" i="1"/>
  <c r="G1235" i="6" s="1"/>
  <c r="AZ144" i="1"/>
  <c r="F187" i="1"/>
  <c r="R68" i="1"/>
  <c r="F87" i="1"/>
  <c r="AD144" i="1"/>
  <c r="Q176" i="1"/>
  <c r="AE208" i="1"/>
  <c r="R221" i="1"/>
  <c r="Q348" i="1"/>
  <c r="AD337" i="1"/>
  <c r="BD337" i="1"/>
  <c r="F373" i="1"/>
  <c r="BD673" i="1"/>
  <c r="AZ380" i="1"/>
  <c r="F408" i="1"/>
  <c r="CY211" i="1"/>
  <c r="X211" i="1" s="1"/>
  <c r="AZ529" i="6" s="1"/>
  <c r="L527" i="6" s="1"/>
  <c r="CZ211" i="1"/>
  <c r="Y211" i="1" s="1"/>
  <c r="BA529" i="6" s="1"/>
  <c r="L528" i="6" s="1"/>
  <c r="AU22" i="1"/>
  <c r="F692" i="1"/>
  <c r="AU710" i="1"/>
  <c r="CZ109" i="1"/>
  <c r="Y109" i="1" s="1"/>
  <c r="BA233" i="6" s="1"/>
  <c r="L232" i="6" s="1"/>
  <c r="CY109" i="1"/>
  <c r="X109" i="1" s="1"/>
  <c r="AZ233" i="6" s="1"/>
  <c r="L231" i="6" s="1"/>
  <c r="CP255" i="1"/>
  <c r="O255" i="1" s="1"/>
  <c r="F286" i="1"/>
  <c r="BA253" i="1"/>
  <c r="GM261" i="1"/>
  <c r="GN261" i="1" s="1"/>
  <c r="AE112" i="1"/>
  <c r="AC253" i="1"/>
  <c r="CH266" i="1"/>
  <c r="CE266" i="1"/>
  <c r="P266" i="1"/>
  <c r="CF266" i="1"/>
  <c r="CY170" i="1"/>
  <c r="X170" i="1" s="1"/>
  <c r="AZ400" i="6" s="1"/>
  <c r="L398" i="6" s="1"/>
  <c r="CZ170" i="1"/>
  <c r="Y170" i="1" s="1"/>
  <c r="BA400" i="6" s="1"/>
  <c r="L399" i="6" s="1"/>
  <c r="W208" i="1"/>
  <c r="F245" i="1"/>
  <c r="F287" i="1"/>
  <c r="T253" i="1"/>
  <c r="AX429" i="1"/>
  <c r="F444" i="1"/>
  <c r="CY342" i="1"/>
  <c r="X342" i="1" s="1"/>
  <c r="AZ902" i="6" s="1"/>
  <c r="L900" i="6" s="1"/>
  <c r="CZ342" i="1"/>
  <c r="Y342" i="1" s="1"/>
  <c r="BA902" i="6" s="1"/>
  <c r="L901" i="6" s="1"/>
  <c r="AV541" i="1"/>
  <c r="F553" i="1"/>
  <c r="Y580" i="1"/>
  <c r="F634" i="1"/>
  <c r="AD26" i="1"/>
  <c r="Q36" i="1"/>
  <c r="AF380" i="1"/>
  <c r="S397" i="1"/>
  <c r="T673" i="1"/>
  <c r="V105" i="1"/>
  <c r="F135" i="1"/>
  <c r="G263" i="6" s="1"/>
  <c r="AD298" i="1"/>
  <c r="Q305" i="1"/>
  <c r="AZ580" i="1"/>
  <c r="F618" i="1"/>
  <c r="R473" i="1"/>
  <c r="AE469" i="1"/>
  <c r="CY255" i="1"/>
  <c r="X255" i="1" s="1"/>
  <c r="AZ636" i="6" s="1"/>
  <c r="AF266" i="1"/>
  <c r="CZ255" i="1"/>
  <c r="Y255" i="1" s="1"/>
  <c r="BA636" i="6" s="1"/>
  <c r="CP28" i="1"/>
  <c r="O28" i="1" s="1"/>
  <c r="AC36" i="1"/>
  <c r="GM173" i="1"/>
  <c r="GN173" i="1" s="1"/>
  <c r="CZ28" i="1"/>
  <c r="Y28" i="1" s="1"/>
  <c r="AF36" i="1"/>
  <c r="CY28" i="1"/>
  <c r="X28" i="1" s="1"/>
  <c r="CB505" i="1"/>
  <c r="AS509" i="1"/>
  <c r="AQ22" i="1"/>
  <c r="AQ710" i="1"/>
  <c r="F683" i="1"/>
  <c r="BB18" i="1"/>
  <c r="F723" i="1"/>
  <c r="CY432" i="1"/>
  <c r="X432" i="1" s="1"/>
  <c r="AZ1183" i="6" s="1"/>
  <c r="L1181" i="6" s="1"/>
  <c r="CZ432" i="1"/>
  <c r="Y432" i="1" s="1"/>
  <c r="BA1183" i="6" s="1"/>
  <c r="L1182" i="6" s="1"/>
  <c r="BC18" i="1"/>
  <c r="F726" i="1"/>
  <c r="AC144" i="1"/>
  <c r="CE176" i="1"/>
  <c r="CF176" i="1"/>
  <c r="CH176" i="1"/>
  <c r="P176" i="1"/>
  <c r="AC473" i="1"/>
  <c r="CP471" i="1"/>
  <c r="O471" i="1" s="1"/>
  <c r="AW541" i="1"/>
  <c r="F554" i="1"/>
  <c r="AV580" i="1"/>
  <c r="F612" i="1"/>
  <c r="CA505" i="1"/>
  <c r="AR509" i="1"/>
  <c r="AD112" i="1"/>
  <c r="F359" i="1"/>
  <c r="AZ337" i="1"/>
  <c r="GM300" i="1"/>
  <c r="AB305" i="1"/>
  <c r="CP432" i="1"/>
  <c r="O432" i="1" s="1"/>
  <c r="R397" i="1"/>
  <c r="AE380" i="1"/>
  <c r="AD208" i="1"/>
  <c r="Q221" i="1"/>
  <c r="CP146" i="1"/>
  <c r="O146" i="1" s="1"/>
  <c r="CY71" i="1"/>
  <c r="X71" i="1" s="1"/>
  <c r="AZ152" i="6" s="1"/>
  <c r="L150" i="6" s="1"/>
  <c r="CZ71" i="1"/>
  <c r="Y71" i="1" s="1"/>
  <c r="V469" i="1"/>
  <c r="F496" i="1"/>
  <c r="G1289" i="6" s="1"/>
  <c r="GM340" i="1"/>
  <c r="GN340" i="1" s="1"/>
  <c r="GM174" i="1"/>
  <c r="GN174" i="1" s="1"/>
  <c r="V26" i="1"/>
  <c r="F59" i="1"/>
  <c r="G116" i="6" s="1"/>
  <c r="V673" i="1"/>
  <c r="AZ673" i="1"/>
  <c r="AP18" i="1"/>
  <c r="F719" i="1"/>
  <c r="AF437" i="1"/>
  <c r="F615" i="1"/>
  <c r="AY580" i="1"/>
  <c r="CP107" i="1"/>
  <c r="O107" i="1" s="1"/>
  <c r="AC112" i="1"/>
  <c r="P348" i="1"/>
  <c r="AC337" i="1"/>
  <c r="CF348" i="1"/>
  <c r="CH348" i="1"/>
  <c r="CE348" i="1"/>
  <c r="CY385" i="1"/>
  <c r="X385" i="1" s="1"/>
  <c r="CZ385" i="1"/>
  <c r="Y385" i="1" s="1"/>
  <c r="CY213" i="1"/>
  <c r="X213" i="1" s="1"/>
  <c r="AZ571" i="6" s="1"/>
  <c r="L569" i="6" s="1"/>
  <c r="CZ213" i="1"/>
  <c r="Y213" i="1" s="1"/>
  <c r="BA571" i="6" s="1"/>
  <c r="L570" i="6" s="1"/>
  <c r="U208" i="1"/>
  <c r="F243" i="1"/>
  <c r="G617" i="6" s="1"/>
  <c r="V253" i="1"/>
  <c r="F289" i="1"/>
  <c r="G740" i="6" s="1"/>
  <c r="CP342" i="1"/>
  <c r="O342" i="1" s="1"/>
  <c r="GM342" i="1" s="1"/>
  <c r="GN342" i="1" s="1"/>
  <c r="F556" i="1"/>
  <c r="AY541" i="1"/>
  <c r="R348" i="1"/>
  <c r="AE337" i="1"/>
  <c r="CY262" i="1"/>
  <c r="X262" i="1" s="1"/>
  <c r="AZ710" i="6" s="1"/>
  <c r="L708" i="6" s="1"/>
  <c r="CZ262" i="1"/>
  <c r="Y262" i="1" s="1"/>
  <c r="W22" i="1"/>
  <c r="F697" i="1"/>
  <c r="W710" i="1"/>
  <c r="V208" i="1"/>
  <c r="F244" i="1"/>
  <c r="G618" i="6" s="1"/>
  <c r="AO18" i="1"/>
  <c r="F714" i="1"/>
  <c r="AF473" i="1"/>
  <c r="CY471" i="1"/>
  <c r="X471" i="1" s="1"/>
  <c r="CZ471" i="1"/>
  <c r="Y471" i="1" s="1"/>
  <c r="GM260" i="1"/>
  <c r="GN260" i="1" s="1"/>
  <c r="CY210" i="1"/>
  <c r="X210" i="1" s="1"/>
  <c r="AZ514" i="6" s="1"/>
  <c r="CZ210" i="1"/>
  <c r="Y210" i="1" s="1"/>
  <c r="BA514" i="6" s="1"/>
  <c r="AF221" i="1"/>
  <c r="CY434" i="1"/>
  <c r="X434" i="1" s="1"/>
  <c r="AZ1205" i="6" s="1"/>
  <c r="L1203" i="6" s="1"/>
  <c r="CZ434" i="1"/>
  <c r="Y434" i="1" s="1"/>
  <c r="BA1205" i="6" s="1"/>
  <c r="L1204" i="6" s="1"/>
  <c r="CY258" i="1"/>
  <c r="X258" i="1" s="1"/>
  <c r="AZ693" i="6" s="1"/>
  <c r="L691" i="6" s="1"/>
  <c r="CZ258" i="1"/>
  <c r="Y258" i="1" s="1"/>
  <c r="BA693" i="6" s="1"/>
  <c r="L692" i="6" s="1"/>
  <c r="CY107" i="1"/>
  <c r="X107" i="1" s="1"/>
  <c r="AZ209" i="6" s="1"/>
  <c r="AF112" i="1"/>
  <c r="CZ107" i="1"/>
  <c r="Y107" i="1" s="1"/>
  <c r="BA209" i="6" s="1"/>
  <c r="CY339" i="1"/>
  <c r="X339" i="1" s="1"/>
  <c r="CZ339" i="1"/>
  <c r="Y339" i="1" s="1"/>
  <c r="AF348" i="1"/>
  <c r="F58" i="1"/>
  <c r="G115" i="6" s="1"/>
  <c r="U26" i="1"/>
  <c r="U673" i="1"/>
  <c r="GM390" i="1"/>
  <c r="GN390" i="1" s="1"/>
  <c r="AV505" i="1"/>
  <c r="F514" i="1"/>
  <c r="GO543" i="1"/>
  <c r="CC548" i="1" s="1"/>
  <c r="CA548" i="1"/>
  <c r="CY157" i="1"/>
  <c r="X157" i="1" s="1"/>
  <c r="CZ157" i="1"/>
  <c r="Y157" i="1" s="1"/>
  <c r="BA354" i="6" s="1"/>
  <c r="L353" i="6" s="1"/>
  <c r="F288" i="1"/>
  <c r="G739" i="6" s="1"/>
  <c r="U253" i="1"/>
  <c r="CP109" i="1"/>
  <c r="O109" i="1" s="1"/>
  <c r="GM431" i="1"/>
  <c r="GM382" i="1"/>
  <c r="AC221" i="1"/>
  <c r="AK305" i="1"/>
  <c r="Q473" i="1"/>
  <c r="AD469" i="1"/>
  <c r="AW505" i="1"/>
  <c r="F515" i="1"/>
  <c r="S305" i="1"/>
  <c r="AF298" i="1"/>
  <c r="GM389" i="1"/>
  <c r="GN389" i="1" s="1"/>
  <c r="GM156" i="1"/>
  <c r="GN156" i="1" s="1"/>
  <c r="CY217" i="1"/>
  <c r="X217" i="1" s="1"/>
  <c r="CZ217" i="1"/>
  <c r="Y217" i="1" s="1"/>
  <c r="BA588" i="6" s="1"/>
  <c r="L587" i="6" s="1"/>
  <c r="AE26" i="1"/>
  <c r="R36" i="1"/>
  <c r="CP157" i="1"/>
  <c r="O157" i="1" s="1"/>
  <c r="CP434" i="1"/>
  <c r="O434" i="1" s="1"/>
  <c r="GM434" i="1" s="1"/>
  <c r="GO434" i="1" s="1"/>
  <c r="F183" i="1"/>
  <c r="AX144" i="1"/>
  <c r="O505" i="1"/>
  <c r="F511" i="1"/>
  <c r="GM303" i="1"/>
  <c r="GN303" i="1" s="1"/>
  <c r="CP70" i="1"/>
  <c r="O70" i="1" s="1"/>
  <c r="AD68" i="1"/>
  <c r="AW580" i="1"/>
  <c r="F613" i="1"/>
  <c r="AC437" i="1"/>
  <c r="AE253" i="1"/>
  <c r="R266" i="1"/>
  <c r="GM32" i="1"/>
  <c r="GN32" i="1" s="1"/>
  <c r="AC397" i="1"/>
  <c r="CP210" i="1"/>
  <c r="O210" i="1" s="1"/>
  <c r="AL305" i="1"/>
  <c r="AX673" i="1"/>
  <c r="BA673" i="1"/>
  <c r="V380" i="1"/>
  <c r="F420" i="1"/>
  <c r="G1143" i="6" s="1"/>
  <c r="AY505" i="1"/>
  <c r="F517" i="1"/>
  <c r="AD397" i="1"/>
  <c r="CB580" i="1"/>
  <c r="AS607" i="1"/>
  <c r="AZ429" i="1"/>
  <c r="F448" i="1"/>
  <c r="F319" i="1"/>
  <c r="R298" i="1"/>
  <c r="AC73" i="1"/>
  <c r="L834" i="6" l="1"/>
  <c r="AN1183" i="6"/>
  <c r="K1183" i="6"/>
  <c r="I1183" i="6" s="1"/>
  <c r="AK36" i="1"/>
  <c r="AZ69" i="6"/>
  <c r="L634" i="6"/>
  <c r="L727" i="6"/>
  <c r="AN529" i="6"/>
  <c r="K529" i="6"/>
  <c r="I529" i="6" s="1"/>
  <c r="AN1161" i="6"/>
  <c r="K1161" i="6"/>
  <c r="I1161" i="6" s="1"/>
  <c r="AN756" i="6"/>
  <c r="K756" i="6"/>
  <c r="I756" i="6" s="1"/>
  <c r="AN296" i="6"/>
  <c r="K296" i="6"/>
  <c r="I296" i="6" s="1"/>
  <c r="AN139" i="6"/>
  <c r="K139" i="6"/>
  <c r="I139" i="6" s="1"/>
  <c r="GM157" i="1"/>
  <c r="GN157" i="1" s="1"/>
  <c r="GM217" i="1"/>
  <c r="GN217" i="1" s="1"/>
  <c r="AZ588" i="6"/>
  <c r="L586" i="6" s="1"/>
  <c r="AL348" i="1"/>
  <c r="BA857" i="6"/>
  <c r="L250" i="6"/>
  <c r="L207" i="6"/>
  <c r="K1205" i="6"/>
  <c r="I1205" i="6" s="1"/>
  <c r="AN1205" i="6"/>
  <c r="AN710" i="6"/>
  <c r="AL397" i="1"/>
  <c r="BA1023" i="6"/>
  <c r="L169" i="6"/>
  <c r="L484" i="6"/>
  <c r="AN571" i="6"/>
  <c r="K571" i="6"/>
  <c r="I571" i="6" s="1"/>
  <c r="AK348" i="1"/>
  <c r="AZ857" i="6"/>
  <c r="AL473" i="1"/>
  <c r="BA1259" i="6"/>
  <c r="AK397" i="1"/>
  <c r="AZ1023" i="6"/>
  <c r="GM432" i="1"/>
  <c r="GO432" i="1" s="1"/>
  <c r="AL36" i="1"/>
  <c r="BA69" i="6"/>
  <c r="L635" i="6"/>
  <c r="K233" i="6"/>
  <c r="I233" i="6" s="1"/>
  <c r="AN233" i="6"/>
  <c r="R437" i="1"/>
  <c r="K971" i="6"/>
  <c r="I971" i="6" s="1"/>
  <c r="AN971" i="6"/>
  <c r="L512" i="6"/>
  <c r="L605" i="6"/>
  <c r="GM262" i="1"/>
  <c r="GN262" i="1" s="1"/>
  <c r="BA710" i="6"/>
  <c r="L709" i="6" s="1"/>
  <c r="K710" i="6" s="1"/>
  <c r="I710" i="6" s="1"/>
  <c r="AK176" i="1"/>
  <c r="AZ354" i="6"/>
  <c r="L208" i="6"/>
  <c r="L251" i="6"/>
  <c r="L1529" i="6"/>
  <c r="K693" i="6"/>
  <c r="I693" i="6" s="1"/>
  <c r="AN693" i="6"/>
  <c r="L606" i="6"/>
  <c r="L513" i="6"/>
  <c r="AN514" i="6" s="1"/>
  <c r="AK473" i="1"/>
  <c r="AZ1259" i="6"/>
  <c r="AL73" i="1"/>
  <c r="BA152" i="6"/>
  <c r="K902" i="6"/>
  <c r="I902" i="6" s="1"/>
  <c r="AN902" i="6"/>
  <c r="AN400" i="6"/>
  <c r="K400" i="6"/>
  <c r="I400" i="6" s="1"/>
  <c r="L1222" i="6"/>
  <c r="AN666" i="6"/>
  <c r="K666" i="6"/>
  <c r="I666" i="6" s="1"/>
  <c r="L1223" i="6"/>
  <c r="AL437" i="1"/>
  <c r="AK437" i="1"/>
  <c r="Q437" i="1"/>
  <c r="GM71" i="1"/>
  <c r="GN71" i="1" s="1"/>
  <c r="GM213" i="1"/>
  <c r="GN213" i="1" s="1"/>
  <c r="GM385" i="1"/>
  <c r="GO385" i="1" s="1"/>
  <c r="CC397" i="1" s="1"/>
  <c r="AT397" i="1" s="1"/>
  <c r="GM258" i="1"/>
  <c r="GN258" i="1" s="1"/>
  <c r="Q266" i="1"/>
  <c r="F278" i="1" s="1"/>
  <c r="AL176" i="1"/>
  <c r="AL221" i="1"/>
  <c r="AL208" i="1" s="1"/>
  <c r="AK221" i="1"/>
  <c r="GM170" i="1"/>
  <c r="GO170" i="1" s="1"/>
  <c r="CC176" i="1" s="1"/>
  <c r="CC144" i="1" s="1"/>
  <c r="GM211" i="1"/>
  <c r="GN211" i="1" s="1"/>
  <c r="X437" i="1"/>
  <c r="AK429" i="1"/>
  <c r="AL144" i="1"/>
  <c r="Y176" i="1"/>
  <c r="CC380" i="1"/>
  <c r="AT548" i="1"/>
  <c r="CC541" i="1"/>
  <c r="GM146" i="1"/>
  <c r="AB176" i="1"/>
  <c r="AB473" i="1"/>
  <c r="GM471" i="1"/>
  <c r="F317" i="1"/>
  <c r="Q298" i="1"/>
  <c r="AB266" i="1"/>
  <c r="GM255" i="1"/>
  <c r="F188" i="1"/>
  <c r="Q144" i="1"/>
  <c r="AQ18" i="1"/>
  <c r="F720" i="1"/>
  <c r="Y397" i="1"/>
  <c r="AL380" i="1"/>
  <c r="F526" i="1"/>
  <c r="AS505" i="1"/>
  <c r="AB298" i="1"/>
  <c r="O305" i="1"/>
  <c r="F412" i="1"/>
  <c r="S380" i="1"/>
  <c r="AC105" i="1"/>
  <c r="CE112" i="1"/>
  <c r="CF112" i="1"/>
  <c r="CH112" i="1"/>
  <c r="P112" i="1"/>
  <c r="AK208" i="1"/>
  <c r="X221" i="1"/>
  <c r="AK26" i="1"/>
  <c r="X36" i="1"/>
  <c r="AR580" i="1"/>
  <c r="F635" i="1"/>
  <c r="X305" i="1"/>
  <c r="AK298" i="1"/>
  <c r="AZ22" i="1"/>
  <c r="AZ710" i="1"/>
  <c r="F684" i="1"/>
  <c r="AX22" i="1"/>
  <c r="AX710" i="1"/>
  <c r="F680" i="1"/>
  <c r="GN382" i="1"/>
  <c r="CB397" i="1" s="1"/>
  <c r="CA397" i="1"/>
  <c r="AL337" i="1"/>
  <c r="Y348" i="1"/>
  <c r="V22" i="1"/>
  <c r="F696" i="1"/>
  <c r="V710" i="1"/>
  <c r="CA305" i="1"/>
  <c r="GN300" i="1"/>
  <c r="CB305" i="1" s="1"/>
  <c r="AK380" i="1"/>
  <c r="X397" i="1"/>
  <c r="AW266" i="1"/>
  <c r="CF253" i="1"/>
  <c r="S68" i="1"/>
  <c r="F88" i="1"/>
  <c r="GM107" i="1"/>
  <c r="AB112" i="1"/>
  <c r="AL469" i="1"/>
  <c r="Y473" i="1"/>
  <c r="Q469" i="1"/>
  <c r="F485" i="1"/>
  <c r="AK73" i="1"/>
  <c r="P36" i="1"/>
  <c r="AC26" i="1"/>
  <c r="CE36" i="1"/>
  <c r="CH36" i="1"/>
  <c r="CF36" i="1"/>
  <c r="Q26" i="1"/>
  <c r="F48" i="1"/>
  <c r="P253" i="1"/>
  <c r="F269" i="1"/>
  <c r="Y437" i="1"/>
  <c r="AL429" i="1"/>
  <c r="P144" i="1"/>
  <c r="F179" i="1"/>
  <c r="AB73" i="1"/>
  <c r="GM70" i="1"/>
  <c r="AK469" i="1"/>
  <c r="X473" i="1"/>
  <c r="CF144" i="1"/>
  <c r="AW176" i="1"/>
  <c r="AL26" i="1"/>
  <c r="Y36" i="1"/>
  <c r="AC208" i="1"/>
  <c r="P221" i="1"/>
  <c r="CH221" i="1"/>
  <c r="CE221" i="1"/>
  <c r="CF221" i="1"/>
  <c r="AB437" i="1"/>
  <c r="AV266" i="1"/>
  <c r="CE253" i="1"/>
  <c r="GN431" i="1"/>
  <c r="CB437" i="1" s="1"/>
  <c r="CA437" i="1"/>
  <c r="S112" i="1"/>
  <c r="AF105" i="1"/>
  <c r="W18" i="1"/>
  <c r="F734" i="1"/>
  <c r="AB348" i="1"/>
  <c r="AL266" i="1"/>
  <c r="AY266" i="1"/>
  <c r="CH253" i="1"/>
  <c r="F550" i="1"/>
  <c r="O541" i="1"/>
  <c r="S221" i="1"/>
  <c r="AF208" i="1"/>
  <c r="F233" i="1"/>
  <c r="Q208" i="1"/>
  <c r="AF429" i="1"/>
  <c r="S437" i="1"/>
  <c r="AF26" i="1"/>
  <c r="S36" i="1"/>
  <c r="BA22" i="1"/>
  <c r="F693" i="1"/>
  <c r="H16" i="2" s="1"/>
  <c r="H18" i="2" s="1"/>
  <c r="BA710" i="1"/>
  <c r="Y305" i="1"/>
  <c r="AL298" i="1"/>
  <c r="GM210" i="1"/>
  <c r="AB221" i="1"/>
  <c r="R26" i="1"/>
  <c r="F50" i="1"/>
  <c r="GM109" i="1"/>
  <c r="GO109" i="1" s="1"/>
  <c r="AK112" i="1"/>
  <c r="GM339" i="1"/>
  <c r="AD105" i="1"/>
  <c r="Q112" i="1"/>
  <c r="Q429" i="1"/>
  <c r="F449" i="1"/>
  <c r="AF253" i="1"/>
  <c r="S266" i="1"/>
  <c r="BD22" i="1"/>
  <c r="F698" i="1"/>
  <c r="BD710" i="1"/>
  <c r="R429" i="1"/>
  <c r="F451" i="1"/>
  <c r="Q397" i="1"/>
  <c r="AD380" i="1"/>
  <c r="Q68" i="1"/>
  <c r="F85" i="1"/>
  <c r="AY176" i="1"/>
  <c r="CH144" i="1"/>
  <c r="AU18" i="1"/>
  <c r="F729" i="1"/>
  <c r="T22" i="1"/>
  <c r="F694" i="1"/>
  <c r="T710" i="1"/>
  <c r="AB380" i="1"/>
  <c r="O397" i="1"/>
  <c r="CF397" i="1"/>
  <c r="CH397" i="1"/>
  <c r="P397" i="1"/>
  <c r="AC380" i="1"/>
  <c r="CE397" i="1"/>
  <c r="CE73" i="1"/>
  <c r="CF73" i="1"/>
  <c r="CH73" i="1"/>
  <c r="AC68" i="1"/>
  <c r="P73" i="1"/>
  <c r="R253" i="1"/>
  <c r="F280" i="1"/>
  <c r="CE337" i="1"/>
  <c r="AV348" i="1"/>
  <c r="F537" i="1"/>
  <c r="AR505" i="1"/>
  <c r="AK266" i="1"/>
  <c r="AE105" i="1"/>
  <c r="R112" i="1"/>
  <c r="R673" i="1" s="1"/>
  <c r="F308" i="1"/>
  <c r="P298" i="1"/>
  <c r="S473" i="1"/>
  <c r="AF469" i="1"/>
  <c r="CE144" i="1"/>
  <c r="AV176" i="1"/>
  <c r="S348" i="1"/>
  <c r="AF337" i="1"/>
  <c r="R144" i="1"/>
  <c r="F190" i="1"/>
  <c r="R469" i="1"/>
  <c r="F487" i="1"/>
  <c r="CF298" i="1"/>
  <c r="AW305" i="1"/>
  <c r="F624" i="1"/>
  <c r="AS580" i="1"/>
  <c r="CH473" i="1"/>
  <c r="CF473" i="1"/>
  <c r="P473" i="1"/>
  <c r="AC469" i="1"/>
  <c r="CE473" i="1"/>
  <c r="AK144" i="1"/>
  <c r="X176" i="1"/>
  <c r="F411" i="1"/>
  <c r="R380" i="1"/>
  <c r="CC437" i="1"/>
  <c r="AK337" i="1"/>
  <c r="X348" i="1"/>
  <c r="AL112" i="1"/>
  <c r="AB36" i="1"/>
  <c r="GM28" i="1"/>
  <c r="AY348" i="1"/>
  <c r="CH337" i="1"/>
  <c r="Y73" i="1"/>
  <c r="AL68" i="1"/>
  <c r="CH298" i="1"/>
  <c r="AY305" i="1"/>
  <c r="AW348" i="1"/>
  <c r="CF337" i="1"/>
  <c r="F360" i="1"/>
  <c r="Q337" i="1"/>
  <c r="S298" i="1"/>
  <c r="F320" i="1"/>
  <c r="U22" i="1"/>
  <c r="F695" i="1"/>
  <c r="U710" i="1"/>
  <c r="AC429" i="1"/>
  <c r="P437" i="1"/>
  <c r="CE437" i="1"/>
  <c r="CF437" i="1"/>
  <c r="CH437" i="1"/>
  <c r="CA541" i="1"/>
  <c r="AR548" i="1"/>
  <c r="R337" i="1"/>
  <c r="F362" i="1"/>
  <c r="F351" i="1"/>
  <c r="P337" i="1"/>
  <c r="R208" i="1"/>
  <c r="F235" i="1"/>
  <c r="CE298" i="1"/>
  <c r="AV305" i="1"/>
  <c r="F191" i="1"/>
  <c r="S144" i="1"/>
  <c r="L258" i="6" l="1"/>
  <c r="L613" i="6"/>
  <c r="L728" i="6"/>
  <c r="L735" i="6" s="1"/>
  <c r="L151" i="6"/>
  <c r="L170" i="6"/>
  <c r="L177" i="6" s="1"/>
  <c r="Q253" i="1"/>
  <c r="G1588" i="6"/>
  <c r="L1230" i="6"/>
  <c r="L352" i="6"/>
  <c r="L483" i="6"/>
  <c r="L491" i="6" s="1"/>
  <c r="L856" i="6"/>
  <c r="L941" i="6"/>
  <c r="K514" i="6"/>
  <c r="I514" i="6" s="1"/>
  <c r="L1021" i="6"/>
  <c r="L1130" i="6"/>
  <c r="L855" i="6"/>
  <c r="L940" i="6"/>
  <c r="L1528" i="6"/>
  <c r="L1511" i="6" s="1"/>
  <c r="AN636" i="6"/>
  <c r="K636" i="6"/>
  <c r="I636" i="6" s="1"/>
  <c r="G1587" i="6"/>
  <c r="L104" i="6"/>
  <c r="L1509" i="6"/>
  <c r="L1578" i="6"/>
  <c r="L68" i="6"/>
  <c r="AN209" i="6"/>
  <c r="K209" i="6"/>
  <c r="I209" i="6" s="1"/>
  <c r="K588" i="6"/>
  <c r="I588" i="6" s="1"/>
  <c r="AN588" i="6"/>
  <c r="L103" i="6"/>
  <c r="L111" i="6" s="1"/>
  <c r="L67" i="6"/>
  <c r="L1508" i="6"/>
  <c r="L1491" i="6" s="1"/>
  <c r="L1560" i="6" s="1"/>
  <c r="L1577" i="6"/>
  <c r="L1276" i="6"/>
  <c r="L1284" i="6" s="1"/>
  <c r="L1257" i="6"/>
  <c r="L1258" i="6"/>
  <c r="L1277" i="6"/>
  <c r="L1022" i="6"/>
  <c r="L1131" i="6"/>
  <c r="Q673" i="1"/>
  <c r="Q22" i="1" s="1"/>
  <c r="AT176" i="1"/>
  <c r="Y221" i="1"/>
  <c r="R22" i="1"/>
  <c r="F687" i="1"/>
  <c r="R710" i="1"/>
  <c r="X469" i="1"/>
  <c r="F499" i="1"/>
  <c r="CA266" i="1"/>
  <c r="GN255" i="1"/>
  <c r="CB266" i="1" s="1"/>
  <c r="CH429" i="1"/>
  <c r="AY437" i="1"/>
  <c r="AY473" i="1"/>
  <c r="CH469" i="1"/>
  <c r="CH380" i="1"/>
  <c r="AY397" i="1"/>
  <c r="BA18" i="1"/>
  <c r="F730" i="1"/>
  <c r="Y337" i="1"/>
  <c r="F375" i="1"/>
  <c r="P105" i="1"/>
  <c r="F115" i="1"/>
  <c r="AB253" i="1"/>
  <c r="O266" i="1"/>
  <c r="X266" i="1"/>
  <c r="AK253" i="1"/>
  <c r="Y469" i="1"/>
  <c r="F500" i="1"/>
  <c r="AS397" i="1"/>
  <c r="CB380" i="1"/>
  <c r="CE105" i="1"/>
  <c r="AV112" i="1"/>
  <c r="CA473" i="1"/>
  <c r="GN471" i="1"/>
  <c r="CB473" i="1" s="1"/>
  <c r="X73" i="1"/>
  <c r="AK68" i="1"/>
  <c r="AW397" i="1"/>
  <c r="CF380" i="1"/>
  <c r="O73" i="1"/>
  <c r="AB68" i="1"/>
  <c r="AS437" i="1"/>
  <c r="CB429" i="1"/>
  <c r="O473" i="1"/>
  <c r="AB469" i="1"/>
  <c r="Y298" i="1"/>
  <c r="F332" i="1"/>
  <c r="F248" i="1"/>
  <c r="Y208" i="1"/>
  <c r="AB144" i="1"/>
  <c r="O176" i="1"/>
  <c r="F353" i="1"/>
  <c r="AV337" i="1"/>
  <c r="GN146" i="1"/>
  <c r="CB176" i="1" s="1"/>
  <c r="CA176" i="1"/>
  <c r="CH105" i="1"/>
  <c r="AY112" i="1"/>
  <c r="O380" i="1"/>
  <c r="F399" i="1"/>
  <c r="CF105" i="1"/>
  <c r="AW112" i="1"/>
  <c r="F356" i="1"/>
  <c r="AY337" i="1"/>
  <c r="CA36" i="1"/>
  <c r="GN28" i="1"/>
  <c r="CB36" i="1" s="1"/>
  <c r="F464" i="1"/>
  <c r="Y429" i="1"/>
  <c r="X112" i="1"/>
  <c r="AK105" i="1"/>
  <c r="CE208" i="1"/>
  <c r="AV221" i="1"/>
  <c r="AT144" i="1"/>
  <c r="F194" i="1"/>
  <c r="CA73" i="1"/>
  <c r="GN70" i="1"/>
  <c r="CB73" i="1" s="1"/>
  <c r="AX18" i="1"/>
  <c r="F717" i="1"/>
  <c r="CF208" i="1"/>
  <c r="AW221" i="1"/>
  <c r="P68" i="1"/>
  <c r="F76" i="1"/>
  <c r="AY144" i="1"/>
  <c r="F184" i="1"/>
  <c r="S208" i="1"/>
  <c r="F236" i="1"/>
  <c r="AY221" i="1"/>
  <c r="CH208" i="1"/>
  <c r="F272" i="1"/>
  <c r="AW253" i="1"/>
  <c r="CE429" i="1"/>
  <c r="AV437" i="1"/>
  <c r="S26" i="1"/>
  <c r="F51" i="1"/>
  <c r="S673" i="1"/>
  <c r="T18" i="1"/>
  <c r="F731" i="1"/>
  <c r="U18" i="1"/>
  <c r="F732" i="1"/>
  <c r="AB429" i="1"/>
  <c r="O437" i="1"/>
  <c r="F310" i="1"/>
  <c r="AV298" i="1"/>
  <c r="GN339" i="1"/>
  <c r="CB348" i="1" s="1"/>
  <c r="CA348" i="1"/>
  <c r="CC429" i="1"/>
  <c r="AT437" i="1"/>
  <c r="P208" i="1"/>
  <c r="F224" i="1"/>
  <c r="X380" i="1"/>
  <c r="F423" i="1"/>
  <c r="X298" i="1"/>
  <c r="F331" i="1"/>
  <c r="F415" i="1"/>
  <c r="AT380" i="1"/>
  <c r="Y68" i="1"/>
  <c r="F100" i="1"/>
  <c r="AB105" i="1"/>
  <c r="O112" i="1"/>
  <c r="CA112" i="1"/>
  <c r="GO107" i="1"/>
  <c r="CC112" i="1" s="1"/>
  <c r="X337" i="1"/>
  <c r="F374" i="1"/>
  <c r="F363" i="1"/>
  <c r="S337" i="1"/>
  <c r="AY73" i="1"/>
  <c r="CH68" i="1"/>
  <c r="CF26" i="1"/>
  <c r="AW36" i="1"/>
  <c r="F424" i="1"/>
  <c r="Y380" i="1"/>
  <c r="BD18" i="1"/>
  <c r="F735" i="1"/>
  <c r="F126" i="1"/>
  <c r="R105" i="1"/>
  <c r="F281" i="1"/>
  <c r="S253" i="1"/>
  <c r="P429" i="1"/>
  <c r="F440" i="1"/>
  <c r="F271" i="1"/>
  <c r="AV253" i="1"/>
  <c r="O298" i="1"/>
  <c r="F307" i="1"/>
  <c r="AT541" i="1"/>
  <c r="F566" i="1"/>
  <c r="AW73" i="1"/>
  <c r="CF68" i="1"/>
  <c r="F63" i="1"/>
  <c r="Y26" i="1"/>
  <c r="CB298" i="1"/>
  <c r="AS305" i="1"/>
  <c r="Y144" i="1"/>
  <c r="F203" i="1"/>
  <c r="CF429" i="1"/>
  <c r="AW437" i="1"/>
  <c r="F127" i="1"/>
  <c r="S105" i="1"/>
  <c r="AV73" i="1"/>
  <c r="CE68" i="1"/>
  <c r="AB208" i="1"/>
  <c r="O221" i="1"/>
  <c r="AY253" i="1"/>
  <c r="F274" i="1"/>
  <c r="CE26" i="1"/>
  <c r="AV36" i="1"/>
  <c r="CA298" i="1"/>
  <c r="AR305" i="1"/>
  <c r="F62" i="1"/>
  <c r="X26" i="1"/>
  <c r="P380" i="1"/>
  <c r="F400" i="1"/>
  <c r="AR437" i="1"/>
  <c r="CA429" i="1"/>
  <c r="F311" i="1"/>
  <c r="AW298" i="1"/>
  <c r="S429" i="1"/>
  <c r="F452" i="1"/>
  <c r="F202" i="1"/>
  <c r="X144" i="1"/>
  <c r="AV397" i="1"/>
  <c r="CE380" i="1"/>
  <c r="Y266" i="1"/>
  <c r="AL253" i="1"/>
  <c r="F182" i="1"/>
  <c r="AW144" i="1"/>
  <c r="V18" i="1"/>
  <c r="F733" i="1"/>
  <c r="AW473" i="1"/>
  <c r="CF469" i="1"/>
  <c r="AR397" i="1"/>
  <c r="CA380" i="1"/>
  <c r="O36" i="1"/>
  <c r="AB26" i="1"/>
  <c r="Y112" i="1"/>
  <c r="AL105" i="1"/>
  <c r="F124" i="1"/>
  <c r="Q105" i="1"/>
  <c r="AZ18" i="1"/>
  <c r="F721" i="1"/>
  <c r="AV144" i="1"/>
  <c r="F181" i="1"/>
  <c r="CH26" i="1"/>
  <c r="AY36" i="1"/>
  <c r="AV473" i="1"/>
  <c r="CE469" i="1"/>
  <c r="F409" i="1"/>
  <c r="Q380" i="1"/>
  <c r="F354" i="1"/>
  <c r="AW337" i="1"/>
  <c r="CA221" i="1"/>
  <c r="GN210" i="1"/>
  <c r="CB221" i="1" s="1"/>
  <c r="F576" i="1"/>
  <c r="AR541" i="1"/>
  <c r="F313" i="1"/>
  <c r="AY298" i="1"/>
  <c r="P469" i="1"/>
  <c r="F476" i="1"/>
  <c r="S469" i="1"/>
  <c r="F488" i="1"/>
  <c r="O348" i="1"/>
  <c r="AB337" i="1"/>
  <c r="P26" i="1"/>
  <c r="F39" i="1"/>
  <c r="P673" i="1"/>
  <c r="X208" i="1"/>
  <c r="F247" i="1"/>
  <c r="X429" i="1"/>
  <c r="F463" i="1"/>
  <c r="AN857" i="6" l="1"/>
  <c r="L948" i="6"/>
  <c r="AN1259" i="6"/>
  <c r="K1259" i="6"/>
  <c r="I1259" i="6" s="1"/>
  <c r="AN69" i="6"/>
  <c r="K69" i="6"/>
  <c r="I69" i="6" s="1"/>
  <c r="K354" i="6"/>
  <c r="I354" i="6" s="1"/>
  <c r="AN354" i="6"/>
  <c r="L1138" i="6"/>
  <c r="AN1023" i="6"/>
  <c r="K1023" i="6"/>
  <c r="I1023" i="6" s="1"/>
  <c r="K857" i="6"/>
  <c r="I857" i="6" s="1"/>
  <c r="AN152" i="6"/>
  <c r="K152" i="6"/>
  <c r="I152" i="6" s="1"/>
  <c r="F685" i="1"/>
  <c r="Q710" i="1"/>
  <c r="CB144" i="1"/>
  <c r="AS176" i="1"/>
  <c r="X68" i="1"/>
  <c r="F99" i="1"/>
  <c r="CA337" i="1"/>
  <c r="AR348" i="1"/>
  <c r="AY208" i="1"/>
  <c r="F229" i="1"/>
  <c r="F138" i="1"/>
  <c r="X105" i="1"/>
  <c r="F481" i="1"/>
  <c r="AY469" i="1"/>
  <c r="F81" i="1"/>
  <c r="AY68" i="1"/>
  <c r="CB337" i="1"/>
  <c r="AS348" i="1"/>
  <c r="AY429" i="1"/>
  <c r="F445" i="1"/>
  <c r="AV429" i="1"/>
  <c r="F442" i="1"/>
  <c r="CC105" i="1"/>
  <c r="AT112" i="1"/>
  <c r="F414" i="1"/>
  <c r="AS380" i="1"/>
  <c r="AV380" i="1"/>
  <c r="F402" i="1"/>
  <c r="AV208" i="1"/>
  <c r="F226" i="1"/>
  <c r="F78" i="1"/>
  <c r="AV68" i="1"/>
  <c r="AR380" i="1"/>
  <c r="F425" i="1"/>
  <c r="AW429" i="1"/>
  <c r="F443" i="1"/>
  <c r="AR112" i="1"/>
  <c r="CA105" i="1"/>
  <c r="CB26" i="1"/>
  <c r="AS36" i="1"/>
  <c r="AS266" i="1"/>
  <c r="CB253" i="1"/>
  <c r="AS221" i="1"/>
  <c r="CB208" i="1"/>
  <c r="O105" i="1"/>
  <c r="F114" i="1"/>
  <c r="O429" i="1"/>
  <c r="F439" i="1"/>
  <c r="CA26" i="1"/>
  <c r="AR36" i="1"/>
  <c r="AR266" i="1"/>
  <c r="CA253" i="1"/>
  <c r="CB469" i="1"/>
  <c r="AS473" i="1"/>
  <c r="F139" i="1"/>
  <c r="Y105" i="1"/>
  <c r="AR429" i="1"/>
  <c r="F465" i="1"/>
  <c r="X673" i="1"/>
  <c r="F475" i="1"/>
  <c r="O469" i="1"/>
  <c r="X253" i="1"/>
  <c r="F292" i="1"/>
  <c r="AT429" i="1"/>
  <c r="F455" i="1"/>
  <c r="AS298" i="1"/>
  <c r="F322" i="1"/>
  <c r="AW208" i="1"/>
  <c r="F227" i="1"/>
  <c r="F118" i="1"/>
  <c r="AW105" i="1"/>
  <c r="F268" i="1"/>
  <c r="O253" i="1"/>
  <c r="O144" i="1"/>
  <c r="F178" i="1"/>
  <c r="F38" i="1"/>
  <c r="O26" i="1"/>
  <c r="O673" i="1"/>
  <c r="AS429" i="1"/>
  <c r="F454" i="1"/>
  <c r="Q18" i="1"/>
  <c r="F722" i="1"/>
  <c r="F79" i="1"/>
  <c r="AW68" i="1"/>
  <c r="AY380" i="1"/>
  <c r="F405" i="1"/>
  <c r="AV105" i="1"/>
  <c r="F117" i="1"/>
  <c r="F479" i="1"/>
  <c r="AW469" i="1"/>
  <c r="F44" i="1"/>
  <c r="AY26" i="1"/>
  <c r="AY673" i="1"/>
  <c r="S22" i="1"/>
  <c r="F688" i="1"/>
  <c r="S710" i="1"/>
  <c r="F75" i="1"/>
  <c r="O68" i="1"/>
  <c r="R18" i="1"/>
  <c r="F724" i="1"/>
  <c r="F223" i="1"/>
  <c r="O208" i="1"/>
  <c r="AR221" i="1"/>
  <c r="CA208" i="1"/>
  <c r="AR298" i="1"/>
  <c r="F333" i="1"/>
  <c r="F293" i="1"/>
  <c r="Y253" i="1"/>
  <c r="AV26" i="1"/>
  <c r="F41" i="1"/>
  <c r="AV673" i="1"/>
  <c r="CB68" i="1"/>
  <c r="AS73" i="1"/>
  <c r="F120" i="1"/>
  <c r="AY105" i="1"/>
  <c r="CA144" i="1"/>
  <c r="AR176" i="1"/>
  <c r="CA469" i="1"/>
  <c r="AR473" i="1"/>
  <c r="P22" i="1"/>
  <c r="F676" i="1"/>
  <c r="P710" i="1"/>
  <c r="F478" i="1"/>
  <c r="AV469" i="1"/>
  <c r="F350" i="1"/>
  <c r="O337" i="1"/>
  <c r="Y673" i="1"/>
  <c r="AW26" i="1"/>
  <c r="F42" i="1"/>
  <c r="AW673" i="1"/>
  <c r="CA68" i="1"/>
  <c r="AR73" i="1"/>
  <c r="AW380" i="1"/>
  <c r="F403" i="1"/>
  <c r="Y22" i="1" l="1"/>
  <c r="Y710" i="1"/>
  <c r="F700" i="1"/>
  <c r="P18" i="1"/>
  <c r="F713" i="1"/>
  <c r="AR337" i="1"/>
  <c r="F376" i="1"/>
  <c r="AS208" i="1"/>
  <c r="F238" i="1"/>
  <c r="F365" i="1"/>
  <c r="AS337" i="1"/>
  <c r="AT105" i="1"/>
  <c r="F130" i="1"/>
  <c r="AT673" i="1"/>
  <c r="AR105" i="1"/>
  <c r="F140" i="1"/>
  <c r="J16" i="2"/>
  <c r="J18" i="2" s="1"/>
  <c r="F283" i="1"/>
  <c r="AS253" i="1"/>
  <c r="F490" i="1"/>
  <c r="AS469" i="1"/>
  <c r="AR26" i="1"/>
  <c r="F64" i="1"/>
  <c r="AR673" i="1"/>
  <c r="AR469" i="1"/>
  <c r="F501" i="1"/>
  <c r="AR144" i="1"/>
  <c r="F204" i="1"/>
  <c r="O22" i="1"/>
  <c r="F675" i="1"/>
  <c r="O710" i="1"/>
  <c r="F90" i="1"/>
  <c r="AS68" i="1"/>
  <c r="AW22" i="1"/>
  <c r="F679" i="1"/>
  <c r="F702" i="1" s="1"/>
  <c r="F704" i="1" s="1"/>
  <c r="F706" i="1" s="1"/>
  <c r="AW710" i="1"/>
  <c r="AS26" i="1"/>
  <c r="F53" i="1"/>
  <c r="AS673" i="1"/>
  <c r="AS144" i="1"/>
  <c r="F193" i="1"/>
  <c r="F294" i="1"/>
  <c r="AR253" i="1"/>
  <c r="F249" i="1"/>
  <c r="AR208" i="1"/>
  <c r="AR68" i="1"/>
  <c r="F101" i="1"/>
  <c r="S18" i="1"/>
  <c r="F725" i="1"/>
  <c r="X22" i="1"/>
  <c r="X710" i="1"/>
  <c r="F699" i="1"/>
  <c r="F705" i="1" s="1"/>
  <c r="AV22" i="1"/>
  <c r="AV710" i="1"/>
  <c r="F678" i="1"/>
  <c r="AY22" i="1"/>
  <c r="F681" i="1"/>
  <c r="AY710" i="1"/>
  <c r="X18" i="1" l="1"/>
  <c r="F736" i="1"/>
  <c r="O18" i="1"/>
  <c r="F712" i="1"/>
  <c r="F708" i="1"/>
  <c r="AT22" i="1"/>
  <c r="F691" i="1"/>
  <c r="AT710" i="1"/>
  <c r="Y18" i="1"/>
  <c r="F737" i="1"/>
  <c r="AR22" i="1"/>
  <c r="AR710" i="1"/>
  <c r="F701" i="1"/>
  <c r="AY18" i="1"/>
  <c r="F718" i="1"/>
  <c r="AS22" i="1"/>
  <c r="AS710" i="1"/>
  <c r="F690" i="1"/>
  <c r="AV18" i="1"/>
  <c r="F715" i="1"/>
  <c r="AW18" i="1"/>
  <c r="F716" i="1"/>
  <c r="F16" i="2" l="1"/>
  <c r="F18" i="2" s="1"/>
  <c r="E16" i="2"/>
  <c r="I16" i="2"/>
  <c r="I18" i="2" s="1"/>
  <c r="E18" i="2"/>
  <c r="AS18" i="1"/>
  <c r="F727" i="1"/>
  <c r="AR18" i="1"/>
  <c r="F738" i="1"/>
  <c r="AT18" i="1"/>
  <c r="F728" i="1"/>
</calcChain>
</file>

<file path=xl/sharedStrings.xml><?xml version="1.0" encoding="utf-8"?>
<sst xmlns="http://schemas.openxmlformats.org/spreadsheetml/2006/main" count="15565" uniqueCount="965">
  <si>
    <t>Smeta.RU (Terminal)  (495) 974-1589</t>
  </si>
  <si>
    <t>_PS_</t>
  </si>
  <si>
    <t>Smeta.RU (Terminal)</t>
  </si>
  <si>
    <t/>
  </si>
  <si>
    <t>Новый объект_(Копия)_(Копия)_(Копия)_(Копия)_(Копия)</t>
  </si>
  <si>
    <t>17. ВЛ-0,4 кВ от КТП-28 (Фид.1 д.Спас-Угол)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</si>
  <si>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</si>
  <si>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</si>
  <si>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</si>
  <si>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</si>
  <si>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</si>
  <si>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</si>
  <si>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</si>
  <si>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</si>
  <si>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</si>
  <si>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</si>
  <si>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Подвеска магистрального провода схемы временного эл/снабжения потребителей</t>
  </si>
  <si>
    <t>1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</si>
  <si>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</si>
  <si>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</si>
  <si>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</si>
  <si>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</si>
  <si>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*0</t>
  </si>
  <si>
    <t>)*1,20</t>
  </si>
  <si>
    <t>1000 М</t>
  </si>
  <si>
    <t>Общестроительные работы</t>
  </si>
  <si>
    <t>Линии электропередачи</t>
  </si>
  <si>
    <t>ФЕР-33</t>
  </si>
  <si>
    <t>Поправка: 421/пр_2020_прил.10_т.5_п.4_гр.3</t>
  </si>
  <si>
    <t>Пр/812-027.0-1</t>
  </si>
  <si>
    <t>Пр/774-027.0</t>
  </si>
  <si>
    <t>1,1</t>
  </si>
  <si>
    <t>20.1.01.01</t>
  </si>
  <si>
    <t>Комплект линейной арматуры для крепления СИП-2 на опоре ВЛИ</t>
  </si>
  <si>
    <t>ШТ</t>
  </si>
  <si>
    <t>Поправка: 421/пр_2020_прил.10_т.5_п.4_гр.3  Поправка: 421/пр_2020_прил.10_т.5_п.9.1_гр.3</t>
  </si>
  <si>
    <t>1,2</t>
  </si>
  <si>
    <t>20.1.01.11</t>
  </si>
  <si>
    <t>Комплект линейной арматуры для устройства заземлений на опорах ВЛИ</t>
  </si>
  <si>
    <t>1,3</t>
  </si>
  <si>
    <t>21.2.01.01</t>
  </si>
  <si>
    <t>Провода самонесущие изолированные для ВЛИ</t>
  </si>
  <si>
    <t>2</t>
  </si>
  <si>
    <t>33-04-017-03</t>
  </si>
  <si>
    <t>При изменении количества опор на 1 км ВЛИ добавлять или исключать: к норме 33-04-017-01 (1,425*32=46, 46-36=10)</t>
  </si>
  <si>
    <t>ГЭСН-2022 доп.9, 33-04-017-03, приказ Минстроя России от 16.02.2024 г. № 102/пр</t>
  </si>
  <si>
    <t>2,1</t>
  </si>
  <si>
    <t>2,2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</si>
  <si>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</si>
  <si>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</si>
  <si>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</si>
  <si>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</si>
  <si>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</si>
  <si>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</si>
  <si>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</si>
  <si>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</si>
  <si>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</si>
  <si>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</si>
  <si>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</si>
  <si>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</si>
  <si>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</si>
  <si>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</si>
  <si>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</si>
  <si>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</si>
  <si>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</si>
  <si>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</si>
  <si>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</si>
  <si>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</si>
  <si>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</si>
  <si>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</si>
  <si>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</si>
  <si>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</si>
  <si>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</si>
  <si>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</si>
  <si>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</si>
  <si>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</si>
  <si>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</si>
  <si>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</si>
  <si>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</si>
  <si>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</si>
  <si>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</si>
  <si>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</si>
  <si>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</si>
  <si>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</si>
  <si>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</si>
  <si>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</si>
  <si>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</si>
  <si>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</si>
  <si>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</si>
  <si>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</si>
  <si>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</si>
  <si>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</si>
  <si>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</si>
  <si>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</si>
  <si>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</si>
  <si>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</si>
  <si>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</si>
  <si>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</si>
  <si>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</si>
  <si>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</si>
  <si>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</si>
  <si>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</si>
  <si>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Смена провода ответвлений</t>
  </si>
  <si>
    <t>3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</si>
  <si>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</si>
  <si>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</si>
  <si>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</si>
  <si>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ГЭСН-2022, 33-04-013-01, приказ Минстроя России от 18.05.2022 г. № 378/пр</t>
  </si>
  <si>
    <t>)*0</t>
  </si>
  <si>
    <t>4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</si>
  <si>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</si>
  <si>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</si>
  <si>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</si>
  <si>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Работы в КТП</t>
  </si>
  <si>
    <t>5</t>
  </si>
  <si>
    <t>м08-02-147-01</t>
  </si>
  <si>
    <t>Кабель до 35 кВ по установленным конструкциям и лоткам с креплением на поворотах и в конце трассы, масса 1 м кабеля: до 1 кг (прим-но демонтаж внутри КТП)</t>
  </si>
  <si>
    <t>100 м</t>
  </si>
  <si>
    <t>ГЭСНм-2022 доп.7, м08-02-147-01, приказ Минстроя России от 02.08.2023 г. № 551/пр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</si>
  <si>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</si>
  <si>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)*0,3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</si>
  <si>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</si>
  <si>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</si>
  <si>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</si>
  <si>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571/пр_2022_т.3_п.4</t>
  </si>
  <si>
    <t>Пр/812-049.3-1</t>
  </si>
  <si>
    <t>Пр/774-049.3</t>
  </si>
  <si>
    <t>5,1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</si>
  <si>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</si>
  <si>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</si>
  <si>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</si>
  <si>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6</t>
  </si>
  <si>
    <t>м08-02-147-02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</si>
  <si>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</si>
  <si>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ГЭСНм-2022 доп.7, м08-02-147-02, приказ Минстроя России от 02.08.2023 г. № 551/пр</t>
  </si>
  <si>
    <t>Поправка: 421/пр_2020_прил.10_т.5_п.4_гр.4</t>
  </si>
  <si>
    <t>6,1</t>
  </si>
  <si>
    <t>Установка опор (замена дефектных опор)</t>
  </si>
  <si>
    <t>7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</si>
  <si>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</si>
  <si>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</si>
  <si>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</si>
  <si>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(прим-но без траверс)</t>
  </si>
  <si>
    <t>)*1,20)*0,84</t>
  </si>
  <si>
    <t>Поправка: 421/пр_2020_прил.10_т.5_п.4_гр.3    Поправка: Прил.33.4, п.3. 4.1</t>
  </si>
  <si>
    <t>7,1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</si>
  <si>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</si>
  <si>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</si>
  <si>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</si>
  <si>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</si>
  <si>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7,2</t>
  </si>
  <si>
    <t>05.1.02.07</t>
  </si>
  <si>
    <t>Стойка железобетонная вибрированная для опор</t>
  </si>
  <si>
    <t>7,3</t>
  </si>
  <si>
    <t>07.2.02.05</t>
  </si>
  <si>
    <t>Траверсы стальные</t>
  </si>
  <si>
    <t>т</t>
  </si>
  <si>
    <t>7,4</t>
  </si>
  <si>
    <t>07.2.07.13</t>
  </si>
  <si>
    <t>Хомуты стальные</t>
  </si>
  <si>
    <t>7,5</t>
  </si>
  <si>
    <t>08.3.04.02</t>
  </si>
  <si>
    <t>Сталь стержневая диаметром до 10 мм</t>
  </si>
  <si>
    <t>7,6</t>
  </si>
  <si>
    <t>22.2.01.04</t>
  </si>
  <si>
    <t>Изоляторы штыревые</t>
  </si>
  <si>
    <t>7,7</t>
  </si>
  <si>
    <t>22.2.02.21</t>
  </si>
  <si>
    <t>Штыри</t>
  </si>
  <si>
    <t>7,8</t>
  </si>
  <si>
    <t>22.2.02.23</t>
  </si>
  <si>
    <t>Металлические плакаты</t>
  </si>
  <si>
    <t>8</t>
  </si>
  <si>
    <t>33-04-019-01</t>
  </si>
  <si>
    <t>Затраты на бурение котлованов, учтенные нормами: 33-04-001-01, 33-04-003-01</t>
  </si>
  <si>
    <t>ГЭСН-2022 доп.7, 33-04-019-01, приказ Минстроя России от 02.08.2023 г. № 551/пр</t>
  </si>
  <si>
    <t>9</t>
  </si>
  <si>
    <t>)*1,25)*1,20</t>
  </si>
  <si>
    <t>Поправка: Прил.33.4, п.3. 6.  Поправка: 421/пр_2020_прил.10_т.5_п.4_гр.3</t>
  </si>
  <si>
    <t>10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</si>
  <si>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</si>
  <si>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</si>
  <si>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</si>
  <si>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)*1,20)*0,92</t>
  </si>
  <si>
    <t>Поправка: 421/пр_2020_прил.10_т.5_п.4_гр.3    Поправка: Прил.33.4, п.3. 4.2</t>
  </si>
  <si>
    <t>10,1</t>
  </si>
  <si>
    <t>10,2</t>
  </si>
  <si>
    <t>10,3</t>
  </si>
  <si>
    <t>10,4</t>
  </si>
  <si>
    <t>10,5</t>
  </si>
  <si>
    <t>10,6</t>
  </si>
  <si>
    <t>10,7</t>
  </si>
  <si>
    <t>22.2.02.07</t>
  </si>
  <si>
    <t>Детали крепления стальные</t>
  </si>
  <si>
    <t>10,8</t>
  </si>
  <si>
    <t>22.2.02.09</t>
  </si>
  <si>
    <t>10,9</t>
  </si>
  <si>
    <t>10,10</t>
  </si>
  <si>
    <t>11</t>
  </si>
  <si>
    <t>33-04-019-19</t>
  </si>
  <si>
    <t>Затраты на бурение котлованов, учтенные нормой: 33-04-003-02</t>
  </si>
  <si>
    <t>ГЭСН-2022 доп.7, 33-04-019-19, приказ Минстроя России от 02.08.2023 г. № 551/пр</t>
  </si>
  <si>
    <t>12</t>
  </si>
  <si>
    <t>13</t>
  </si>
  <si>
    <t>м08-02-370-01</t>
  </si>
  <si>
    <t>Щиток до трех групп, устанавливаемый в: обхват колонн (Применительно к установке шкафа учета со счетчиком, автоматами  т.п.)</t>
  </si>
  <si>
    <t>ГЭСНм-2022, м08-02-370-01, приказ Минстроя России от 18.05.2022 г. № 378/пр</t>
  </si>
  <si>
    <t>Поправка: 421/пр_2020_прил.10_т.5_п.4_гр.4  Поправка: 421/пр_2020_прил.10_т.5_п.9.1_гр.4</t>
  </si>
  <si>
    <t>14</t>
  </si>
  <si>
    <t>33-04-014-02</t>
  </si>
  <si>
    <t>Установка светильников: с лампами люминесцентными</t>
  </si>
  <si>
    <t>ГЭСН-2022, 33-04-014-02, приказ Минстроя России от 18.05.2022 г. № 378/пр</t>
  </si>
  <si>
    <t>15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</si>
  <si>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</si>
  <si>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</si>
  <si>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ГЭСН-2022, 33-04-016-02, приказ Минстроя России от 18.05.2022 г. № 378/пр</t>
  </si>
  <si>
    <t>16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</si>
  <si>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</si>
  <si>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</si>
  <si>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</si>
  <si>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17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</si>
  <si>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</si>
  <si>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</si>
  <si>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</si>
  <si>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Демонтаж и монтаж провода схем временного и постоянного электроснабжения потребителя</t>
  </si>
  <si>
    <t>18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</si>
  <si>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</si>
  <si>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</si>
  <si>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</si>
  <si>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19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</si>
  <si>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</si>
  <si>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</si>
  <si>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</si>
  <si>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20</t>
  </si>
  <si>
    <t>21</t>
  </si>
  <si>
    <t>21,1</t>
  </si>
  <si>
    <t>21,2</t>
  </si>
  <si>
    <t>21,3</t>
  </si>
  <si>
    <t>22</t>
  </si>
  <si>
    <t>22,1</t>
  </si>
  <si>
    <t>22,2</t>
  </si>
  <si>
    <t>Подвеска существующего провода (снятие и устройство при замене опор)</t>
  </si>
  <si>
    <t>23</t>
  </si>
  <si>
    <t>24</t>
  </si>
  <si>
    <t>25</t>
  </si>
  <si>
    <t>26</t>
  </si>
  <si>
    <t>)*1,20)*1,25</t>
  </si>
  <si>
    <t>)*1,20)*1,15</t>
  </si>
  <si>
    <t>)*0,85</t>
  </si>
  <si>
    <t>Поправка: 421/пр_2020_прил.10_т.5_п.4_гр.3    Поправка: 421/пр_2020_п.58_пп.б</t>
  </si>
  <si>
    <t>26,1</t>
  </si>
  <si>
    <t>26,2</t>
  </si>
  <si>
    <t>26,3</t>
  </si>
  <si>
    <t>27</t>
  </si>
  <si>
    <t>При изменении количества опор на 1 км ВЛИ добавлять или исключать: к норме 33-04-017-01 (0,919*32=29, 29-24=5)</t>
  </si>
  <si>
    <t>27,1</t>
  </si>
  <si>
    <t>27,2</t>
  </si>
  <si>
    <t>Подвеска ответвлений к ж/домам</t>
  </si>
  <si>
    <t>28</t>
  </si>
  <si>
    <t>33-04-041-01</t>
  </si>
  <si>
    <t>Снятие ответвлений ВЛ 0,38 кВ к зданиям при количестве проводов в ответвлении: 1</t>
  </si>
  <si>
    <t>ГЭСН-2022, 33-04-041-01, приказ Минстроя России от 18.05.2022 г. № 378/пр</t>
  </si>
  <si>
    <t>29</t>
  </si>
  <si>
    <t>30</t>
  </si>
  <si>
    <t>31</t>
  </si>
  <si>
    <t>Демонтаж магистрального провода</t>
  </si>
  <si>
    <t>32</t>
  </si>
  <si>
    <t>33</t>
  </si>
  <si>
    <t>Демонтаж: одного дополнительного провода с одной опоры (4 провод)</t>
  </si>
  <si>
    <t>34</t>
  </si>
  <si>
    <t>35</t>
  </si>
  <si>
    <t>36</t>
  </si>
  <si>
    <t>37</t>
  </si>
  <si>
    <t>51-1-РСС</t>
  </si>
  <si>
    <t>Погрузка в автотранспортное средство: прочие материалы, детали (с использованием погрузчика) (провода,)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</si>
  <si>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</si>
  <si>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</si>
  <si>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</si>
  <si>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</si>
  <si>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</si>
  <si>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</si>
  <si>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38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</si>
  <si>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</si>
  <si>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</si>
  <si>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</si>
  <si>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39</t>
  </si>
  <si>
    <t>01-20-1-01-0034-РСС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</si>
  <si>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34 км</t>
  </si>
  <si>
    <t>01-20-1-01-0034-РСТ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</si>
  <si>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</si>
  <si>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</si>
  <si>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</si>
  <si>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</si>
  <si>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</si>
  <si>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</si>
  <si>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Демонтаж опор</t>
  </si>
  <si>
    <t>40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</si>
  <si>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</si>
  <si>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</si>
  <si>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</si>
  <si>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41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</si>
  <si>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</si>
  <si>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</si>
  <si>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</si>
  <si>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42</t>
  </si>
  <si>
    <t>Демонтаж опор ВЛ 0,38-10 кВ: без приставок одностоечных (дер)</t>
  </si>
  <si>
    <t>43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</si>
  <si>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</si>
  <si>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)*0,6)*1,20</t>
  </si>
  <si>
    <t>44</t>
  </si>
  <si>
    <t>Установка светильников: с лампами люминесцентными (Применительно к демонтажу)</t>
  </si>
  <si>
    <t>45</t>
  </si>
  <si>
    <t>33-04-016-01</t>
  </si>
  <si>
    <t>Развозка конструкций и материалов опор ВЛ 0,38-10 кВ по трассе: одностоечных деревянных опор (Применительно к развозке демонтированных стоек опор)</t>
  </si>
  <si>
    <t>ГЭСН-2022, 33-04-016-01, приказ Минстроя России от 18.05.2022 г. № 378/пр</t>
  </si>
  <si>
    <t>46</t>
  </si>
  <si>
    <t>Развозка конструкций и материалов опор ВЛ 0,38-10 кВ по трассе: одностоечных железобетонных опор</t>
  </si>
  <si>
    <t>47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</si>
  <si>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</si>
  <si>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48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</si>
  <si>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</si>
  <si>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49</t>
  </si>
  <si>
    <t>03-1-РСС</t>
  </si>
  <si>
    <t>Погрузка в автотранспортное средство: изделия из сборного железобетона, бетона, керамзитобетона массой до 3 т (стоек)</t>
  </si>
  <si>
    <t>03-1-РСТ</t>
  </si>
  <si>
    <t>50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</si>
  <si>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</si>
  <si>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(стоек)</t>
  </si>
  <si>
    <t>03-2-РСТ</t>
  </si>
  <si>
    <t>51</t>
  </si>
  <si>
    <t>07-1-РСС</t>
  </si>
  <si>
    <t>Погрузка в автотранспортное средство: лес круглый (деревянных стоек)</t>
  </si>
  <si>
    <t>07-1-РСТ</t>
  </si>
  <si>
    <t>52</t>
  </si>
  <si>
    <t>07-2-РСС</t>
  </si>
  <si>
    <t>Разгрузка с автотранспортного средства: лес круглый (деревянных стоек)</t>
  </si>
  <si>
    <t>07-2-РСТ</t>
  </si>
  <si>
    <t>53</t>
  </si>
  <si>
    <t>Ремонт контуров заземления опор ВЛ-0,4 кВ</t>
  </si>
  <si>
    <t>54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</si>
  <si>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</si>
  <si>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</si>
  <si>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</si>
  <si>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55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</si>
  <si>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</si>
  <si>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</si>
  <si>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ГЭСНм-2022 доп.8, м08-02-472-09, приказ Минстроя России от 14.11.2023 г. № 817/пр</t>
  </si>
  <si>
    <t>55,1</t>
  </si>
  <si>
    <t>56</t>
  </si>
  <si>
    <t>м08-01-082-01</t>
  </si>
  <si>
    <t>Зажим наборный без кожуха (прим-но установка зажима РС 481)</t>
  </si>
  <si>
    <t>100 ШТ</t>
  </si>
  <si>
    <t>ГЭСНм-2022, м08-01-082-01, приказ Минстроя России от 18.05.2022 г. № 378/пр</t>
  </si>
  <si>
    <t>)*1,05)*1,20</t>
  </si>
  <si>
    <t>Поправка: Сб.№м 8, п.1.8. 3.1  Поправка: 421/пр_2020_прил.10_т.5_п.4_гр.4  Поправка: 421/пр_2020_прил.10_т.5_п.9.1_гр.4</t>
  </si>
  <si>
    <t>56,1</t>
  </si>
  <si>
    <t>Прочие работы по ремонту ВЛ  0,4 кВ</t>
  </si>
  <si>
    <t>57</t>
  </si>
  <si>
    <t>13-03-003-21</t>
  </si>
  <si>
    <t>Окраска огрунтованных бетонных и оштукатуренных поверхностей: эмалью ПФ-133</t>
  </si>
  <si>
    <t>100 м2</t>
  </si>
  <si>
    <t>ГЭСН-2022 доп.9, 13-03-003-21, приказ Минстроя России от 16.02.2024 г. № 102/пр</t>
  </si>
  <si>
    <t>*2</t>
  </si>
  <si>
    <t>)*1,20)*1,25)*2</t>
  </si>
  <si>
    <t>)*1,20)*1,15)*2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</si>
  <si>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</si>
  <si>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</si>
  <si>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</si>
  <si>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Поправка: 421/пр_2020_прил.10_т.5_п.4_гр.3  Поправка: 421/пр_2020_п.58_пп.б</t>
  </si>
  <si>
    <t>Пр/812-013.0-1</t>
  </si>
  <si>
    <t>Пр/774-013.0</t>
  </si>
  <si>
    <t>Доставка персонала</t>
  </si>
  <si>
    <t>58</t>
  </si>
  <si>
    <t>91.13.03-508</t>
  </si>
  <si>
    <t>Автомобили полупассажирские, грузоподъемность до 2 т (1030,89чел-ч:8:5=26дн., 34км:45км/ч*2*26=39,29маш-ч)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</si>
  <si>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</si>
  <si>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</si>
  <si>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</si>
  <si>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</si>
  <si>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Материалы по НБ ФСНБ-2022</t>
  </si>
  <si>
    <t>59</t>
  </si>
  <si>
    <t>21.2.01.01-0036</t>
  </si>
  <si>
    <t>Провод самонесущий изолированный СИП-2 3х70+1х95-0,6/1</t>
  </si>
  <si>
    <t>ФСБЦ-2022 доп.4, 21.2.01.01-0036,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</si>
  <si>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</si>
  <si>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</si>
  <si>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</si>
  <si>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60</t>
  </si>
  <si>
    <t>21.2.01.01-0062</t>
  </si>
  <si>
    <t>Провод самонесущий изолированный СИП-4 2х16-0,6/1</t>
  </si>
  <si>
    <t>ФСБЦ-2022 доп.4, 21.2.01.01-0062, приказ Минстроя России от 27.12.2022 г. № 1133/пр</t>
  </si>
  <si>
    <t>61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</si>
  <si>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</si>
  <si>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</si>
  <si>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</si>
  <si>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</si>
  <si>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</si>
  <si>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</si>
  <si>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62</t>
  </si>
  <si>
    <t>20.1.01.01-0003</t>
  </si>
  <si>
    <t>Зажимы анкерные РА 1500, без кронштейна</t>
  </si>
  <si>
    <t>ФСБЦ-2022, 20.1.01.01-0003, приказ Минстроя России от 18.05.2022 г. № 378/пр</t>
  </si>
  <si>
    <t>Материалы отсутствующие в НБ</t>
  </si>
  <si>
    <t>63</t>
  </si>
  <si>
    <t>анализ рынка</t>
  </si>
  <si>
    <t>Стойка СВ 95-3</t>
  </si>
  <si>
    <t>Материалы, изделия и конструкции</t>
  </si>
  <si>
    <t>материалы (03)</t>
  </si>
  <si>
    <t>10 897,05 +  2% Заг.скл</t>
  </si>
  <si>
    <t>0</t>
  </si>
  <si>
    <t>64</t>
  </si>
  <si>
    <t>Наконечник изолированный СРТА R95</t>
  </si>
  <si>
    <t>698 +  2% Заг.скл</t>
  </si>
  <si>
    <t>65</t>
  </si>
  <si>
    <t>Соединительный зажим MJRP 70</t>
  </si>
  <si>
    <t>627 +  2% Заг.скл</t>
  </si>
  <si>
    <t>66</t>
  </si>
  <si>
    <t>Соединительный зажим для нейтрали MJRP 70 N</t>
  </si>
  <si>
    <t>936,67 +  2% Заг.скл</t>
  </si>
  <si>
    <t>67</t>
  </si>
  <si>
    <t>Кронштейн анкерный CS 10.3</t>
  </si>
  <si>
    <t>341 +  2% Заг.скл</t>
  </si>
  <si>
    <t>68</t>
  </si>
  <si>
    <t>Комплект промежуточного крепления ЕS 1500Е</t>
  </si>
  <si>
    <t>560 +  2% Заг.скл</t>
  </si>
  <si>
    <t>69</t>
  </si>
  <si>
    <t>Влагозащищённый ответвительный зажим с раздельной затяжкой болтов  P 71</t>
  </si>
  <si>
    <t>217 +  2% Заг.скл</t>
  </si>
  <si>
    <t>70</t>
  </si>
  <si>
    <t>Герметичный ответвительный зажим с одновременной затяжкой болта Р 70</t>
  </si>
  <si>
    <t>295 +  2% Заг.скл</t>
  </si>
  <si>
    <t>71</t>
  </si>
  <si>
    <t>Бугель для ленты NB 20</t>
  </si>
  <si>
    <t>29 +  2% Заг.скл</t>
  </si>
  <si>
    <t>72</t>
  </si>
  <si>
    <t>Колпачок изолирующий СЕ 25-150</t>
  </si>
  <si>
    <t>22,7 +  2% Заг.скл</t>
  </si>
  <si>
    <t>73</t>
  </si>
  <si>
    <t>Хомут стяжной Е778</t>
  </si>
  <si>
    <t>7 +  2% Заг.скл</t>
  </si>
  <si>
    <t>74</t>
  </si>
  <si>
    <t>Кронштейн анкерный CА 25</t>
  </si>
  <si>
    <t>26,33 +  2% Заг.скл</t>
  </si>
  <si>
    <t>75</t>
  </si>
  <si>
    <t>Зажим анкерный DN 123</t>
  </si>
  <si>
    <t>105,5 +  2% Заг.скл</t>
  </si>
  <si>
    <t>76</t>
  </si>
  <si>
    <t>Герметичный ответвительный зажим P 645</t>
  </si>
  <si>
    <t>257 +  2% Заг.скл</t>
  </si>
  <si>
    <t>77</t>
  </si>
  <si>
    <t>Колпачок изолирующий СЕ 6-35</t>
  </si>
  <si>
    <t>18,5 +  2% Заг.скл</t>
  </si>
  <si>
    <t>78</t>
  </si>
  <si>
    <t>Герметичный ответвительный зажим с одновременной затяжкой болта P 4</t>
  </si>
  <si>
    <t>192 +  2% Заг.скл</t>
  </si>
  <si>
    <t>79</t>
  </si>
  <si>
    <t>Зажим для временного заземления и  контроля напряжения PC 481 в комплекте с адаптером</t>
  </si>
  <si>
    <t>707 +  2% Заг.скл</t>
  </si>
  <si>
    <t>80</t>
  </si>
  <si>
    <t>Узел крепления подкоса У-3</t>
  </si>
  <si>
    <t>1 271,83 +  2% Заг.скл</t>
  </si>
  <si>
    <t>81</t>
  </si>
  <si>
    <t>Зажимы ПС-2-1</t>
  </si>
  <si>
    <t>65,42 +  2% Заг.скл</t>
  </si>
  <si>
    <t>82</t>
  </si>
  <si>
    <t>Наконечник изолированный СРТА R70</t>
  </si>
  <si>
    <t>510 +  2% Заг.скл</t>
  </si>
  <si>
    <t>83</t>
  </si>
  <si>
    <t>Хомут Х-89</t>
  </si>
  <si>
    <t>1 474,4 +  2% Заг.скл</t>
  </si>
  <si>
    <t>84</t>
  </si>
  <si>
    <t>Заземляющий проводник ЗП6 L=1м</t>
  </si>
  <si>
    <t>118 +  2% Заг.скл</t>
  </si>
  <si>
    <t>85</t>
  </si>
  <si>
    <t>Крюк монтажный CF16</t>
  </si>
  <si>
    <t>281,8 +  2% Заг.скл</t>
  </si>
  <si>
    <t>86</t>
  </si>
  <si>
    <t>Зажим подвесной для крепления СИП PS16/120</t>
  </si>
  <si>
    <t>387 +  2% Заг.скл</t>
  </si>
  <si>
    <t>Возврат материалов справочно</t>
  </si>
  <si>
    <t>Стойки опор ж/б 38шт; Траверсы 72шт; Провод А-25 0,321т; Провод А-16 0,024т; СИП-2 3х50+1х50 0,191т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</si>
  <si>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</si>
  <si>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</si>
  <si>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</si>
  <si>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</si>
  <si>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</si>
  <si>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</si>
  <si>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</si>
  <si>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</si>
  <si>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</si>
  <si>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</si>
  <si>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</si>
  <si>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</si>
  <si>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</si>
  <si>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</si>
  <si>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</si>
  <si>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</si>
  <si>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</si>
  <si>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</si>
  <si>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</si>
  <si>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</si>
  <si>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</si>
  <si>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</si>
  <si>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</si>
  <si>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</si>
  <si>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</si>
  <si>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</si>
  <si>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</si>
  <si>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</si>
  <si>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</si>
  <si>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</si>
  <si>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</si>
  <si>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</si>
  <si>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</si>
  <si>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</si>
  <si>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</si>
  <si>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</si>
  <si>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</si>
  <si>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</si>
  <si>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</si>
  <si>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</si>
  <si>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</si>
  <si>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</si>
  <si>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</si>
  <si>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</si>
  <si>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</si>
  <si>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</si>
  <si>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</si>
  <si>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</si>
  <si>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</si>
  <si>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</si>
  <si>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</si>
  <si>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</si>
  <si>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</si>
  <si>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</si>
  <si>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</si>
  <si>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</si>
  <si>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</si>
  <si>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</si>
  <si>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</si>
  <si>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</si>
  <si>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</si>
  <si>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</si>
  <si>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</si>
  <si>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</si>
  <si>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</si>
  <si>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</si>
  <si>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</si>
  <si>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</si>
  <si>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</si>
  <si>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</si>
  <si>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</si>
  <si>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</si>
  <si>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</si>
  <si>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</si>
  <si>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</si>
  <si>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</si>
  <si>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</si>
  <si>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</si>
  <si>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</si>
  <si>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</si>
  <si>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</si>
  <si>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</si>
  <si>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</si>
  <si>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</si>
  <si>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</si>
  <si>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</si>
  <si>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</si>
  <si>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</si>
  <si>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</si>
  <si>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</si>
  <si>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</si>
  <si>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</si>
  <si>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</si>
  <si>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</si>
  <si>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</si>
  <si>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</si>
  <si>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</si>
  <si>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</si>
  <si>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</si>
  <si>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</si>
  <si>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</si>
  <si>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2-100-02</t>
  </si>
  <si>
    <t>Рабочий 2 разряда</t>
  </si>
  <si>
    <t>чел.-ч</t>
  </si>
  <si>
    <t>)*1,20)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</si>
  <si>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</si>
  <si>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</si>
  <si>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</si>
  <si>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</si>
  <si>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</si>
  <si>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</si>
  <si>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4-100-00</t>
  </si>
  <si>
    <t>Затраты труда машинистов</t>
  </si>
  <si>
    <t>чел.-ч.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</si>
  <si>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</si>
  <si>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</si>
  <si>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</si>
  <si>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</si>
  <si>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</si>
  <si>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</si>
  <si>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</si>
  <si>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</si>
  <si>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</si>
  <si>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</si>
  <si>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</si>
  <si>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</si>
  <si>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</si>
  <si>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</si>
  <si>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</si>
  <si>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</si>
  <si>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</si>
  <si>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1-100-35</t>
  </si>
  <si>
    <t>Затраты труда рабочих (Средний разряд - 3,5)</t>
  </si>
  <si>
    <t>1-100-25</t>
  </si>
  <si>
    <t>Затраты труда рабочих (Средний разряд - 2,5)</t>
  </si>
  <si>
    <t>1-100-38</t>
  </si>
  <si>
    <t>Затраты труда рабочих (Средний разряд - 3,8)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</si>
  <si>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</si>
  <si>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</si>
  <si>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</si>
  <si>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</si>
  <si>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</si>
  <si>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</si>
  <si>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</si>
  <si>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</si>
  <si>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</si>
  <si>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</si>
  <si>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</si>
  <si>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</si>
  <si>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</si>
  <si>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</si>
  <si>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</si>
  <si>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</si>
  <si>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</si>
  <si>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</si>
  <si>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</si>
  <si>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1-100-33</t>
  </si>
  <si>
    <t>Затраты труда рабочих (Средний разряд - 3,3)</t>
  </si>
  <si>
    <t>)*1,20))*0,84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</si>
  <si>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</si>
  <si>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</si>
  <si>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</si>
  <si>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</si>
  <si>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</si>
  <si>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</si>
  <si>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</si>
  <si>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</si>
  <si>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</si>
  <si>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</si>
  <si>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</si>
  <si>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</si>
  <si>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</si>
  <si>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</si>
  <si>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</si>
  <si>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</si>
  <si>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</si>
  <si>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</si>
  <si>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</si>
  <si>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</si>
  <si>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</si>
  <si>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</si>
  <si>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)*1,25)*1,20)</t>
  </si>
  <si>
    <t>)*1,20))*0,92</t>
  </si>
  <si>
    <t>91.04.01-033</t>
  </si>
  <si>
    <t>ФСЭМ-2022, 91.04.01-033, приказ Минстроя России от 18.05.2022 г. № 378/пр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</si>
  <si>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</si>
  <si>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1-100-46</t>
  </si>
  <si>
    <t>Затраты труда рабочих (Средний разряд - 4,6)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</si>
  <si>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</si>
  <si>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</si>
  <si>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</si>
  <si>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</si>
  <si>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</si>
  <si>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</si>
  <si>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</si>
  <si>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</si>
  <si>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</si>
  <si>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</si>
  <si>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</si>
  <si>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</si>
  <si>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</si>
  <si>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</si>
  <si>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</si>
  <si>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</si>
  <si>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</si>
  <si>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</si>
  <si>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</si>
  <si>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</si>
  <si>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</si>
  <si>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</si>
  <si>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</si>
  <si>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)*1,20))*1,15</t>
  </si>
  <si>
    <t>)*1,20))*1,25</t>
  </si>
  <si>
    <t>)*0,6)*1,20)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</si>
  <si>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</si>
  <si>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</si>
  <si>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</si>
  <si>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</si>
  <si>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</si>
  <si>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</si>
  <si>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</si>
  <si>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</si>
  <si>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</si>
  <si>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</si>
  <si>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</si>
  <si>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</si>
  <si>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</si>
  <si>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</si>
  <si>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</si>
  <si>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</si>
  <si>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</si>
  <si>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</si>
  <si>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</si>
  <si>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</si>
  <si>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1-100-40</t>
  </si>
  <si>
    <t>Затраты труда рабочих (Средний разряд - 4)</t>
  </si>
  <si>
    <t>)*1,05)*1,20)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</si>
  <si>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</si>
  <si>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</si>
  <si>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</si>
  <si>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</si>
  <si>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</si>
  <si>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</si>
  <si>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</si>
  <si>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</si>
  <si>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</si>
  <si>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</si>
  <si>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</si>
  <si>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</si>
  <si>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</si>
  <si>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</si>
  <si>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</si>
  <si>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14.4.04.08-0006</t>
  </si>
  <si>
    <t>ФСБЦ-2022, 14.4.04.08-0006, приказ Минстроя России от 18.05.2022 г. № 378/пр</t>
  </si>
  <si>
    <t>Эмаль ПФ-133, цветная, белый</t>
  </si>
  <si>
    <t>14.5.09.02-0002</t>
  </si>
  <si>
    <t>ФСБЦ-2022, 14.5.09.02-0002, приказ Минстроя России от 18.05.2022 г. № 378/пр</t>
  </si>
  <si>
    <t>Ксилол нефтяной, марка А</t>
  </si>
  <si>
    <t>Машинист 4 разряда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</si>
  <si>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</si>
  <si>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</si>
  <si>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</si>
  <si>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</si>
  <si>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</si>
  <si>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</si>
  <si>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</si>
  <si>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</si>
  <si>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</si>
  <si>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</si>
  <si>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</si>
  <si>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</si>
  <si>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</si>
  <si>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</si>
  <si>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4.1  Наименование: При установке железобетонных опор с крюками-скобами или крюками-кронштейнами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</si>
  <si>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</si>
  <si>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4.2  Наименование: При установке железобетонных опор с крюками-скобами или крюками-кронштейнами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</si>
  <si>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</si>
  <si>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</si>
  <si>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</si>
  <si>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</si>
  <si>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</si>
  <si>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</si>
  <si>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</si>
  <si>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</si>
  <si>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</si>
  <si>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</si>
  <si>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</si>
  <si>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</si>
  <si>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</si>
  <si>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</si>
  <si>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</si>
  <si>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</si>
  <si>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</si>
  <si>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</si>
  <si>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</si>
  <si>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</si>
  <si>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</si>
  <si>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</si>
  <si>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</si>
  <si>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</si>
  <si>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</si>
  <si>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</si>
  <si>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</si>
  <si>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</si>
  <si>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</si>
  <si>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</si>
  <si>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</si>
  <si>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</si>
  <si>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</si>
  <si>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</si>
  <si>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Подвеска магистрального провода схемы временного эл/снабжения потребителей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</si>
  <si>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</si>
  <si>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</si>
  <si>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</si>
  <si>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</si>
  <si>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</si>
  <si>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</si>
  <si>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</si>
  <si>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</si>
  <si>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</si>
  <si>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</si>
  <si>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</si>
  <si>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</si>
  <si>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</si>
  <si>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33-04-017-03</t>
  </si>
  <si>
    <r>
      <t>При изменении количества опор на 1 км ВЛИ добавлять или исключать: к норме 33-04-017-01 (1,425*32=46, 46-36=10)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</si>
  <si>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</si>
  <si>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</si>
  <si>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</si>
  <si>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</si>
  <si>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</si>
  <si>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</si>
  <si>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</si>
  <si>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</si>
  <si>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</si>
  <si>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</si>
  <si>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</si>
  <si>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</si>
  <si>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</si>
  <si>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</si>
  <si>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</si>
  <si>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</si>
  <si>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</si>
  <si>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</si>
  <si>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</si>
  <si>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</si>
  <si>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</si>
  <si>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</si>
  <si>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</si>
  <si>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</si>
  <si>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</si>
  <si>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</si>
  <si>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Смена провода ответвлений</t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</si>
  <si>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</si>
  <si>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</si>
  <si>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</si>
  <si>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</si>
  <si>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Работы в КТП</t>
  </si>
  <si>
    <t>ГЭСНм 08-02-147-01</t>
  </si>
  <si>
    <r>
      <t>Кабель до 35 кВ по установленным конструкциям и лоткам с креплением на поворотах и в конце трассы, масса 1 м кабеля: до 1 кг (прим-но демонтаж внутри КТП)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</si>
  <si>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М</t>
  </si>
  <si>
    <t>5.1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</si>
  <si>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</si>
  <si>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</si>
  <si>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08-02-147-02</t>
  </si>
  <si>
    <r>
      <t>Кабель до 35 кВ по установленным конструкциям и лоткам с креплением на поворотах и в конце трассы, масса 1 м кабеля: свыше 1 до 2 кг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</si>
  <si>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6.1</t>
  </si>
  <si>
    <t>Раздел: Установка опор (замена дефектных опор)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</si>
  <si>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</si>
  <si>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)*0;   
ЭМ )*1,20;   
ЗТ )*1,20)*0,84;   
ЗТм )*1,20</t>
    </r>
  </si>
  <si>
    <t>ОТм(ЗТм) Средний разряд машинистов 5</t>
  </si>
  <si>
    <t>ГЭСН 33-04-019-01</t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</si>
  <si>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</si>
  <si>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</si>
  <si>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</si>
  <si>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)*1,20;   
ЗТ )*1,20)*0,92;   
ЗТм )*1,20</t>
    </r>
  </si>
  <si>
    <t>ГЭСН 33-04-019-19</t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</si>
  <si>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</si>
  <si>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</si>
  <si>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t>ГЭСНм 08-02-370-01</t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</si>
  <si>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</si>
  <si>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33-04-014-02</t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</si>
  <si>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</si>
  <si>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33-04-016-02</t>
  </si>
  <si>
    <r>
      <t>Развозка конструкций и материалов опор ВЛ 0,38-10 кВ по трассе: одностоечных железобетонных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</si>
  <si>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</si>
  <si>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</si>
  <si>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</si>
  <si>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</si>
  <si>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и монтаж провода схем временного и постоянного электроснабжения потребителя</t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</si>
  <si>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</si>
  <si>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</si>
  <si>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</si>
  <si>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</si>
  <si>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Подвеска существующего провода (снятие и устройство при замене опор)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</si>
  <si>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)*0;   
ЭМ )*1,20)*1,25;   
ЗТ )*1,20)*1,15;   
ЗТм )*1,20)*1,25;   
СП )*0,85</t>
    </r>
  </si>
  <si>
    <t>Пр/774-027.0;_x000D_
п.16</t>
  </si>
  <si>
    <r>
      <t>При изменении количества опор на 1 км ВЛИ добавлять или исключать: к норме 33-04-017-01 (0,919*32=29, 29-24=5)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</si>
  <si>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Раздел: Подвеска ответвлений к ж/домам</t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</si>
  <si>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</si>
  <si>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</si>
  <si>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магистрального провода</t>
  </si>
  <si>
    <r>
      <t>Демонтаж: одного дополнительного провода с одной опоры (4 провод)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</si>
  <si>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опор</t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</si>
  <si>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</si>
  <si>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</si>
  <si>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</si>
  <si>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</si>
  <si>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Демонтаж опор ВЛ 0,38-10 кВ: без приставок одностоечных (дер)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</si>
  <si>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</si>
  <si>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r>
      <t>Установка светильников: с лампами люминесцентными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</si>
  <si>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t>ГЭСН 33-04-016-01</t>
  </si>
  <si>
    <r>
      <t>Развозка конструкций и материалов опор ВЛ 0,38-10 кВ по трассе: одностоечных деревянных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</si>
  <si>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</si>
  <si>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</si>
  <si>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</si>
  <si>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Ремонт контуров заземления опор ВЛ-0,4 кВ</t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</si>
  <si>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</si>
  <si>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</si>
  <si>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ГЭСНм 08-02-472-09</t>
  </si>
  <si>
    <r>
      <t>Проводник заземляющий открыто по строительным основаниям: из круглой стали диаметром 12 мм (прим-но 10мм)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</si>
  <si>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55.1</t>
  </si>
  <si>
    <t>ГЭСНм 08-01-082-01</t>
  </si>
  <si>
    <r>
      <t>Зажим наборный без кожуха (прим-но установка зажима РС 481)</t>
    </r>
    <r>
      <rPr>
        <i/>
        <sz val="10"/>
        <rFont val="Arial"/>
        <family val="2"/>
        <charset val="204"/>
      </rPr>
      <t xml:space="preserve">
Поправки к: 
М *0;   
ЭМ )*1,20;   
ЗТ )*1,05)*1,20;   
ЗТм )*1,20</t>
    </r>
  </si>
  <si>
    <t>56.1</t>
  </si>
  <si>
    <t>Раздел: Прочие работы по ремонту ВЛ  0,4 кВ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</si>
  <si>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</si>
  <si>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)*1,20)*1,25)*2;   
ЗТ )*1,20)*1,15)*2;   
ЗТм )*1,20)*1,25)*2;   
СП )*0,85</t>
    </r>
  </si>
  <si>
    <t>НР Защита строительных конструкций и оборудования от коррозии</t>
  </si>
  <si>
    <t>Пр/774-013.0;_x000D_
п.16</t>
  </si>
  <si>
    <t>СП Защита строительных конструкций и оборудования от коррозии</t>
  </si>
  <si>
    <t>Раздел: Доставка персонала</t>
  </si>
  <si>
    <r>
      <t>Автомобили полупассажирские, грузоподъемность до 2 т (1030,89чел-ч:8:5=26дн., 34км:45км/ч*2*26=39,29маш-ч)</t>
    </r>
    <r>
      <rPr>
        <i/>
        <sz val="10"/>
        <rFont val="Arial"/>
        <family val="2"/>
        <charset val="204"/>
      </rPr>
      <t xml:space="preserve">
Поправки к: 
М *0</t>
    </r>
  </si>
  <si>
    <t>Раздел: Материалы по НБ ФСНБ-2022</t>
  </si>
  <si>
    <t>Раздел: Материалы отсутствующие в НБ</t>
  </si>
  <si>
    <r>
      <t>Стойка СВ 95-3</t>
    </r>
    <r>
      <rPr>
        <i/>
        <sz val="11"/>
        <rFont val="Arial"/>
        <family val="2"/>
        <charset val="204"/>
      </rPr>
      <t xml:space="preserve">
11 114,99 = 10 897,05 +  2% Заг.скл</t>
    </r>
  </si>
  <si>
    <r>
      <t>Наконечник изолированный СРТА R95</t>
    </r>
    <r>
      <rPr>
        <i/>
        <sz val="11"/>
        <rFont val="Arial"/>
        <family val="2"/>
        <charset val="204"/>
      </rPr>
      <t xml:space="preserve">
711,96 = 698 +  2% Заг.скл</t>
    </r>
  </si>
  <si>
    <r>
      <t>Соединительный зажим MJRP 70</t>
    </r>
    <r>
      <rPr>
        <i/>
        <sz val="11"/>
        <rFont val="Arial"/>
        <family val="2"/>
        <charset val="204"/>
      </rPr>
      <t xml:space="preserve">
639,54 = 627 +  2% Заг.скл</t>
    </r>
  </si>
  <si>
    <r>
      <t>Соединительный зажим для нейтрали MJRP 70 N</t>
    </r>
    <r>
      <rPr>
        <i/>
        <sz val="11"/>
        <rFont val="Arial"/>
        <family val="2"/>
        <charset val="204"/>
      </rPr>
      <t xml:space="preserve">
955,40 = 936,67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</si>
  <si>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347,82 = 341 +  2% Заг.скл</t>
    </r>
  </si>
  <si>
    <r>
      <t>Комплект промежуточного крепления ЕS 1500Е</t>
    </r>
    <r>
      <rPr>
        <i/>
        <sz val="11"/>
        <rFont val="Arial"/>
        <family val="2"/>
        <charset val="204"/>
      </rPr>
      <t xml:space="preserve">
571,20 = 560 +  2% Заг.скл</t>
    </r>
  </si>
  <si>
    <r>
      <t>Влагозащищённый ответвительный зажим с раздельной затяжкой болтов  P 71</t>
    </r>
    <r>
      <rPr>
        <i/>
        <sz val="11"/>
        <rFont val="Arial"/>
        <family val="2"/>
        <charset val="204"/>
      </rPr>
      <t xml:space="preserve">
221,34 = 217 +  2% Заг.скл</t>
    </r>
  </si>
  <si>
    <r>
      <t>Герметичный ответвительный зажим с одновременной затяжкой болта Р 70</t>
    </r>
    <r>
      <rPr>
        <i/>
        <sz val="11"/>
        <rFont val="Arial"/>
        <family val="2"/>
        <charset val="204"/>
      </rPr>
      <t xml:space="preserve">
300,90 = 295 +  2% Заг.скл</t>
    </r>
  </si>
  <si>
    <r>
      <t>Бугель для ленты NB 20</t>
    </r>
    <r>
      <rPr>
        <i/>
        <sz val="11"/>
        <rFont val="Arial"/>
        <family val="2"/>
        <charset val="204"/>
      </rPr>
      <t xml:space="preserve">
29,58 = 29 +  2% Заг.скл</t>
    </r>
  </si>
  <si>
    <r>
      <t>Колпачок изолирующий СЕ 25-150</t>
    </r>
    <r>
      <rPr>
        <i/>
        <sz val="11"/>
        <rFont val="Arial"/>
        <family val="2"/>
        <charset val="204"/>
      </rPr>
      <t xml:space="preserve">
23,15 = 22,7 +  2% Заг.скл</t>
    </r>
  </si>
  <si>
    <r>
      <t>Хомут стяжной Е778</t>
    </r>
    <r>
      <rPr>
        <i/>
        <sz val="11"/>
        <rFont val="Arial"/>
        <family val="2"/>
        <charset val="204"/>
      </rPr>
      <t xml:space="preserve">
7,14 = 7 +  2% Заг.скл</t>
    </r>
  </si>
  <si>
    <r>
      <t>Кронштейн анкерный CА 25</t>
    </r>
    <r>
      <rPr>
        <i/>
        <sz val="11"/>
        <rFont val="Arial"/>
        <family val="2"/>
        <charset val="204"/>
      </rPr>
      <t xml:space="preserve">
26,86 = 26,33 +  2% Заг.скл</t>
    </r>
  </si>
  <si>
    <r>
      <t>Зажим анкерный DN 123</t>
    </r>
    <r>
      <rPr>
        <i/>
        <sz val="11"/>
        <rFont val="Arial"/>
        <family val="2"/>
        <charset val="204"/>
      </rPr>
      <t xml:space="preserve">
107,61 = 105,5 +  2% Заг.скл</t>
    </r>
  </si>
  <si>
    <r>
      <t>Герметичный ответвительный зажим P 645</t>
    </r>
    <r>
      <rPr>
        <i/>
        <sz val="11"/>
        <rFont val="Arial"/>
        <family val="2"/>
        <charset val="204"/>
      </rPr>
      <t xml:space="preserve">
262,14 = 257 +  2% Заг.скл</t>
    </r>
  </si>
  <si>
    <r>
      <t>Колпачок изолирующий СЕ 6-35</t>
    </r>
    <r>
      <rPr>
        <i/>
        <sz val="11"/>
        <rFont val="Arial"/>
        <family val="2"/>
        <charset val="204"/>
      </rPr>
      <t xml:space="preserve">
18,87 = 18,5 +  2% Заг.скл</t>
    </r>
  </si>
  <si>
    <r>
      <t>Герметичный ответвительный зажим с одновременной затяжкой болта P 4</t>
    </r>
    <r>
      <rPr>
        <i/>
        <sz val="11"/>
        <rFont val="Arial"/>
        <family val="2"/>
        <charset val="204"/>
      </rPr>
      <t xml:space="preserve">
195,84 = 192 +  2% Заг.скл</t>
    </r>
  </si>
  <si>
    <r>
      <t>Зажим для временного заземления и  контроля напряжения PC 481 в комплекте с адаптером</t>
    </r>
    <r>
      <rPr>
        <i/>
        <sz val="11"/>
        <rFont val="Arial"/>
        <family val="2"/>
        <charset val="204"/>
      </rPr>
      <t xml:space="preserve">
721,14 = 707 +  2% Заг.скл</t>
    </r>
  </si>
  <si>
    <r>
      <t>Узел крепления подкоса У-3</t>
    </r>
    <r>
      <rPr>
        <i/>
        <sz val="11"/>
        <rFont val="Arial"/>
        <family val="2"/>
        <charset val="204"/>
      </rPr>
      <t xml:space="preserve">
1 297,27 = 1 271,83 +  2% Заг.скл</t>
    </r>
  </si>
  <si>
    <r>
      <t>Зажимы ПС-2-1</t>
    </r>
    <r>
      <rPr>
        <i/>
        <sz val="11"/>
        <rFont val="Arial"/>
        <family val="2"/>
        <charset val="204"/>
      </rPr>
      <t xml:space="preserve">
66,73 = 65,42 +  2% Заг.скл</t>
    </r>
  </si>
  <si>
    <r>
      <t>Наконечник изолированный СРТА R70</t>
    </r>
    <r>
      <rPr>
        <i/>
        <sz val="11"/>
        <rFont val="Arial"/>
        <family val="2"/>
        <charset val="204"/>
      </rPr>
      <t xml:space="preserve">
520,20 = 510 +  2% Заг.скл</t>
    </r>
  </si>
  <si>
    <r>
      <t>Хомут Х-89</t>
    </r>
    <r>
      <rPr>
        <i/>
        <sz val="11"/>
        <rFont val="Arial"/>
        <family val="2"/>
        <charset val="204"/>
      </rPr>
      <t xml:space="preserve">
1 503,89 = 1 474,4 +  2% Заг.скл</t>
    </r>
  </si>
  <si>
    <r>
      <t>Заземляющий проводник ЗП6 L=1м</t>
    </r>
    <r>
      <rPr>
        <i/>
        <sz val="11"/>
        <rFont val="Arial"/>
        <family val="2"/>
        <charset val="204"/>
      </rPr>
      <t xml:space="preserve">
120,36 = 118 +  2% Заг.скл</t>
    </r>
  </si>
  <si>
    <r>
      <t>Крюк монтажный CF16</t>
    </r>
    <r>
      <rPr>
        <i/>
        <sz val="11"/>
        <rFont val="Arial"/>
        <family val="2"/>
        <charset val="204"/>
      </rPr>
      <t xml:space="preserve">
287,44 = 281,8 +  2% Заг.скл</t>
    </r>
  </si>
  <si>
    <r>
      <t>Зажим подвесной для крепления СИП PS16/120</t>
    </r>
    <r>
      <rPr>
        <i/>
        <sz val="11"/>
        <rFont val="Arial"/>
        <family val="2"/>
        <charset val="204"/>
      </rPr>
      <t xml:space="preserve">
394,74 = 387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</si>
  <si>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</si>
  <si>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</si>
  <si>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</si>
  <si>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</si>
  <si>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</si>
  <si>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</si>
  <si>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</si>
  <si>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</si>
  <si>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</si>
  <si>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</si>
  <si>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</si>
  <si>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</si>
  <si>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</si>
  <si>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</si>
  <si>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</si>
  <si>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</si>
  <si>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</si>
  <si>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</si>
  <si>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</si>
  <si>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</si>
  <si>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ВД №17</t>
  </si>
  <si>
    <t>Главный специалист ОЦ</t>
  </si>
  <si>
    <t>Начальник ОЦ</t>
  </si>
  <si>
    <t>В.А.Кислякова</t>
  </si>
  <si>
    <t>А.Н.Кабанова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</si>
</sst>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0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165" fontId="20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603"/>
  <sheetViews>
    <sheetView tabSelected="1" topLeftCell="A1419" zoomScaleNormal="100" workbookViewId="0">
      <selection activeCell="C1603" sqref="C1603:G160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0" t="s">
        <v>761</v>
      </c>
      <c r="B2" s="100"/>
      <c r="C2" s="100"/>
      <c r="D2" s="100"/>
      <c r="E2" s="100"/>
      <c r="F2" s="101" t="s">
        <v>787</v>
      </c>
      <c r="G2" s="101"/>
      <c r="H2" s="101"/>
      <c r="I2" s="101"/>
      <c r="J2" s="101"/>
      <c r="K2" s="101"/>
      <c r="L2" s="101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100" t="s">
        <v>762</v>
      </c>
      <c r="B4" s="100"/>
      <c r="C4" s="100"/>
      <c r="D4" s="100"/>
      <c r="E4" s="100"/>
      <c r="F4" s="10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01"/>
      <c r="H4" s="101"/>
      <c r="I4" s="101"/>
      <c r="J4" s="101"/>
      <c r="K4" s="101"/>
      <c r="L4" s="101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100" t="s">
        <v>763</v>
      </c>
      <c r="B6" s="100"/>
      <c r="C6" s="100"/>
      <c r="D6" s="100"/>
      <c r="E6" s="100"/>
      <c r="F6" s="10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01"/>
      <c r="H6" s="101"/>
      <c r="I6" s="101"/>
      <c r="J6" s="101"/>
      <c r="K6" s="101"/>
      <c r="L6" s="101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100" t="s">
        <v>764</v>
      </c>
      <c r="B8" s="100"/>
      <c r="C8" s="100"/>
      <c r="D8" s="100"/>
      <c r="E8" s="100"/>
      <c r="F8" s="101" t="s">
        <v>578</v>
      </c>
      <c r="G8" s="101"/>
      <c r="H8" s="101"/>
      <c r="I8" s="101"/>
      <c r="J8" s="101"/>
      <c r="K8" s="101"/>
      <c r="L8" s="101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100" t="s">
        <v>765</v>
      </c>
      <c r="B10" s="100"/>
      <c r="C10" s="100"/>
      <c r="D10" s="100"/>
      <c r="E10" s="100"/>
      <c r="F10" s="101" t="s">
        <v>580</v>
      </c>
      <c r="G10" s="101"/>
      <c r="H10" s="101"/>
      <c r="I10" s="101"/>
      <c r="J10" s="101"/>
      <c r="K10" s="101"/>
      <c r="L10" s="101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100" t="s">
        <v>766</v>
      </c>
      <c r="B12" s="100"/>
      <c r="C12" s="100"/>
      <c r="D12" s="100"/>
      <c r="E12" s="100"/>
      <c r="F12" s="101" t="s">
        <v>788</v>
      </c>
      <c r="G12" s="101"/>
      <c r="H12" s="101"/>
      <c r="I12" s="101"/>
      <c r="J12" s="101"/>
      <c r="K12" s="101"/>
      <c r="L12" s="101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100" t="s">
        <v>767</v>
      </c>
      <c r="B14" s="100"/>
      <c r="C14" s="100"/>
      <c r="D14" s="100"/>
      <c r="E14" s="100"/>
      <c r="F14" s="101" t="str">
        <f>IF(Source!CZ12 &lt;&gt; "", Source!CZ12, "")</f>
        <v/>
      </c>
      <c r="G14" s="101"/>
      <c r="H14" s="101"/>
      <c r="I14" s="101"/>
      <c r="J14" s="101"/>
      <c r="K14" s="101"/>
      <c r="L14" s="101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100" t="s">
        <v>768</v>
      </c>
      <c r="B16" s="100"/>
      <c r="C16" s="100"/>
      <c r="D16" s="100"/>
      <c r="E16" s="100"/>
      <c r="F16" s="101" t="str">
        <f>IF(Source!DA12 &lt;&gt; "", Source!DA12, "")</f>
        <v/>
      </c>
      <c r="G16" s="101"/>
      <c r="H16" s="101"/>
      <c r="I16" s="101"/>
      <c r="J16" s="101"/>
      <c r="K16" s="101"/>
      <c r="L16" s="101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97" t="str">
        <f>IF(Source!G12&lt;&gt;"Новый объект", Source!G12, "")</f>
        <v>17. ВЛ-0,4 кВ от КТП-28 (Фид.1 д.Спас-Угол)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</row>
    <row r="21" spans="1:12" ht="14.25" customHeight="1" x14ac:dyDescent="0.2">
      <c r="A21" s="96" t="s">
        <v>769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98" t="str">
        <f>CONCATENATE( "ЛОКАЛЬНАЯ СМЕТА № ЛС-", Source!L20, " ",Source!CM20)</f>
        <v xml:space="preserve">ЛОКАЛЬНАЯ СМЕТА № ЛС-Новая локальная смета 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4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12.75" customHeight="1" x14ac:dyDescent="0.2">
      <c r="A27" s="10" t="s">
        <v>770</v>
      </c>
      <c r="B27" s="10"/>
      <c r="C27" s="23" t="s">
        <v>789</v>
      </c>
      <c r="D27" s="10" t="s">
        <v>771</v>
      </c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/>
      <c r="B28" s="10"/>
      <c r="C28" s="24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2.75" customHeight="1" x14ac:dyDescent="0.2">
      <c r="A29" s="10" t="s">
        <v>772</v>
      </c>
      <c r="B29" s="10"/>
      <c r="C29" s="99" t="s">
        <v>960</v>
      </c>
      <c r="D29" s="99"/>
      <c r="E29" s="99"/>
      <c r="F29" s="99"/>
      <c r="G29" s="99"/>
      <c r="H29" s="99"/>
      <c r="I29" s="99"/>
      <c r="J29" s="99"/>
      <c r="K29" s="99"/>
      <c r="L29" s="99"/>
    </row>
    <row r="30" spans="1:12" ht="12.75" customHeight="1" x14ac:dyDescent="0.2">
      <c r="A30" s="25"/>
      <c r="B30" s="26"/>
      <c r="C30" s="96" t="s">
        <v>773</v>
      </c>
      <c r="D30" s="96"/>
      <c r="E30" s="96"/>
      <c r="F30" s="96"/>
      <c r="G30" s="96"/>
      <c r="H30" s="96"/>
      <c r="I30" s="96"/>
      <c r="J30" s="96"/>
      <c r="K30" s="96"/>
      <c r="L30" s="96"/>
    </row>
    <row r="31" spans="1:12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27" t="s">
        <v>790</v>
      </c>
      <c r="B32" s="18"/>
      <c r="C32" s="18"/>
      <c r="D32" s="28"/>
      <c r="E32" s="18"/>
      <c r="F32" s="18"/>
      <c r="G32" s="18"/>
      <c r="H32" s="18"/>
      <c r="I32" s="18"/>
      <c r="J32" s="18"/>
      <c r="K32" s="18"/>
      <c r="L32" s="18"/>
    </row>
    <row r="33" spans="1:12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14.2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2.75" customHeight="1" x14ac:dyDescent="0.2">
      <c r="A35" s="82" t="s">
        <v>774</v>
      </c>
      <c r="B35" s="82" t="s">
        <v>775</v>
      </c>
      <c r="C35" s="82" t="s">
        <v>776</v>
      </c>
      <c r="D35" s="82" t="s">
        <v>777</v>
      </c>
      <c r="E35" s="85" t="s">
        <v>778</v>
      </c>
      <c r="F35" s="86"/>
      <c r="G35" s="87"/>
      <c r="H35" s="85" t="s">
        <v>779</v>
      </c>
      <c r="I35" s="86"/>
      <c r="J35" s="86"/>
      <c r="K35" s="86"/>
      <c r="L35" s="87"/>
    </row>
    <row r="36" spans="1:12" ht="12.75" customHeight="1" x14ac:dyDescent="0.2">
      <c r="A36" s="83"/>
      <c r="B36" s="83"/>
      <c r="C36" s="83"/>
      <c r="D36" s="83"/>
      <c r="E36" s="88"/>
      <c r="F36" s="89"/>
      <c r="G36" s="90"/>
      <c r="H36" s="94"/>
      <c r="I36" s="89"/>
      <c r="J36" s="89"/>
      <c r="K36" s="89"/>
      <c r="L36" s="90"/>
    </row>
    <row r="37" spans="1:12" ht="12.75" customHeight="1" x14ac:dyDescent="0.2">
      <c r="A37" s="83"/>
      <c r="B37" s="83"/>
      <c r="C37" s="83"/>
      <c r="D37" s="83"/>
      <c r="E37" s="88"/>
      <c r="F37" s="89"/>
      <c r="G37" s="90"/>
      <c r="H37" s="94"/>
      <c r="I37" s="89"/>
      <c r="J37" s="89"/>
      <c r="K37" s="89"/>
      <c r="L37" s="90"/>
    </row>
    <row r="38" spans="1:12" ht="12.75" customHeight="1" x14ac:dyDescent="0.2">
      <c r="A38" s="83"/>
      <c r="B38" s="83"/>
      <c r="C38" s="83"/>
      <c r="D38" s="83"/>
      <c r="E38" s="91"/>
      <c r="F38" s="92"/>
      <c r="G38" s="93"/>
      <c r="H38" s="95"/>
      <c r="I38" s="92"/>
      <c r="J38" s="92"/>
      <c r="K38" s="92"/>
      <c r="L38" s="93"/>
    </row>
    <row r="39" spans="1:12" ht="51" customHeight="1" x14ac:dyDescent="0.2">
      <c r="A39" s="84"/>
      <c r="B39" s="84"/>
      <c r="C39" s="84"/>
      <c r="D39" s="84"/>
      <c r="E39" s="30" t="s">
        <v>780</v>
      </c>
      <c r="F39" s="30" t="s">
        <v>781</v>
      </c>
      <c r="G39" s="31" t="s">
        <v>782</v>
      </c>
      <c r="H39" s="30" t="s">
        <v>783</v>
      </c>
      <c r="I39" s="30" t="s">
        <v>784</v>
      </c>
      <c r="J39" s="30" t="s">
        <v>785</v>
      </c>
      <c r="K39" s="30" t="s">
        <v>781</v>
      </c>
      <c r="L39" s="30" t="s">
        <v>786</v>
      </c>
    </row>
    <row r="40" spans="1:12" ht="14.25" customHeight="1" x14ac:dyDescent="0.2">
      <c r="A40" s="32">
        <v>1</v>
      </c>
      <c r="B40" s="32">
        <v>2</v>
      </c>
      <c r="C40" s="32">
        <v>3</v>
      </c>
      <c r="D40" s="32">
        <v>4</v>
      </c>
      <c r="E40" s="32">
        <v>5</v>
      </c>
      <c r="F40" s="32">
        <v>6</v>
      </c>
      <c r="G40" s="32">
        <v>7</v>
      </c>
      <c r="H40" s="32">
        <v>8</v>
      </c>
      <c r="I40" s="32">
        <v>9</v>
      </c>
      <c r="J40" s="32">
        <v>10</v>
      </c>
      <c r="K40" s="34">
        <v>11</v>
      </c>
      <c r="L40" s="34">
        <v>12</v>
      </c>
    </row>
    <row r="42" spans="1:12" ht="16.5" x14ac:dyDescent="0.2">
      <c r="A42" s="79" t="s">
        <v>791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</row>
    <row r="43" spans="1:12" ht="120.75" x14ac:dyDescent="0.2">
      <c r="A43" s="36" t="s">
        <v>17</v>
      </c>
      <c r="B43" s="38" t="s">
        <v>792</v>
      </c>
      <c r="C43" s="38" t="s">
        <v>793</v>
      </c>
      <c r="D43" s="39" t="str">
        <f>Source!H28</f>
        <v>1000 м</v>
      </c>
      <c r="E43" s="40">
        <f>Source!K28</f>
        <v>1.425</v>
      </c>
      <c r="F43" s="40"/>
      <c r="G43" s="40">
        <f>Source!I28</f>
        <v>1.425</v>
      </c>
      <c r="H43" s="42"/>
      <c r="I43" s="41"/>
      <c r="J43" s="42"/>
      <c r="K43" s="41"/>
      <c r="L43" s="42"/>
    </row>
    <row r="44" spans="1:12" ht="165.75" x14ac:dyDescent="0.2">
      <c r="B44" s="43" t="str">
        <f>Source!EO28</f>
        <v>Поправка: 421/пр_2020_прил.10_т.5_п.4_гр.3</v>
      </c>
      <c r="C44" s="43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5" spans="1:12" x14ac:dyDescent="0.2">
      <c r="C45" s="44" t="str">
        <f>"Объем: "&amp;Source!I28&amp;"=1425/"&amp;"1000"</f>
        <v>Объем: 1,425=1425/1000</v>
      </c>
    </row>
    <row r="46" spans="1:12" ht="15" x14ac:dyDescent="0.2">
      <c r="A46" s="37"/>
      <c r="B46" s="40">
        <v>1</v>
      </c>
      <c r="C46" s="37" t="s">
        <v>794</v>
      </c>
      <c r="D46" s="39" t="s">
        <v>594</v>
      </c>
      <c r="E46" s="45"/>
      <c r="F46" s="40"/>
      <c r="G46" s="45">
        <f>Source!U28</f>
        <v>162.65520000000001</v>
      </c>
      <c r="H46" s="40"/>
      <c r="I46" s="40"/>
      <c r="J46" s="40"/>
      <c r="K46" s="40"/>
      <c r="L46" s="46">
        <f>SUM(L47:L50)-SUMIF(CE47:CE50, 1, L47:L50)</f>
        <v>76124.87</v>
      </c>
    </row>
    <row r="47" spans="1:12" ht="14.25" x14ac:dyDescent="0.2">
      <c r="A47" s="38"/>
      <c r="B47" s="38" t="s">
        <v>582</v>
      </c>
      <c r="C47" s="38" t="s">
        <v>583</v>
      </c>
      <c r="D47" s="39" t="s">
        <v>584</v>
      </c>
      <c r="E47" s="40">
        <v>0.99</v>
      </c>
      <c r="F47" s="40">
        <f>ROUND((1.2),7)</f>
        <v>1.2</v>
      </c>
      <c r="G47" s="40">
        <f>SmtRes!CX1</f>
        <v>1.6929000000000001</v>
      </c>
      <c r="H47" s="42"/>
      <c r="I47" s="41"/>
      <c r="J47" s="42">
        <f>SmtRes!CZ1</f>
        <v>388.8</v>
      </c>
      <c r="K47" s="41"/>
      <c r="L47" s="42">
        <f>SmtRes!DI1</f>
        <v>658.2</v>
      </c>
    </row>
    <row r="48" spans="1:12" ht="14.25" x14ac:dyDescent="0.2">
      <c r="A48" s="38"/>
      <c r="B48" s="38" t="s">
        <v>586</v>
      </c>
      <c r="C48" s="38" t="s">
        <v>587</v>
      </c>
      <c r="D48" s="39" t="s">
        <v>584</v>
      </c>
      <c r="E48" s="40">
        <v>47.29</v>
      </c>
      <c r="F48" s="40">
        <f>ROUND((1.2),7)</f>
        <v>1.2</v>
      </c>
      <c r="G48" s="40">
        <f>SmtRes!CX2</f>
        <v>80.865899999999996</v>
      </c>
      <c r="H48" s="42"/>
      <c r="I48" s="41"/>
      <c r="J48" s="42">
        <f>SmtRes!CZ2</f>
        <v>424.47</v>
      </c>
      <c r="K48" s="41"/>
      <c r="L48" s="42">
        <f>SmtRes!DI2</f>
        <v>34325.15</v>
      </c>
    </row>
    <row r="49" spans="1:83" ht="14.25" x14ac:dyDescent="0.2">
      <c r="A49" s="38"/>
      <c r="B49" s="38" t="s">
        <v>588</v>
      </c>
      <c r="C49" s="38" t="s">
        <v>589</v>
      </c>
      <c r="D49" s="39" t="s">
        <v>584</v>
      </c>
      <c r="E49" s="40">
        <v>23.42</v>
      </c>
      <c r="F49" s="40">
        <f>ROUND((1.2),7)</f>
        <v>1.2</v>
      </c>
      <c r="G49" s="40">
        <f>SmtRes!CX3</f>
        <v>40.048200000000001</v>
      </c>
      <c r="H49" s="42"/>
      <c r="I49" s="41"/>
      <c r="J49" s="42">
        <f>SmtRes!CZ3</f>
        <v>477.98</v>
      </c>
      <c r="K49" s="41"/>
      <c r="L49" s="42">
        <f>SmtRes!DI3</f>
        <v>19142.240000000002</v>
      </c>
    </row>
    <row r="50" spans="1:83" ht="14.25" x14ac:dyDescent="0.2">
      <c r="A50" s="38"/>
      <c r="B50" s="38" t="s">
        <v>590</v>
      </c>
      <c r="C50" s="38" t="s">
        <v>591</v>
      </c>
      <c r="D50" s="39" t="s">
        <v>584</v>
      </c>
      <c r="E50" s="40">
        <v>23.42</v>
      </c>
      <c r="F50" s="40">
        <f>ROUND((1.2),7)</f>
        <v>1.2</v>
      </c>
      <c r="G50" s="40">
        <f>SmtRes!CX4</f>
        <v>40.048200000000001</v>
      </c>
      <c r="H50" s="42"/>
      <c r="I50" s="41"/>
      <c r="J50" s="42">
        <f>SmtRes!CZ4</f>
        <v>549.32000000000005</v>
      </c>
      <c r="K50" s="41"/>
      <c r="L50" s="42">
        <f>SmtRes!DI4</f>
        <v>21999.279999999999</v>
      </c>
    </row>
    <row r="51" spans="1:83" ht="15" x14ac:dyDescent="0.2">
      <c r="A51" s="37"/>
      <c r="B51" s="40">
        <v>2</v>
      </c>
      <c r="C51" s="37" t="s">
        <v>795</v>
      </c>
      <c r="D51" s="39"/>
      <c r="E51" s="45"/>
      <c r="F51" s="40"/>
      <c r="G51" s="45"/>
      <c r="H51" s="40"/>
      <c r="I51" s="40"/>
      <c r="J51" s="40"/>
      <c r="K51" s="40"/>
      <c r="L51" s="46">
        <f>SUM(L52:L61)-SUMIF(CE52:CE61, 1, L52:L61)</f>
        <v>19669.169999999998</v>
      </c>
    </row>
    <row r="52" spans="1:83" ht="15" x14ac:dyDescent="0.2">
      <c r="A52" s="37"/>
      <c r="B52" s="40"/>
      <c r="C52" s="37" t="s">
        <v>798</v>
      </c>
      <c r="D52" s="39" t="s">
        <v>594</v>
      </c>
      <c r="E52" s="45"/>
      <c r="F52" s="40"/>
      <c r="G52" s="45">
        <f>Source!V28</f>
        <v>42.561899999999994</v>
      </c>
      <c r="H52" s="40"/>
      <c r="I52" s="40"/>
      <c r="J52" s="40"/>
      <c r="K52" s="40"/>
      <c r="L52" s="46">
        <f>SUMIF(CE53:CE61, 1, L53:L61)</f>
        <v>20554.159999999996</v>
      </c>
      <c r="CE52">
        <v>1</v>
      </c>
    </row>
    <row r="53" spans="1:83" ht="28.5" x14ac:dyDescent="0.2">
      <c r="A53" s="38"/>
      <c r="B53" s="38" t="s">
        <v>595</v>
      </c>
      <c r="C53" s="38" t="s">
        <v>597</v>
      </c>
      <c r="D53" s="39" t="s">
        <v>375</v>
      </c>
      <c r="E53" s="40">
        <v>0.75</v>
      </c>
      <c r="F53" s="40">
        <f t="shared" ref="F53:F61" si="0">ROUND((1.2),7)</f>
        <v>1.2</v>
      </c>
      <c r="G53" s="40">
        <f>SmtRes!CX6</f>
        <v>1.2825</v>
      </c>
      <c r="H53" s="42"/>
      <c r="I53" s="41"/>
      <c r="J53" s="42">
        <f>SmtRes!CZ6</f>
        <v>1472.33</v>
      </c>
      <c r="K53" s="41"/>
      <c r="L53" s="42">
        <f>SmtRes!DG6</f>
        <v>1888.26</v>
      </c>
    </row>
    <row r="54" spans="1:83" ht="28.5" x14ac:dyDescent="0.2">
      <c r="A54" s="38"/>
      <c r="B54" s="38" t="s">
        <v>598</v>
      </c>
      <c r="C54" s="38" t="s">
        <v>796</v>
      </c>
      <c r="D54" s="39" t="s">
        <v>594</v>
      </c>
      <c r="E54" s="40">
        <f>SmtRes!DO6*SmtRes!AT6</f>
        <v>0.75</v>
      </c>
      <c r="F54" s="40">
        <f t="shared" si="0"/>
        <v>1.2</v>
      </c>
      <c r="G54" s="40">
        <f>SmtRes!DO6*SmtRes!CX6</f>
        <v>1.2825</v>
      </c>
      <c r="H54" s="42"/>
      <c r="I54" s="41"/>
      <c r="J54" s="42">
        <f>ROUND(SmtRes!AG6/SmtRes!DO6, 2)</f>
        <v>642.05999999999995</v>
      </c>
      <c r="K54" s="41"/>
      <c r="L54" s="42">
        <f>SmtRes!DH6</f>
        <v>823.44</v>
      </c>
      <c r="CE54">
        <v>1</v>
      </c>
    </row>
    <row r="55" spans="1:83" ht="28.5" x14ac:dyDescent="0.2">
      <c r="A55" s="38"/>
      <c r="B55" s="38" t="s">
        <v>599</v>
      </c>
      <c r="C55" s="38" t="s">
        <v>601</v>
      </c>
      <c r="D55" s="39" t="s">
        <v>375</v>
      </c>
      <c r="E55" s="40">
        <v>0.81</v>
      </c>
      <c r="F55" s="40">
        <f t="shared" si="0"/>
        <v>1.2</v>
      </c>
      <c r="G55" s="40">
        <f>SmtRes!CX7</f>
        <v>1.3851</v>
      </c>
      <c r="H55" s="42"/>
      <c r="I55" s="41"/>
      <c r="J55" s="42">
        <f>SmtRes!CZ7</f>
        <v>15.14</v>
      </c>
      <c r="K55" s="41"/>
      <c r="L55" s="42">
        <f>SmtRes!DG7</f>
        <v>20.97</v>
      </c>
    </row>
    <row r="56" spans="1:83" ht="28.5" x14ac:dyDescent="0.2">
      <c r="A56" s="38"/>
      <c r="B56" s="38" t="s">
        <v>602</v>
      </c>
      <c r="C56" s="38" t="s">
        <v>604</v>
      </c>
      <c r="D56" s="39" t="s">
        <v>375</v>
      </c>
      <c r="E56" s="40">
        <v>22.74</v>
      </c>
      <c r="F56" s="40">
        <f t="shared" si="0"/>
        <v>1.2</v>
      </c>
      <c r="G56" s="40">
        <f>SmtRes!CX8</f>
        <v>38.885399999999997</v>
      </c>
      <c r="H56" s="42">
        <f>SmtRes!CZ8</f>
        <v>346.73</v>
      </c>
      <c r="I56" s="41">
        <f>SmtRes!AJ8</f>
        <v>1.26</v>
      </c>
      <c r="J56" s="42">
        <f>ROUND(H56*I56, 2)</f>
        <v>436.88</v>
      </c>
      <c r="K56" s="41"/>
      <c r="L56" s="42">
        <f>SmtRes!DG8</f>
        <v>16988.25</v>
      </c>
    </row>
    <row r="57" spans="1:83" ht="28.5" x14ac:dyDescent="0.2">
      <c r="A57" s="38"/>
      <c r="B57" s="38" t="s">
        <v>605</v>
      </c>
      <c r="C57" s="38" t="s">
        <v>797</v>
      </c>
      <c r="D57" s="39" t="s">
        <v>594</v>
      </c>
      <c r="E57" s="40">
        <f>SmtRes!DO8*SmtRes!AT8</f>
        <v>22.74</v>
      </c>
      <c r="F57" s="40">
        <f t="shared" si="0"/>
        <v>1.2</v>
      </c>
      <c r="G57" s="40">
        <f>SmtRes!DO8*SmtRes!CX8</f>
        <v>38.885399999999997</v>
      </c>
      <c r="H57" s="42"/>
      <c r="I57" s="41"/>
      <c r="J57" s="42">
        <f>ROUND(SmtRes!AG8/SmtRes!DO8, 2)</f>
        <v>477.98</v>
      </c>
      <c r="K57" s="41"/>
      <c r="L57" s="42">
        <f>SmtRes!DH8</f>
        <v>18586.439999999999</v>
      </c>
      <c r="CE57">
        <v>1</v>
      </c>
    </row>
    <row r="58" spans="1:83" ht="28.5" x14ac:dyDescent="0.2">
      <c r="A58" s="38"/>
      <c r="B58" s="38" t="s">
        <v>606</v>
      </c>
      <c r="C58" s="38" t="s">
        <v>608</v>
      </c>
      <c r="D58" s="39" t="s">
        <v>375</v>
      </c>
      <c r="E58" s="40">
        <v>0.59</v>
      </c>
      <c r="F58" s="40">
        <f t="shared" si="0"/>
        <v>1.2</v>
      </c>
      <c r="G58" s="40">
        <f>SmtRes!CX9</f>
        <v>1.0088999999999999</v>
      </c>
      <c r="H58" s="42"/>
      <c r="I58" s="41"/>
      <c r="J58" s="42">
        <f>SmtRes!CZ9</f>
        <v>544.70000000000005</v>
      </c>
      <c r="K58" s="41"/>
      <c r="L58" s="42">
        <f>SmtRes!DG9</f>
        <v>549.54999999999995</v>
      </c>
    </row>
    <row r="59" spans="1:83" ht="28.5" x14ac:dyDescent="0.2">
      <c r="A59" s="38"/>
      <c r="B59" s="38" t="s">
        <v>605</v>
      </c>
      <c r="C59" s="38" t="s">
        <v>797</v>
      </c>
      <c r="D59" s="39" t="s">
        <v>594</v>
      </c>
      <c r="E59" s="40">
        <f>SmtRes!DO9*SmtRes!AT9</f>
        <v>0.59</v>
      </c>
      <c r="F59" s="40">
        <f t="shared" si="0"/>
        <v>1.2</v>
      </c>
      <c r="G59" s="40">
        <f>SmtRes!DO9*SmtRes!CX9</f>
        <v>1.0088999999999999</v>
      </c>
      <c r="H59" s="42"/>
      <c r="I59" s="41"/>
      <c r="J59" s="42">
        <f>ROUND(SmtRes!AG9/SmtRes!DO9, 2)</f>
        <v>477.98</v>
      </c>
      <c r="K59" s="41"/>
      <c r="L59" s="42">
        <f>SmtRes!DH9</f>
        <v>482.23</v>
      </c>
      <c r="CE59">
        <v>1</v>
      </c>
    </row>
    <row r="60" spans="1:83" ht="28.5" x14ac:dyDescent="0.2">
      <c r="A60" s="38"/>
      <c r="B60" s="38" t="s">
        <v>609</v>
      </c>
      <c r="C60" s="38" t="s">
        <v>611</v>
      </c>
      <c r="D60" s="39" t="s">
        <v>375</v>
      </c>
      <c r="E60" s="40">
        <v>0.81</v>
      </c>
      <c r="F60" s="40">
        <f t="shared" si="0"/>
        <v>1.2</v>
      </c>
      <c r="G60" s="40">
        <f>SmtRes!CX10</f>
        <v>1.3851</v>
      </c>
      <c r="H60" s="42"/>
      <c r="I60" s="41"/>
      <c r="J60" s="42">
        <f>SmtRes!CZ10</f>
        <v>160.38</v>
      </c>
      <c r="K60" s="41"/>
      <c r="L60" s="42">
        <f>SmtRes!DG10</f>
        <v>222.14</v>
      </c>
    </row>
    <row r="61" spans="1:83" ht="28.5" x14ac:dyDescent="0.2">
      <c r="A61" s="38"/>
      <c r="B61" s="38" t="s">
        <v>605</v>
      </c>
      <c r="C61" s="38" t="s">
        <v>797</v>
      </c>
      <c r="D61" s="39" t="s">
        <v>594</v>
      </c>
      <c r="E61" s="40">
        <f>SmtRes!DO10*SmtRes!AT10</f>
        <v>0.81</v>
      </c>
      <c r="F61" s="40">
        <f t="shared" si="0"/>
        <v>1.2</v>
      </c>
      <c r="G61" s="40">
        <f>SmtRes!DO10*SmtRes!CX10</f>
        <v>1.3851</v>
      </c>
      <c r="H61" s="42"/>
      <c r="I61" s="41"/>
      <c r="J61" s="42">
        <f>ROUND(SmtRes!AG10/SmtRes!DO10, 2)</f>
        <v>477.98</v>
      </c>
      <c r="K61" s="41"/>
      <c r="L61" s="42">
        <f>SmtRes!DH10</f>
        <v>662.05</v>
      </c>
      <c r="CE61">
        <v>1</v>
      </c>
    </row>
    <row r="62" spans="1:83" ht="28.5" x14ac:dyDescent="0.2">
      <c r="A62" s="38"/>
      <c r="B62" s="38" t="str">
        <f>EtalonRes!I11</f>
        <v>20.1.01.01</v>
      </c>
      <c r="C62" s="38" t="str">
        <f>EtalonRes!K11</f>
        <v>Комплект линейной арматуры для крепления СИП-2 на опоре ВЛИ</v>
      </c>
      <c r="D62" s="39" t="str">
        <f>EtalonRes!O11</f>
        <v>ШТ</v>
      </c>
      <c r="E62" s="40">
        <f>EtalonRes!X11</f>
        <v>0</v>
      </c>
      <c r="F62" s="40">
        <f>ROUND(0,7)</f>
        <v>0</v>
      </c>
      <c r="G62" s="40">
        <f>ROUND(EtalonRes!AG11*Source!I28, 7)</f>
        <v>0</v>
      </c>
      <c r="H62" s="42"/>
      <c r="I62" s="41"/>
      <c r="J62" s="42"/>
      <c r="K62" s="41"/>
      <c r="L62" s="42"/>
    </row>
    <row r="63" spans="1:83" ht="28.5" x14ac:dyDescent="0.2">
      <c r="A63" s="38"/>
      <c r="B63" s="38" t="str">
        <f>EtalonRes!I12</f>
        <v>20.1.01.11</v>
      </c>
      <c r="C63" s="38" t="str">
        <f>EtalonRes!K12</f>
        <v>Комплект линейной арматуры для устройства заземлений на опорах ВЛИ</v>
      </c>
      <c r="D63" s="39" t="str">
        <f>EtalonRes!O12</f>
        <v>ШТ</v>
      </c>
      <c r="E63" s="40">
        <f>EtalonRes!X12</f>
        <v>0</v>
      </c>
      <c r="F63" s="40">
        <f>ROUND(0,7)</f>
        <v>0</v>
      </c>
      <c r="G63" s="40">
        <f>ROUND(EtalonRes!AG12*Source!I28, 7)</f>
        <v>0</v>
      </c>
      <c r="H63" s="42"/>
      <c r="I63" s="41"/>
      <c r="J63" s="42"/>
      <c r="K63" s="41"/>
      <c r="L63" s="42"/>
    </row>
    <row r="64" spans="1:83" ht="28.5" x14ac:dyDescent="0.2">
      <c r="A64" s="38"/>
      <c r="B64" s="38" t="str">
        <f>EtalonRes!I13</f>
        <v>21.2.01.01</v>
      </c>
      <c r="C64" s="47" t="str">
        <f>EtalonRes!K13</f>
        <v>Провода самонесущие изолированные для ВЛИ</v>
      </c>
      <c r="D64" s="48" t="str">
        <f>EtalonRes!O13</f>
        <v>1000 м</v>
      </c>
      <c r="E64" s="49">
        <f>EtalonRes!X13</f>
        <v>0</v>
      </c>
      <c r="F64" s="49">
        <f>ROUND(0,7)</f>
        <v>0</v>
      </c>
      <c r="G64" s="49">
        <f>ROUND(EtalonRes!AG13*Source!I28, 7)</f>
        <v>0</v>
      </c>
      <c r="H64" s="50"/>
      <c r="I64" s="51"/>
      <c r="J64" s="50"/>
      <c r="K64" s="51"/>
      <c r="L64" s="50"/>
    </row>
    <row r="65" spans="1:83" ht="15" x14ac:dyDescent="0.2">
      <c r="A65" s="38"/>
      <c r="B65" s="38"/>
      <c r="C65" s="54" t="s">
        <v>799</v>
      </c>
      <c r="D65" s="39"/>
      <c r="E65" s="40"/>
      <c r="F65" s="40"/>
      <c r="G65" s="40"/>
      <c r="H65" s="42"/>
      <c r="I65" s="41"/>
      <c r="J65" s="42"/>
      <c r="K65" s="41"/>
      <c r="L65" s="42">
        <f>L46+L51+L52</f>
        <v>116348.19999999998</v>
      </c>
    </row>
    <row r="66" spans="1:83" ht="14.25" x14ac:dyDescent="0.2">
      <c r="A66" s="38"/>
      <c r="B66" s="38"/>
      <c r="C66" s="38" t="s">
        <v>800</v>
      </c>
      <c r="D66" s="39"/>
      <c r="E66" s="40"/>
      <c r="F66" s="40"/>
      <c r="G66" s="40"/>
      <c r="H66" s="42"/>
      <c r="I66" s="41"/>
      <c r="J66" s="42"/>
      <c r="K66" s="41"/>
      <c r="L66" s="42">
        <f>SUM(AR43:AR69)+SUM(AS43:AS69)+SUM(AT43:AT69)+SUM(AU43:AU69)+SUM(AV43:AV69)</f>
        <v>96679.03</v>
      </c>
    </row>
    <row r="67" spans="1:83" ht="14.25" x14ac:dyDescent="0.2">
      <c r="A67" s="38"/>
      <c r="B67" s="38" t="s">
        <v>29</v>
      </c>
      <c r="C67" s="38" t="s">
        <v>801</v>
      </c>
      <c r="D67" s="39" t="s">
        <v>130</v>
      </c>
      <c r="E67" s="40">
        <f>Source!BZ28</f>
        <v>103</v>
      </c>
      <c r="F67" s="40"/>
      <c r="G67" s="40">
        <f>Source!AT28</f>
        <v>103</v>
      </c>
      <c r="H67" s="42"/>
      <c r="I67" s="41"/>
      <c r="J67" s="42"/>
      <c r="K67" s="41"/>
      <c r="L67" s="42">
        <f>SUM(AZ43:AZ69)</f>
        <v>99579.4</v>
      </c>
    </row>
    <row r="68" spans="1:83" ht="14.25" x14ac:dyDescent="0.2">
      <c r="A68" s="47"/>
      <c r="B68" s="47" t="s">
        <v>30</v>
      </c>
      <c r="C68" s="47" t="s">
        <v>802</v>
      </c>
      <c r="D68" s="48" t="s">
        <v>130</v>
      </c>
      <c r="E68" s="49">
        <f>Source!CA28</f>
        <v>60</v>
      </c>
      <c r="F68" s="49"/>
      <c r="G68" s="49">
        <f>Source!AU28</f>
        <v>60</v>
      </c>
      <c r="H68" s="50"/>
      <c r="I68" s="51"/>
      <c r="J68" s="50"/>
      <c r="K68" s="51"/>
      <c r="L68" s="50">
        <f>SUM(BA43:BA69)</f>
        <v>58007.42</v>
      </c>
    </row>
    <row r="69" spans="1:83" ht="15" x14ac:dyDescent="0.2">
      <c r="C69" s="80" t="s">
        <v>803</v>
      </c>
      <c r="D69" s="80"/>
      <c r="E69" s="80"/>
      <c r="F69" s="80"/>
      <c r="G69" s="80"/>
      <c r="H69" s="80"/>
      <c r="I69" s="81">
        <f>K69/E43</f>
        <v>192235.10175438592</v>
      </c>
      <c r="J69" s="81"/>
      <c r="K69" s="81">
        <f>L46+L51+L67+L68+L52</f>
        <v>273935.01999999996</v>
      </c>
      <c r="L69" s="81"/>
      <c r="AD69">
        <f>ROUND((Source!AT28/100)*((ROUND(SUMIF(SmtRes!AQ1:'SmtRes'!AQ13,"=1",SmtRes!AD1:'SmtRes'!AD13)*Source!I28, 2)+ROUND(SUMIF(SmtRes!AQ1:'SmtRes'!AQ13,"=1",SmtRes!AC1:'SmtRes'!AC13)*Source!I28, 2))), 2)</f>
        <v>5748.54</v>
      </c>
      <c r="AE69">
        <f>ROUND((Source!AU28/100)*((ROUND(SUMIF(SmtRes!AQ1:'SmtRes'!AQ13,"=1",SmtRes!AD1:'SmtRes'!AD13)*Source!I28, 2)+ROUND(SUMIF(SmtRes!AQ1:'SmtRes'!AQ13,"=1",SmtRes!AC1:'SmtRes'!AC13)*Source!I28, 2))), 2)</f>
        <v>3348.67</v>
      </c>
      <c r="AN69" s="52">
        <f>L46+L51+L67+L68+L52</f>
        <v>273935.01999999996</v>
      </c>
      <c r="AO69" s="52">
        <f>L51</f>
        <v>19669.169999999998</v>
      </c>
      <c r="AQ69" t="s">
        <v>804</v>
      </c>
      <c r="AR69" s="52">
        <f>L46</f>
        <v>76124.87</v>
      </c>
      <c r="AT69" s="52">
        <f>L52</f>
        <v>20554.159999999996</v>
      </c>
      <c r="AV69" t="s">
        <v>804</v>
      </c>
      <c r="AW69">
        <f>0</f>
        <v>0</v>
      </c>
      <c r="AZ69">
        <f>Source!X28</f>
        <v>99579.4</v>
      </c>
      <c r="BA69">
        <f>Source!Y28</f>
        <v>58007.42</v>
      </c>
      <c r="CD69">
        <v>1</v>
      </c>
    </row>
    <row r="70" spans="1:83" ht="120.75" x14ac:dyDescent="0.2">
      <c r="A70" s="36" t="s">
        <v>42</v>
      </c>
      <c r="B70" s="38" t="s">
        <v>805</v>
      </c>
      <c r="C70" s="38" t="s">
        <v>806</v>
      </c>
      <c r="D70" s="39" t="str">
        <f>Source!H32</f>
        <v>ШТ</v>
      </c>
      <c r="E70" s="40">
        <f>Source!K32</f>
        <v>-10</v>
      </c>
      <c r="F70" s="40"/>
      <c r="G70" s="40">
        <f>Source!I32</f>
        <v>-10</v>
      </c>
      <c r="H70" s="42"/>
      <c r="I70" s="41"/>
      <c r="J70" s="42"/>
      <c r="K70" s="41"/>
      <c r="L70" s="42"/>
    </row>
    <row r="71" spans="1:83" ht="165.75" x14ac:dyDescent="0.2">
      <c r="B71" s="43" t="str">
        <f>Source!EO32</f>
        <v>Поправка: 421/пр_2020_прил.10_т.5_п.4_гр.3</v>
      </c>
      <c r="C71" s="43" t="str">
        <f>Source!CN32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2" spans="1:83" ht="15" x14ac:dyDescent="0.2">
      <c r="A72" s="37"/>
      <c r="B72" s="40">
        <v>1</v>
      </c>
      <c r="C72" s="37" t="s">
        <v>794</v>
      </c>
      <c r="D72" s="39" t="s">
        <v>594</v>
      </c>
      <c r="E72" s="45"/>
      <c r="F72" s="40"/>
      <c r="G72" s="45">
        <f>Source!U32</f>
        <v>-21.72</v>
      </c>
      <c r="H72" s="40"/>
      <c r="I72" s="40"/>
      <c r="J72" s="40"/>
      <c r="K72" s="40"/>
      <c r="L72" s="46">
        <f>SUM(L73:L75)-SUMIF(CE73:CE75, 1, L73:L75)</f>
        <v>-10182.630000000001</v>
      </c>
    </row>
    <row r="73" spans="1:83" ht="14.25" x14ac:dyDescent="0.2">
      <c r="A73" s="38"/>
      <c r="B73" s="38" t="s">
        <v>586</v>
      </c>
      <c r="C73" s="38" t="s">
        <v>587</v>
      </c>
      <c r="D73" s="39" t="s">
        <v>584</v>
      </c>
      <c r="E73" s="40">
        <v>0.91</v>
      </c>
      <c r="F73" s="40">
        <f>ROUND((1.2),7)</f>
        <v>1.2</v>
      </c>
      <c r="G73" s="40">
        <f>SmtRes!CX14</f>
        <v>-10.92</v>
      </c>
      <c r="H73" s="42"/>
      <c r="I73" s="41"/>
      <c r="J73" s="42">
        <f>SmtRes!CZ14</f>
        <v>424.47</v>
      </c>
      <c r="K73" s="41"/>
      <c r="L73" s="42">
        <f>SmtRes!DI14</f>
        <v>-4635.21</v>
      </c>
    </row>
    <row r="74" spans="1:83" ht="14.25" x14ac:dyDescent="0.2">
      <c r="A74" s="38"/>
      <c r="B74" s="38" t="s">
        <v>588</v>
      </c>
      <c r="C74" s="38" t="s">
        <v>589</v>
      </c>
      <c r="D74" s="39" t="s">
        <v>584</v>
      </c>
      <c r="E74" s="40">
        <v>0.45</v>
      </c>
      <c r="F74" s="40">
        <f>ROUND((1.2),7)</f>
        <v>1.2</v>
      </c>
      <c r="G74" s="40">
        <f>SmtRes!CX15</f>
        <v>-5.4</v>
      </c>
      <c r="H74" s="42"/>
      <c r="I74" s="41"/>
      <c r="J74" s="42">
        <f>SmtRes!CZ15</f>
        <v>477.98</v>
      </c>
      <c r="K74" s="41"/>
      <c r="L74" s="42">
        <f>SmtRes!DI15</f>
        <v>-2581.09</v>
      </c>
    </row>
    <row r="75" spans="1:83" ht="14.25" x14ac:dyDescent="0.2">
      <c r="A75" s="38"/>
      <c r="B75" s="38" t="s">
        <v>590</v>
      </c>
      <c r="C75" s="38" t="s">
        <v>591</v>
      </c>
      <c r="D75" s="39" t="s">
        <v>584</v>
      </c>
      <c r="E75" s="40">
        <v>0.45</v>
      </c>
      <c r="F75" s="40">
        <f>ROUND((1.2),7)</f>
        <v>1.2</v>
      </c>
      <c r="G75" s="40">
        <f>SmtRes!CX16</f>
        <v>-5.4</v>
      </c>
      <c r="H75" s="42"/>
      <c r="I75" s="41"/>
      <c r="J75" s="42">
        <f>SmtRes!CZ16</f>
        <v>549.32000000000005</v>
      </c>
      <c r="K75" s="41"/>
      <c r="L75" s="42">
        <f>SmtRes!DI16</f>
        <v>-2966.33</v>
      </c>
    </row>
    <row r="76" spans="1:83" ht="15" x14ac:dyDescent="0.2">
      <c r="A76" s="37"/>
      <c r="B76" s="40">
        <v>2</v>
      </c>
      <c r="C76" s="37" t="s">
        <v>795</v>
      </c>
      <c r="D76" s="39"/>
      <c r="E76" s="45"/>
      <c r="F76" s="40"/>
      <c r="G76" s="45"/>
      <c r="H76" s="40"/>
      <c r="I76" s="40"/>
      <c r="J76" s="40"/>
      <c r="K76" s="40"/>
      <c r="L76" s="46">
        <f>SUM(L77:L79)-SUMIF(CE77:CE79, 1, L77:L79)</f>
        <v>-2306.7300000000005</v>
      </c>
    </row>
    <row r="77" spans="1:83" ht="15" x14ac:dyDescent="0.2">
      <c r="A77" s="37"/>
      <c r="B77" s="40"/>
      <c r="C77" s="37" t="s">
        <v>798</v>
      </c>
      <c r="D77" s="39" t="s">
        <v>594</v>
      </c>
      <c r="E77" s="45"/>
      <c r="F77" s="40"/>
      <c r="G77" s="45">
        <f>Source!V32</f>
        <v>-5.28</v>
      </c>
      <c r="H77" s="40"/>
      <c r="I77" s="40"/>
      <c r="J77" s="40"/>
      <c r="K77" s="40"/>
      <c r="L77" s="46">
        <f>SUMIF(CE78:CE79, 1, L78:L79)</f>
        <v>-2523.73</v>
      </c>
      <c r="CE77">
        <v>1</v>
      </c>
    </row>
    <row r="78" spans="1:83" ht="28.5" x14ac:dyDescent="0.2">
      <c r="A78" s="38"/>
      <c r="B78" s="38" t="s">
        <v>602</v>
      </c>
      <c r="C78" s="38" t="s">
        <v>604</v>
      </c>
      <c r="D78" s="39" t="s">
        <v>375</v>
      </c>
      <c r="E78" s="40">
        <v>0.44</v>
      </c>
      <c r="F78" s="40">
        <f>ROUND((1.2),7)</f>
        <v>1.2</v>
      </c>
      <c r="G78" s="40">
        <f>SmtRes!CX18</f>
        <v>-5.28</v>
      </c>
      <c r="H78" s="42">
        <f>SmtRes!CZ18</f>
        <v>346.73</v>
      </c>
      <c r="I78" s="41">
        <f>SmtRes!AJ18</f>
        <v>1.26</v>
      </c>
      <c r="J78" s="42">
        <f>ROUND(H78*I78, 2)</f>
        <v>436.88</v>
      </c>
      <c r="K78" s="41"/>
      <c r="L78" s="42">
        <f>SmtRes!DG18</f>
        <v>-2306.73</v>
      </c>
    </row>
    <row r="79" spans="1:83" ht="28.5" x14ac:dyDescent="0.2">
      <c r="A79" s="38"/>
      <c r="B79" s="38" t="s">
        <v>605</v>
      </c>
      <c r="C79" s="38" t="s">
        <v>797</v>
      </c>
      <c r="D79" s="39" t="s">
        <v>594</v>
      </c>
      <c r="E79" s="40">
        <f>SmtRes!DO18*SmtRes!AT18</f>
        <v>0.44</v>
      </c>
      <c r="F79" s="40">
        <f>ROUND((1.2),7)</f>
        <v>1.2</v>
      </c>
      <c r="G79" s="40">
        <f>SmtRes!DO18*SmtRes!CX18</f>
        <v>-5.28</v>
      </c>
      <c r="H79" s="42"/>
      <c r="I79" s="41"/>
      <c r="J79" s="42">
        <f>ROUND(SmtRes!AG18/SmtRes!DO18, 2)</f>
        <v>477.98</v>
      </c>
      <c r="K79" s="41"/>
      <c r="L79" s="42">
        <f>SmtRes!DH18</f>
        <v>-2523.73</v>
      </c>
      <c r="CE79">
        <v>1</v>
      </c>
    </row>
    <row r="80" spans="1:83" ht="28.5" x14ac:dyDescent="0.2">
      <c r="A80" s="38"/>
      <c r="B80" s="38" t="str">
        <f>EtalonRes!I19</f>
        <v>20.1.01.01</v>
      </c>
      <c r="C80" s="38" t="str">
        <f>EtalonRes!K19</f>
        <v>Комплект линейной арматуры для крепления СИП-2 на опоре ВЛИ</v>
      </c>
      <c r="D80" s="39" t="str">
        <f>EtalonRes!O19</f>
        <v>ШТ</v>
      </c>
      <c r="E80" s="40">
        <f>EtalonRes!X19</f>
        <v>0</v>
      </c>
      <c r="F80" s="40">
        <f>ROUND(0,7)</f>
        <v>0</v>
      </c>
      <c r="G80" s="40">
        <f>ROUND(EtalonRes!AG19*Source!I32, 7)</f>
        <v>0</v>
      </c>
      <c r="H80" s="42"/>
      <c r="I80" s="41"/>
      <c r="J80" s="42"/>
      <c r="K80" s="41"/>
      <c r="L80" s="42"/>
    </row>
    <row r="81" spans="1:82" ht="28.5" x14ac:dyDescent="0.2">
      <c r="A81" s="38"/>
      <c r="B81" s="38" t="str">
        <f>EtalonRes!I20</f>
        <v>20.1.01.11</v>
      </c>
      <c r="C81" s="47" t="str">
        <f>EtalonRes!K20</f>
        <v>Комплект линейной арматуры для устройства заземлений на опорах ВЛИ</v>
      </c>
      <c r="D81" s="48" t="str">
        <f>EtalonRes!O20</f>
        <v>ШТ</v>
      </c>
      <c r="E81" s="49">
        <f>EtalonRes!X20</f>
        <v>0</v>
      </c>
      <c r="F81" s="49">
        <f>ROUND(0,7)</f>
        <v>0</v>
      </c>
      <c r="G81" s="49">
        <f>ROUND(EtalonRes!AG20*Source!I32, 7)</f>
        <v>0</v>
      </c>
      <c r="H81" s="50"/>
      <c r="I81" s="51"/>
      <c r="J81" s="50"/>
      <c r="K81" s="51"/>
      <c r="L81" s="50"/>
    </row>
    <row r="82" spans="1:82" ht="15" x14ac:dyDescent="0.2">
      <c r="A82" s="38"/>
      <c r="B82" s="38"/>
      <c r="C82" s="54" t="s">
        <v>799</v>
      </c>
      <c r="D82" s="39"/>
      <c r="E82" s="40"/>
      <c r="F82" s="40"/>
      <c r="G82" s="40"/>
      <c r="H82" s="42"/>
      <c r="I82" s="41"/>
      <c r="J82" s="42"/>
      <c r="K82" s="41"/>
      <c r="L82" s="42">
        <f>L72+L76+L77</f>
        <v>-15013.09</v>
      </c>
    </row>
    <row r="83" spans="1:82" ht="14.25" x14ac:dyDescent="0.2">
      <c r="A83" s="38"/>
      <c r="B83" s="38"/>
      <c r="C83" s="38" t="s">
        <v>800</v>
      </c>
      <c r="D83" s="39"/>
      <c r="E83" s="40"/>
      <c r="F83" s="40"/>
      <c r="G83" s="40"/>
      <c r="H83" s="42"/>
      <c r="I83" s="41"/>
      <c r="J83" s="42"/>
      <c r="K83" s="41"/>
      <c r="L83" s="42">
        <f>SUM(AR70:AR86)+SUM(AS70:AS86)+SUM(AT70:AT86)+SUM(AU70:AU86)+SUM(AV70:AV86)</f>
        <v>-12706.36</v>
      </c>
    </row>
    <row r="84" spans="1:82" ht="14.25" x14ac:dyDescent="0.2">
      <c r="A84" s="38"/>
      <c r="B84" s="38" t="s">
        <v>29</v>
      </c>
      <c r="C84" s="38" t="s">
        <v>801</v>
      </c>
      <c r="D84" s="39" t="s">
        <v>130</v>
      </c>
      <c r="E84" s="40">
        <f>Source!BZ32</f>
        <v>103</v>
      </c>
      <c r="F84" s="40"/>
      <c r="G84" s="40">
        <f>Source!AT32</f>
        <v>103</v>
      </c>
      <c r="H84" s="42"/>
      <c r="I84" s="41"/>
      <c r="J84" s="42"/>
      <c r="K84" s="41"/>
      <c r="L84" s="42">
        <f>SUM(AZ70:AZ86)</f>
        <v>-13087.55</v>
      </c>
    </row>
    <row r="85" spans="1:82" ht="14.25" x14ac:dyDescent="0.2">
      <c r="A85" s="47"/>
      <c r="B85" s="47" t="s">
        <v>30</v>
      </c>
      <c r="C85" s="47" t="s">
        <v>802</v>
      </c>
      <c r="D85" s="48" t="s">
        <v>130</v>
      </c>
      <c r="E85" s="49">
        <f>Source!CA32</f>
        <v>60</v>
      </c>
      <c r="F85" s="49"/>
      <c r="G85" s="49">
        <f>Source!AU32</f>
        <v>60</v>
      </c>
      <c r="H85" s="50"/>
      <c r="I85" s="51"/>
      <c r="J85" s="50"/>
      <c r="K85" s="51"/>
      <c r="L85" s="50">
        <f>SUM(BA70:BA86)</f>
        <v>-7623.82</v>
      </c>
    </row>
    <row r="86" spans="1:82" ht="15" x14ac:dyDescent="0.2">
      <c r="C86" s="80" t="s">
        <v>803</v>
      </c>
      <c r="D86" s="80"/>
      <c r="E86" s="80"/>
      <c r="F86" s="80"/>
      <c r="G86" s="80"/>
      <c r="H86" s="80"/>
      <c r="I86" s="81">
        <f>K86/E70</f>
        <v>3572.4459999999999</v>
      </c>
      <c r="J86" s="81"/>
      <c r="K86" s="81">
        <f>L72+L76+L84+L85+L77</f>
        <v>-35724.46</v>
      </c>
      <c r="L86" s="81"/>
      <c r="AD86">
        <f>ROUND((Source!AT32/100)*((ROUND(SUMIF(SmtRes!AQ14:'SmtRes'!AQ20,"=1",SmtRes!AD14:'SmtRes'!AD20)*Source!I32, 2)+ROUND(SUMIF(SmtRes!AQ14:'SmtRes'!AQ20,"=1",SmtRes!AC14:'SmtRes'!AC20)*Source!I32, 2))), 2)</f>
        <v>-19876.43</v>
      </c>
      <c r="AE86">
        <f>ROUND((Source!AU32/100)*((ROUND(SUMIF(SmtRes!AQ14:'SmtRes'!AQ20,"=1",SmtRes!AD14:'SmtRes'!AD20)*Source!I32, 2)+ROUND(SUMIF(SmtRes!AQ14:'SmtRes'!AQ20,"=1",SmtRes!AC14:'SmtRes'!AC20)*Source!I32, 2))), 2)</f>
        <v>-11578.5</v>
      </c>
      <c r="AN86" s="52">
        <f>L72+L76+L84+L85+L77</f>
        <v>-35724.46</v>
      </c>
      <c r="AO86" s="52">
        <f>L76</f>
        <v>-2306.7300000000005</v>
      </c>
      <c r="AQ86" t="s">
        <v>804</v>
      </c>
      <c r="AR86" s="52">
        <f>L72</f>
        <v>-10182.630000000001</v>
      </c>
      <c r="AT86" s="52">
        <f>L77</f>
        <v>-2523.73</v>
      </c>
      <c r="AV86" t="s">
        <v>804</v>
      </c>
      <c r="AW86">
        <f>0</f>
        <v>0</v>
      </c>
      <c r="AZ86">
        <f>Source!X32</f>
        <v>-13087.55</v>
      </c>
      <c r="BA86">
        <f>Source!Y32</f>
        <v>-7623.82</v>
      </c>
      <c r="CD86">
        <v>1</v>
      </c>
    </row>
    <row r="88" spans="1:82" ht="15" x14ac:dyDescent="0.2">
      <c r="A88" s="57"/>
      <c r="B88" s="58"/>
      <c r="C88" s="77" t="s">
        <v>807</v>
      </c>
      <c r="D88" s="77"/>
      <c r="E88" s="77"/>
      <c r="F88" s="77"/>
      <c r="G88" s="77"/>
      <c r="H88" s="77"/>
      <c r="I88" s="46"/>
      <c r="J88" s="57"/>
      <c r="K88" s="59"/>
      <c r="L88" s="46">
        <f>L90+L91+L97+L101</f>
        <v>101335.10999999999</v>
      </c>
    </row>
    <row r="89" spans="1:82" ht="14.25" x14ac:dyDescent="0.2">
      <c r="A89" s="55"/>
      <c r="B89" s="56"/>
      <c r="C89" s="76" t="s">
        <v>808</v>
      </c>
      <c r="D89" s="74"/>
      <c r="E89" s="74"/>
      <c r="F89" s="74"/>
      <c r="G89" s="74"/>
      <c r="H89" s="74"/>
      <c r="I89" s="42"/>
      <c r="J89" s="55"/>
      <c r="K89" s="40"/>
      <c r="L89" s="42"/>
    </row>
    <row r="90" spans="1:82" ht="14.25" x14ac:dyDescent="0.2">
      <c r="A90" s="55"/>
      <c r="B90" s="56"/>
      <c r="C90" s="74" t="s">
        <v>809</v>
      </c>
      <c r="D90" s="74"/>
      <c r="E90" s="74"/>
      <c r="F90" s="74"/>
      <c r="G90" s="74"/>
      <c r="H90" s="74"/>
      <c r="I90" s="42"/>
      <c r="J90" s="55"/>
      <c r="K90" s="40"/>
      <c r="L90" s="42">
        <f>SUM(AR42:AR86)</f>
        <v>65942.239999999991</v>
      </c>
    </row>
    <row r="91" spans="1:82" ht="14.25" hidden="1" x14ac:dyDescent="0.2">
      <c r="A91" s="55"/>
      <c r="B91" s="56"/>
      <c r="C91" s="74" t="s">
        <v>810</v>
      </c>
      <c r="D91" s="74"/>
      <c r="E91" s="74"/>
      <c r="F91" s="74"/>
      <c r="G91" s="74"/>
      <c r="H91" s="74"/>
      <c r="I91" s="42"/>
      <c r="J91" s="55"/>
      <c r="K91" s="40"/>
      <c r="L91" s="42">
        <f>L93+L96+L95</f>
        <v>35392.869999999995</v>
      </c>
    </row>
    <row r="92" spans="1:82" ht="14.25" hidden="1" x14ac:dyDescent="0.2">
      <c r="A92" s="55"/>
      <c r="B92" s="56"/>
      <c r="C92" s="76" t="s">
        <v>811</v>
      </c>
      <c r="D92" s="74"/>
      <c r="E92" s="74"/>
      <c r="F92" s="74"/>
      <c r="G92" s="74"/>
      <c r="H92" s="74"/>
      <c r="I92" s="42"/>
      <c r="J92" s="55"/>
      <c r="K92" s="40"/>
      <c r="L92" s="42"/>
    </row>
    <row r="93" spans="1:82" ht="14.25" x14ac:dyDescent="0.2">
      <c r="A93" s="55"/>
      <c r="B93" s="56"/>
      <c r="C93" s="74" t="s">
        <v>810</v>
      </c>
      <c r="D93" s="74"/>
      <c r="E93" s="74"/>
      <c r="F93" s="74"/>
      <c r="G93" s="74"/>
      <c r="H93" s="74"/>
      <c r="I93" s="42"/>
      <c r="J93" s="55"/>
      <c r="K93" s="40"/>
      <c r="L93" s="42">
        <f>SUM(AO42:AO86)</f>
        <v>17362.439999999999</v>
      </c>
    </row>
    <row r="94" spans="1:82" ht="14.25" hidden="1" x14ac:dyDescent="0.2">
      <c r="A94" s="55"/>
      <c r="B94" s="56"/>
      <c r="C94" s="76" t="s">
        <v>812</v>
      </c>
      <c r="D94" s="74"/>
      <c r="E94" s="74"/>
      <c r="F94" s="74"/>
      <c r="G94" s="74"/>
      <c r="H94" s="74"/>
      <c r="I94" s="42"/>
      <c r="J94" s="55"/>
      <c r="K94" s="40"/>
      <c r="L94" s="42"/>
    </row>
    <row r="95" spans="1:82" ht="14.25" x14ac:dyDescent="0.2">
      <c r="A95" s="55"/>
      <c r="B95" s="56"/>
      <c r="C95" s="74" t="s">
        <v>832</v>
      </c>
      <c r="D95" s="74"/>
      <c r="E95" s="74"/>
      <c r="F95" s="74"/>
      <c r="G95" s="74"/>
      <c r="H95" s="74"/>
      <c r="I95" s="42"/>
      <c r="J95" s="55"/>
      <c r="K95" s="40"/>
      <c r="L95" s="42">
        <f>SUM(AT42:AT86)</f>
        <v>18030.429999999997</v>
      </c>
    </row>
    <row r="96" spans="1:82" ht="14.25" hidden="1" x14ac:dyDescent="0.2">
      <c r="A96" s="55"/>
      <c r="B96" s="56"/>
      <c r="C96" s="74" t="s">
        <v>813</v>
      </c>
      <c r="D96" s="74"/>
      <c r="E96" s="74"/>
      <c r="F96" s="74"/>
      <c r="G96" s="74"/>
      <c r="H96" s="74"/>
      <c r="I96" s="42"/>
      <c r="J96" s="55"/>
      <c r="K96" s="40"/>
      <c r="L96" s="42">
        <f>SUM(AV42:AV86)</f>
        <v>0</v>
      </c>
    </row>
    <row r="97" spans="1:12" ht="14.25" hidden="1" x14ac:dyDescent="0.2">
      <c r="A97" s="55"/>
      <c r="B97" s="56"/>
      <c r="C97" s="74" t="s">
        <v>814</v>
      </c>
      <c r="D97" s="74"/>
      <c r="E97" s="74"/>
      <c r="F97" s="74"/>
      <c r="G97" s="74"/>
      <c r="H97" s="74"/>
      <c r="I97" s="42"/>
      <c r="J97" s="55"/>
      <c r="K97" s="40"/>
      <c r="L97" s="42">
        <f>L99+L100</f>
        <v>0</v>
      </c>
    </row>
    <row r="98" spans="1:12" ht="14.25" hidden="1" x14ac:dyDescent="0.2">
      <c r="A98" s="55"/>
      <c r="B98" s="56"/>
      <c r="C98" s="76" t="s">
        <v>811</v>
      </c>
      <c r="D98" s="74"/>
      <c r="E98" s="74"/>
      <c r="F98" s="74"/>
      <c r="G98" s="74"/>
      <c r="H98" s="74"/>
      <c r="I98" s="42"/>
      <c r="J98" s="55"/>
      <c r="K98" s="40"/>
      <c r="L98" s="42"/>
    </row>
    <row r="99" spans="1:12" ht="14.25" hidden="1" x14ac:dyDescent="0.2">
      <c r="A99" s="55"/>
      <c r="B99" s="56"/>
      <c r="C99" s="74" t="s">
        <v>815</v>
      </c>
      <c r="D99" s="74"/>
      <c r="E99" s="74"/>
      <c r="F99" s="74"/>
      <c r="G99" s="74"/>
      <c r="H99" s="74"/>
      <c r="I99" s="42"/>
      <c r="J99" s="55"/>
      <c r="K99" s="40"/>
      <c r="L99" s="42">
        <f>SUM(AW42:AW86)-SUM(BK42:BK86)</f>
        <v>0</v>
      </c>
    </row>
    <row r="100" spans="1:12" ht="14.25" hidden="1" x14ac:dyDescent="0.2">
      <c r="A100" s="55"/>
      <c r="B100" s="56"/>
      <c r="C100" s="74" t="s">
        <v>816</v>
      </c>
      <c r="D100" s="74"/>
      <c r="E100" s="74"/>
      <c r="F100" s="74"/>
      <c r="G100" s="74"/>
      <c r="H100" s="74"/>
      <c r="I100" s="42"/>
      <c r="J100" s="55"/>
      <c r="K100" s="40"/>
      <c r="L100" s="42">
        <f>SUM(BC42:BC86)</f>
        <v>0</v>
      </c>
    </row>
    <row r="101" spans="1:12" ht="14.25" hidden="1" x14ac:dyDescent="0.2">
      <c r="A101" s="55"/>
      <c r="B101" s="56"/>
      <c r="C101" s="74" t="s">
        <v>817</v>
      </c>
      <c r="D101" s="74"/>
      <c r="E101" s="74"/>
      <c r="F101" s="74"/>
      <c r="G101" s="74"/>
      <c r="H101" s="74"/>
      <c r="I101" s="42"/>
      <c r="J101" s="55"/>
      <c r="K101" s="40"/>
      <c r="L101" s="42">
        <f>SUM(BB42:BB86)</f>
        <v>0</v>
      </c>
    </row>
    <row r="102" spans="1:12" ht="14.25" x14ac:dyDescent="0.2">
      <c r="A102" s="55"/>
      <c r="B102" s="56"/>
      <c r="C102" s="74" t="s">
        <v>818</v>
      </c>
      <c r="D102" s="74"/>
      <c r="E102" s="74"/>
      <c r="F102" s="74"/>
      <c r="G102" s="74"/>
      <c r="H102" s="74"/>
      <c r="I102" s="42"/>
      <c r="J102" s="55"/>
      <c r="K102" s="40"/>
      <c r="L102" s="42">
        <f>SUM(AR42:AR86)+SUM(AT42:AT86)+SUM(AV42:AV86)</f>
        <v>83972.669999999984</v>
      </c>
    </row>
    <row r="103" spans="1:12" ht="14.25" x14ac:dyDescent="0.2">
      <c r="A103" s="55"/>
      <c r="B103" s="56"/>
      <c r="C103" s="74" t="s">
        <v>819</v>
      </c>
      <c r="D103" s="74"/>
      <c r="E103" s="74"/>
      <c r="F103" s="74"/>
      <c r="G103" s="74"/>
      <c r="H103" s="74"/>
      <c r="I103" s="42"/>
      <c r="J103" s="55"/>
      <c r="K103" s="40"/>
      <c r="L103" s="42">
        <f>SUM(AZ42:AZ86)</f>
        <v>86491.849999999991</v>
      </c>
    </row>
    <row r="104" spans="1:12" ht="14.25" x14ac:dyDescent="0.2">
      <c r="A104" s="55"/>
      <c r="B104" s="56"/>
      <c r="C104" s="74" t="s">
        <v>820</v>
      </c>
      <c r="D104" s="74"/>
      <c r="E104" s="74"/>
      <c r="F104" s="74"/>
      <c r="G104" s="74"/>
      <c r="H104" s="74"/>
      <c r="I104" s="42"/>
      <c r="J104" s="55"/>
      <c r="K104" s="40"/>
      <c r="L104" s="42">
        <f>SUM(BA42:BA86)</f>
        <v>50383.6</v>
      </c>
    </row>
    <row r="105" spans="1:12" ht="14.25" hidden="1" x14ac:dyDescent="0.2">
      <c r="A105" s="55"/>
      <c r="B105" s="56"/>
      <c r="C105" s="74" t="s">
        <v>821</v>
      </c>
      <c r="D105" s="74"/>
      <c r="E105" s="74"/>
      <c r="F105" s="74"/>
      <c r="G105" s="74"/>
      <c r="H105" s="74"/>
      <c r="I105" s="42"/>
      <c r="J105" s="55"/>
      <c r="K105" s="40"/>
      <c r="L105" s="42">
        <f>L107+L108</f>
        <v>0</v>
      </c>
    </row>
    <row r="106" spans="1:12" ht="14.25" hidden="1" x14ac:dyDescent="0.2">
      <c r="A106" s="55"/>
      <c r="B106" s="56"/>
      <c r="C106" s="76" t="s">
        <v>808</v>
      </c>
      <c r="D106" s="74"/>
      <c r="E106" s="74"/>
      <c r="F106" s="74"/>
      <c r="G106" s="74"/>
      <c r="H106" s="74"/>
      <c r="I106" s="42"/>
      <c r="J106" s="55"/>
      <c r="K106" s="40"/>
      <c r="L106" s="42"/>
    </row>
    <row r="107" spans="1:12" ht="14.25" hidden="1" x14ac:dyDescent="0.2">
      <c r="A107" s="55"/>
      <c r="B107" s="56"/>
      <c r="C107" s="74" t="s">
        <v>822</v>
      </c>
      <c r="D107" s="74"/>
      <c r="E107" s="74"/>
      <c r="F107" s="74"/>
      <c r="G107" s="74"/>
      <c r="H107" s="74"/>
      <c r="I107" s="42"/>
      <c r="J107" s="55"/>
      <c r="K107" s="40"/>
      <c r="L107" s="42">
        <f>SUM(BK42:BK86)</f>
        <v>0</v>
      </c>
    </row>
    <row r="108" spans="1:12" ht="14.25" hidden="1" x14ac:dyDescent="0.2">
      <c r="A108" s="55"/>
      <c r="B108" s="56"/>
      <c r="C108" s="74" t="s">
        <v>823</v>
      </c>
      <c r="D108" s="74"/>
      <c r="E108" s="74"/>
      <c r="F108" s="74"/>
      <c r="G108" s="74"/>
      <c r="H108" s="74"/>
      <c r="I108" s="42"/>
      <c r="J108" s="55"/>
      <c r="K108" s="40"/>
      <c r="L108" s="42">
        <f>SUM(BD42:BD86)</f>
        <v>0</v>
      </c>
    </row>
    <row r="109" spans="1:12" ht="14.25" hidden="1" x14ac:dyDescent="0.2">
      <c r="A109" s="55"/>
      <c r="B109" s="56"/>
      <c r="C109" s="74" t="s">
        <v>824</v>
      </c>
      <c r="D109" s="74"/>
      <c r="E109" s="74"/>
      <c r="F109" s="74"/>
      <c r="G109" s="74"/>
      <c r="H109" s="74"/>
      <c r="I109" s="42"/>
      <c r="J109" s="55"/>
      <c r="K109" s="40"/>
      <c r="L109" s="42"/>
    </row>
    <row r="110" spans="1:12" ht="14.25" hidden="1" x14ac:dyDescent="0.2">
      <c r="A110" s="55"/>
      <c r="B110" s="56"/>
      <c r="C110" s="74" t="s">
        <v>825</v>
      </c>
      <c r="D110" s="74"/>
      <c r="E110" s="74"/>
      <c r="F110" s="74"/>
      <c r="G110" s="74"/>
      <c r="H110" s="74"/>
      <c r="I110" s="42"/>
      <c r="J110" s="55"/>
      <c r="K110" s="40"/>
      <c r="L110" s="42">
        <f>SUM(BO42:BO86)</f>
        <v>0</v>
      </c>
    </row>
    <row r="111" spans="1:12" ht="15" x14ac:dyDescent="0.2">
      <c r="A111" s="57"/>
      <c r="B111" s="58"/>
      <c r="C111" s="77" t="s">
        <v>826</v>
      </c>
      <c r="D111" s="77"/>
      <c r="E111" s="77"/>
      <c r="F111" s="77"/>
      <c r="G111" s="77"/>
      <c r="H111" s="77"/>
      <c r="I111" s="46"/>
      <c r="J111" s="57"/>
      <c r="K111" s="59"/>
      <c r="L111" s="46">
        <f>L88+L103+L104+L105+L109+L110</f>
        <v>238210.55999999997</v>
      </c>
    </row>
    <row r="112" spans="1:12" ht="14.25" x14ac:dyDescent="0.2">
      <c r="A112" s="55"/>
      <c r="B112" s="56"/>
      <c r="C112" s="76" t="s">
        <v>827</v>
      </c>
      <c r="D112" s="74"/>
      <c r="E112" s="74"/>
      <c r="F112" s="74"/>
      <c r="G112" s="74"/>
      <c r="H112" s="74"/>
      <c r="I112" s="42"/>
      <c r="J112" s="55"/>
      <c r="K112" s="40"/>
      <c r="L112" s="42"/>
    </row>
    <row r="113" spans="1:83" ht="14.25" hidden="1" x14ac:dyDescent="0.2">
      <c r="A113" s="55"/>
      <c r="B113" s="56"/>
      <c r="C113" s="74" t="s">
        <v>828</v>
      </c>
      <c r="D113" s="74"/>
      <c r="E113" s="74"/>
      <c r="F113" s="74"/>
      <c r="G113" s="74"/>
      <c r="H113" s="74"/>
      <c r="I113" s="42"/>
      <c r="J113" s="55"/>
      <c r="K113" s="40"/>
      <c r="L113" s="42">
        <f>SUM(AX42:AX86)</f>
        <v>0</v>
      </c>
    </row>
    <row r="114" spans="1:83" ht="14.25" hidden="1" x14ac:dyDescent="0.2">
      <c r="A114" s="55"/>
      <c r="B114" s="56"/>
      <c r="C114" s="74" t="s">
        <v>829</v>
      </c>
      <c r="D114" s="74"/>
      <c r="E114" s="74"/>
      <c r="F114" s="74"/>
      <c r="G114" s="74"/>
      <c r="H114" s="74"/>
      <c r="I114" s="42"/>
      <c r="J114" s="55"/>
      <c r="K114" s="40"/>
      <c r="L114" s="42">
        <f>SUM(AY42:AY86)</f>
        <v>0</v>
      </c>
    </row>
    <row r="115" spans="1:83" ht="14.25" x14ac:dyDescent="0.2">
      <c r="A115" s="55"/>
      <c r="B115" s="56"/>
      <c r="C115" s="74" t="s">
        <v>830</v>
      </c>
      <c r="D115" s="74"/>
      <c r="E115" s="74"/>
      <c r="F115" s="75"/>
      <c r="G115" s="45">
        <f>Source!F58</f>
        <v>140.93520000000001</v>
      </c>
      <c r="H115" s="55"/>
      <c r="I115" s="55"/>
      <c r="J115" s="55"/>
      <c r="K115" s="55"/>
      <c r="L115" s="55"/>
    </row>
    <row r="116" spans="1:83" ht="14.25" x14ac:dyDescent="0.2">
      <c r="A116" s="55"/>
      <c r="B116" s="56"/>
      <c r="C116" s="74" t="s">
        <v>831</v>
      </c>
      <c r="D116" s="74"/>
      <c r="E116" s="74"/>
      <c r="F116" s="75"/>
      <c r="G116" s="45">
        <f>Source!F59</f>
        <v>37.2819</v>
      </c>
      <c r="H116" s="55"/>
      <c r="I116" s="55"/>
      <c r="J116" s="55"/>
      <c r="K116" s="55"/>
      <c r="L116" s="55"/>
    </row>
    <row r="119" spans="1:83" ht="16.5" x14ac:dyDescent="0.2">
      <c r="A119" s="79" t="s">
        <v>833</v>
      </c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</row>
    <row r="120" spans="1:83" ht="106.5" x14ac:dyDescent="0.2">
      <c r="A120" s="36" t="s">
        <v>103</v>
      </c>
      <c r="B120" s="38" t="s">
        <v>834</v>
      </c>
      <c r="C120" s="38" t="s">
        <v>835</v>
      </c>
      <c r="D120" s="39" t="str">
        <f>Source!H70</f>
        <v>ответвление</v>
      </c>
      <c r="E120" s="40">
        <f>Source!K70</f>
        <v>14</v>
      </c>
      <c r="F120" s="40"/>
      <c r="G120" s="40">
        <f>Source!I70</f>
        <v>14</v>
      </c>
      <c r="H120" s="42"/>
      <c r="I120" s="41"/>
      <c r="J120" s="42"/>
      <c r="K120" s="41"/>
      <c r="L120" s="42"/>
    </row>
    <row r="121" spans="1:83" ht="165.75" x14ac:dyDescent="0.2">
      <c r="B121" s="43" t="str">
        <f>Source!EO70</f>
        <v>Поправка: 421/пр_2020_прил.10_т.5_п.4_гр.3</v>
      </c>
      <c r="C121" s="43" t="str">
        <f>Source!CN70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2" spans="1:83" ht="15" x14ac:dyDescent="0.2">
      <c r="A122" s="37"/>
      <c r="B122" s="40">
        <v>1</v>
      </c>
      <c r="C122" s="37" t="s">
        <v>794</v>
      </c>
      <c r="D122" s="39" t="s">
        <v>594</v>
      </c>
      <c r="E122" s="45"/>
      <c r="F122" s="40"/>
      <c r="G122" s="45">
        <f>Source!U70</f>
        <v>21.335999999999999</v>
      </c>
      <c r="H122" s="40"/>
      <c r="I122" s="40"/>
      <c r="J122" s="40"/>
      <c r="K122" s="40"/>
      <c r="L122" s="46">
        <f>SUM(L123:L123)-SUMIF(CE123:CE123, 1, L123:L123)</f>
        <v>9627.44</v>
      </c>
    </row>
    <row r="123" spans="1:83" ht="28.5" x14ac:dyDescent="0.2">
      <c r="A123" s="38"/>
      <c r="B123" s="38" t="s">
        <v>612</v>
      </c>
      <c r="C123" s="38" t="s">
        <v>613</v>
      </c>
      <c r="D123" s="39" t="s">
        <v>594</v>
      </c>
      <c r="E123" s="40">
        <v>1.27</v>
      </c>
      <c r="F123" s="40">
        <f>ROUND((1.2),7)</f>
        <v>1.2</v>
      </c>
      <c r="G123" s="40">
        <f>SmtRes!CX21</f>
        <v>21.335999999999999</v>
      </c>
      <c r="H123" s="42"/>
      <c r="I123" s="41"/>
      <c r="J123" s="42">
        <f>SmtRes!CZ21</f>
        <v>451.23</v>
      </c>
      <c r="K123" s="41"/>
      <c r="L123" s="42">
        <f>SmtRes!DI21</f>
        <v>9627.44</v>
      </c>
    </row>
    <row r="124" spans="1:83" ht="15" x14ac:dyDescent="0.2">
      <c r="A124" s="37"/>
      <c r="B124" s="40">
        <v>2</v>
      </c>
      <c r="C124" s="37" t="s">
        <v>795</v>
      </c>
      <c r="D124" s="39"/>
      <c r="E124" s="45"/>
      <c r="F124" s="40"/>
      <c r="G124" s="45"/>
      <c r="H124" s="40"/>
      <c r="I124" s="40"/>
      <c r="J124" s="40"/>
      <c r="K124" s="40"/>
      <c r="L124" s="46">
        <f>SUM(L125:L129)-SUMIF(CE125:CE129, 1, L125:L129)</f>
        <v>1080.9499999999998</v>
      </c>
    </row>
    <row r="125" spans="1:83" ht="15" x14ac:dyDescent="0.2">
      <c r="A125" s="37"/>
      <c r="B125" s="40"/>
      <c r="C125" s="37" t="s">
        <v>798</v>
      </c>
      <c r="D125" s="39" t="s">
        <v>594</v>
      </c>
      <c r="E125" s="45"/>
      <c r="F125" s="40"/>
      <c r="G125" s="45">
        <f>Source!V70</f>
        <v>2.1840000000000002</v>
      </c>
      <c r="H125" s="40"/>
      <c r="I125" s="40"/>
      <c r="J125" s="40"/>
      <c r="K125" s="40"/>
      <c r="L125" s="46">
        <f>SUMIF(CE126:CE129, 1, L126:L129)</f>
        <v>1043.9000000000001</v>
      </c>
      <c r="CE125">
        <v>1</v>
      </c>
    </row>
    <row r="126" spans="1:83" ht="28.5" x14ac:dyDescent="0.2">
      <c r="A126" s="38"/>
      <c r="B126" s="38" t="s">
        <v>602</v>
      </c>
      <c r="C126" s="38" t="s">
        <v>604</v>
      </c>
      <c r="D126" s="39" t="s">
        <v>375</v>
      </c>
      <c r="E126" s="40">
        <v>0.06</v>
      </c>
      <c r="F126" s="40">
        <f>ROUND((1.2),7)</f>
        <v>1.2</v>
      </c>
      <c r="G126" s="40">
        <f>SmtRes!CX23</f>
        <v>1.008</v>
      </c>
      <c r="H126" s="42">
        <f>SmtRes!CZ23</f>
        <v>346.73</v>
      </c>
      <c r="I126" s="41">
        <f>SmtRes!AJ23</f>
        <v>1.26</v>
      </c>
      <c r="J126" s="42">
        <f>ROUND(H126*I126, 2)</f>
        <v>436.88</v>
      </c>
      <c r="K126" s="41"/>
      <c r="L126" s="42">
        <f>SmtRes!DG23</f>
        <v>440.38</v>
      </c>
    </row>
    <row r="127" spans="1:83" ht="28.5" x14ac:dyDescent="0.2">
      <c r="A127" s="38"/>
      <c r="B127" s="38" t="s">
        <v>605</v>
      </c>
      <c r="C127" s="38" t="s">
        <v>797</v>
      </c>
      <c r="D127" s="39" t="s">
        <v>594</v>
      </c>
      <c r="E127" s="40">
        <f>SmtRes!DO23*SmtRes!AT23</f>
        <v>0.06</v>
      </c>
      <c r="F127" s="40">
        <f>ROUND((1.2),7)</f>
        <v>1.2</v>
      </c>
      <c r="G127" s="40">
        <f>SmtRes!DO23*SmtRes!CX23</f>
        <v>1.008</v>
      </c>
      <c r="H127" s="42"/>
      <c r="I127" s="41"/>
      <c r="J127" s="42">
        <f>ROUND(SmtRes!AG23/SmtRes!DO23, 2)</f>
        <v>477.98</v>
      </c>
      <c r="K127" s="41"/>
      <c r="L127" s="42">
        <f>SmtRes!DH23</f>
        <v>481.8</v>
      </c>
      <c r="CE127">
        <v>1</v>
      </c>
    </row>
    <row r="128" spans="1:83" ht="28.5" x14ac:dyDescent="0.2">
      <c r="A128" s="38"/>
      <c r="B128" s="38" t="s">
        <v>606</v>
      </c>
      <c r="C128" s="38" t="s">
        <v>608</v>
      </c>
      <c r="D128" s="39" t="s">
        <v>375</v>
      </c>
      <c r="E128" s="40">
        <v>7.0000000000000007E-2</v>
      </c>
      <c r="F128" s="40">
        <f>ROUND((1.2),7)</f>
        <v>1.2</v>
      </c>
      <c r="G128" s="40">
        <f>SmtRes!CX24</f>
        <v>1.1759999999999999</v>
      </c>
      <c r="H128" s="42"/>
      <c r="I128" s="41"/>
      <c r="J128" s="42">
        <f>SmtRes!CZ24</f>
        <v>544.70000000000005</v>
      </c>
      <c r="K128" s="41"/>
      <c r="L128" s="42">
        <f>SmtRes!DG24</f>
        <v>640.57000000000005</v>
      </c>
    </row>
    <row r="129" spans="1:83" ht="28.5" x14ac:dyDescent="0.2">
      <c r="A129" s="38"/>
      <c r="B129" s="38" t="s">
        <v>605</v>
      </c>
      <c r="C129" s="38" t="s">
        <v>797</v>
      </c>
      <c r="D129" s="39" t="s">
        <v>594</v>
      </c>
      <c r="E129" s="40">
        <f>SmtRes!DO24*SmtRes!AT24</f>
        <v>7.0000000000000007E-2</v>
      </c>
      <c r="F129" s="40">
        <f>ROUND((1.2),7)</f>
        <v>1.2</v>
      </c>
      <c r="G129" s="40">
        <f>SmtRes!DO24*SmtRes!CX24</f>
        <v>1.1759999999999999</v>
      </c>
      <c r="H129" s="42"/>
      <c r="I129" s="41"/>
      <c r="J129" s="42">
        <f>ROUND(SmtRes!AG24/SmtRes!DO24, 2)</f>
        <v>477.98</v>
      </c>
      <c r="K129" s="41"/>
      <c r="L129" s="42">
        <f>SmtRes!DH24</f>
        <v>562.1</v>
      </c>
      <c r="CE129">
        <v>1</v>
      </c>
    </row>
    <row r="130" spans="1:83" ht="14.25" x14ac:dyDescent="0.2">
      <c r="A130" s="38"/>
      <c r="B130" s="38" t="str">
        <f>EtalonRes!I26</f>
        <v>07.2.02.05</v>
      </c>
      <c r="C130" s="38" t="str">
        <f>EtalonRes!K26</f>
        <v>Траверсы стальные</v>
      </c>
      <c r="D130" s="39" t="str">
        <f>EtalonRes!O26</f>
        <v>т</v>
      </c>
      <c r="E130" s="40">
        <f>EtalonRes!X26</f>
        <v>0</v>
      </c>
      <c r="F130" s="40">
        <f>ROUND(0,7)</f>
        <v>0</v>
      </c>
      <c r="G130" s="40">
        <f>ROUND(EtalonRes!AG26*Source!I70, 7)</f>
        <v>0</v>
      </c>
      <c r="H130" s="42"/>
      <c r="I130" s="41"/>
      <c r="J130" s="42"/>
      <c r="K130" s="41"/>
      <c r="L130" s="42"/>
    </row>
    <row r="131" spans="1:83" ht="14.25" x14ac:dyDescent="0.2">
      <c r="A131" s="38"/>
      <c r="B131" s="38" t="str">
        <f>EtalonRes!I27</f>
        <v>07.2.07.13</v>
      </c>
      <c r="C131" s="38" t="str">
        <f>EtalonRes!K27</f>
        <v>Хомуты стальные</v>
      </c>
      <c r="D131" s="39" t="str">
        <f>EtalonRes!O27</f>
        <v>кг</v>
      </c>
      <c r="E131" s="40">
        <f>EtalonRes!X27</f>
        <v>0</v>
      </c>
      <c r="F131" s="40">
        <f>ROUND(0,7)</f>
        <v>0</v>
      </c>
      <c r="G131" s="40">
        <f>ROUND(EtalonRes!AG27*Source!I70, 7)</f>
        <v>0</v>
      </c>
      <c r="H131" s="42"/>
      <c r="I131" s="41"/>
      <c r="J131" s="42"/>
      <c r="K131" s="41"/>
      <c r="L131" s="42"/>
    </row>
    <row r="132" spans="1:83" ht="28.5" x14ac:dyDescent="0.2">
      <c r="A132" s="38"/>
      <c r="B132" s="38" t="str">
        <f>EtalonRes!I28</f>
        <v>21.2.01.02</v>
      </c>
      <c r="C132" s="38" t="str">
        <f>EtalonRes!K28</f>
        <v>Провода неизолированные для воздушных линий электропередач</v>
      </c>
      <c r="D132" s="39" t="str">
        <f>EtalonRes!O28</f>
        <v>т</v>
      </c>
      <c r="E132" s="40">
        <f>EtalonRes!X28</f>
        <v>0</v>
      </c>
      <c r="F132" s="40">
        <f>ROUND(0,7)</f>
        <v>0</v>
      </c>
      <c r="G132" s="40">
        <f>ROUND(EtalonRes!AG28*Source!I70, 7)</f>
        <v>0</v>
      </c>
      <c r="H132" s="42"/>
      <c r="I132" s="41"/>
      <c r="J132" s="42"/>
      <c r="K132" s="41"/>
      <c r="L132" s="42"/>
    </row>
    <row r="133" spans="1:83" ht="28.5" x14ac:dyDescent="0.2">
      <c r="A133" s="38"/>
      <c r="B133" s="38" t="str">
        <f>EtalonRes!I29</f>
        <v>22.2.01.04</v>
      </c>
      <c r="C133" s="38" t="str">
        <f>EtalonRes!K29</f>
        <v>Изоляторы линейные штыревые фарфоровые</v>
      </c>
      <c r="D133" s="39" t="str">
        <f>EtalonRes!O29</f>
        <v>ШТ</v>
      </c>
      <c r="E133" s="40">
        <f>EtalonRes!X29</f>
        <v>0</v>
      </c>
      <c r="F133" s="40">
        <f>ROUND(0,7)</f>
        <v>0</v>
      </c>
      <c r="G133" s="40">
        <f>ROUND(EtalonRes!AG29*Source!I70, 7)</f>
        <v>0</v>
      </c>
      <c r="H133" s="42"/>
      <c r="I133" s="41"/>
      <c r="J133" s="42"/>
      <c r="K133" s="41"/>
      <c r="L133" s="42"/>
    </row>
    <row r="134" spans="1:83" ht="14.25" x14ac:dyDescent="0.2">
      <c r="A134" s="38"/>
      <c r="B134" s="38" t="str">
        <f>EtalonRes!I30</f>
        <v>22.2.02.09</v>
      </c>
      <c r="C134" s="47" t="str">
        <f>EtalonRes!K30</f>
        <v>Крюки</v>
      </c>
      <c r="D134" s="48" t="str">
        <f>EtalonRes!O30</f>
        <v>кг</v>
      </c>
      <c r="E134" s="49">
        <f>EtalonRes!X30</f>
        <v>0</v>
      </c>
      <c r="F134" s="49">
        <f>ROUND(0,7)</f>
        <v>0</v>
      </c>
      <c r="G134" s="49">
        <f>ROUND(EtalonRes!AG30*Source!I70, 7)</f>
        <v>0</v>
      </c>
      <c r="H134" s="50"/>
      <c r="I134" s="51"/>
      <c r="J134" s="50"/>
      <c r="K134" s="51"/>
      <c r="L134" s="50"/>
    </row>
    <row r="135" spans="1:83" ht="15" x14ac:dyDescent="0.2">
      <c r="A135" s="38"/>
      <c r="B135" s="38"/>
      <c r="C135" s="54" t="s">
        <v>799</v>
      </c>
      <c r="D135" s="39"/>
      <c r="E135" s="40"/>
      <c r="F135" s="40"/>
      <c r="G135" s="40"/>
      <c r="H135" s="42"/>
      <c r="I135" s="41"/>
      <c r="J135" s="42"/>
      <c r="K135" s="41"/>
      <c r="L135" s="42">
        <f>L122+L124+L125</f>
        <v>11752.289999999999</v>
      </c>
    </row>
    <row r="136" spans="1:83" ht="14.25" x14ac:dyDescent="0.2">
      <c r="A136" s="38"/>
      <c r="B136" s="38"/>
      <c r="C136" s="38" t="s">
        <v>800</v>
      </c>
      <c r="D136" s="39"/>
      <c r="E136" s="40"/>
      <c r="F136" s="40"/>
      <c r="G136" s="40"/>
      <c r="H136" s="42"/>
      <c r="I136" s="41"/>
      <c r="J136" s="42"/>
      <c r="K136" s="41"/>
      <c r="L136" s="42">
        <f>SUM(AR120:AR139)+SUM(AS120:AS139)+SUM(AT120:AT139)+SUM(AU120:AU139)+SUM(AV120:AV139)</f>
        <v>10671.34</v>
      </c>
    </row>
    <row r="137" spans="1:83" ht="14.25" x14ac:dyDescent="0.2">
      <c r="A137" s="38"/>
      <c r="B137" s="38" t="s">
        <v>29</v>
      </c>
      <c r="C137" s="38" t="s">
        <v>801</v>
      </c>
      <c r="D137" s="39" t="s">
        <v>130</v>
      </c>
      <c r="E137" s="40">
        <f>Source!BZ70</f>
        <v>103</v>
      </c>
      <c r="F137" s="40"/>
      <c r="G137" s="40">
        <f>Source!AT70</f>
        <v>103</v>
      </c>
      <c r="H137" s="42"/>
      <c r="I137" s="41"/>
      <c r="J137" s="42"/>
      <c r="K137" s="41"/>
      <c r="L137" s="42">
        <f>SUM(AZ120:AZ139)</f>
        <v>10991.48</v>
      </c>
    </row>
    <row r="138" spans="1:83" ht="14.25" x14ac:dyDescent="0.2">
      <c r="A138" s="47"/>
      <c r="B138" s="47" t="s">
        <v>30</v>
      </c>
      <c r="C138" s="47" t="s">
        <v>802</v>
      </c>
      <c r="D138" s="48" t="s">
        <v>130</v>
      </c>
      <c r="E138" s="49">
        <f>Source!CA70</f>
        <v>60</v>
      </c>
      <c r="F138" s="49"/>
      <c r="G138" s="49">
        <f>Source!AU70</f>
        <v>60</v>
      </c>
      <c r="H138" s="50"/>
      <c r="I138" s="51"/>
      <c r="J138" s="50"/>
      <c r="K138" s="51"/>
      <c r="L138" s="50">
        <f>SUM(BA120:BA139)</f>
        <v>6402.8</v>
      </c>
    </row>
    <row r="139" spans="1:83" ht="15" x14ac:dyDescent="0.2">
      <c r="C139" s="80" t="s">
        <v>803</v>
      </c>
      <c r="D139" s="80"/>
      <c r="E139" s="80"/>
      <c r="F139" s="80"/>
      <c r="G139" s="80"/>
      <c r="H139" s="80"/>
      <c r="I139" s="81">
        <f>K139/E120</f>
        <v>2081.897857142857</v>
      </c>
      <c r="J139" s="81"/>
      <c r="K139" s="81">
        <f>L122+L124+L137+L138+L125</f>
        <v>29146.57</v>
      </c>
      <c r="L139" s="81"/>
      <c r="AD139">
        <f>ROUND((Source!AT70/100)*((ROUND(SUMIF(SmtRes!AQ21:'SmtRes'!AQ24,"=1",SmtRes!AD21:'SmtRes'!AD24)*Source!I70, 2)+ROUND(SUMIF(SmtRes!AQ21:'SmtRes'!AQ24,"=1",SmtRes!AC21:'SmtRes'!AC24)*Source!I70, 2))), 2)</f>
        <v>20291.68</v>
      </c>
      <c r="AE139">
        <f>ROUND((Source!AU70/100)*((ROUND(SUMIF(SmtRes!AQ21:'SmtRes'!AQ24,"=1",SmtRes!AD21:'SmtRes'!AD24)*Source!I70, 2)+ROUND(SUMIF(SmtRes!AQ21:'SmtRes'!AQ24,"=1",SmtRes!AC21:'SmtRes'!AC24)*Source!I70, 2))), 2)</f>
        <v>11820.4</v>
      </c>
      <c r="AN139" s="52">
        <f>L122+L124+L137+L138+L125</f>
        <v>29146.57</v>
      </c>
      <c r="AO139" s="52">
        <f>L124</f>
        <v>1080.9499999999998</v>
      </c>
      <c r="AQ139" t="s">
        <v>804</v>
      </c>
      <c r="AR139" s="52">
        <f>L122</f>
        <v>9627.44</v>
      </c>
      <c r="AT139" s="52">
        <f>L125</f>
        <v>1043.9000000000001</v>
      </c>
      <c r="AV139" t="s">
        <v>804</v>
      </c>
      <c r="AW139">
        <f>0</f>
        <v>0</v>
      </c>
      <c r="AZ139">
        <f>Source!X70</f>
        <v>10991.48</v>
      </c>
      <c r="BA139">
        <f>Source!Y70</f>
        <v>6402.8</v>
      </c>
      <c r="CD139">
        <v>1</v>
      </c>
    </row>
    <row r="140" spans="1:83" ht="106.5" x14ac:dyDescent="0.2">
      <c r="A140" s="36" t="s">
        <v>109</v>
      </c>
      <c r="B140" s="38" t="s">
        <v>836</v>
      </c>
      <c r="C140" s="38" t="s">
        <v>837</v>
      </c>
      <c r="D140" s="39" t="str">
        <f>Source!H71</f>
        <v>ответвление</v>
      </c>
      <c r="E140" s="40">
        <f>Source!K71</f>
        <v>14</v>
      </c>
      <c r="F140" s="40"/>
      <c r="G140" s="40">
        <f>Source!I71</f>
        <v>14</v>
      </c>
      <c r="H140" s="42"/>
      <c r="I140" s="41"/>
      <c r="J140" s="42"/>
      <c r="K140" s="41"/>
      <c r="L140" s="42"/>
    </row>
    <row r="141" spans="1:83" ht="165.75" x14ac:dyDescent="0.2">
      <c r="B141" s="43" t="str">
        <f>Source!EO71</f>
        <v>Поправка: 421/пр_2020_прил.10_т.5_п.4_гр.3</v>
      </c>
      <c r="C141" s="43" t="str">
        <f>Source!CN71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2" spans="1:83" ht="15" x14ac:dyDescent="0.2">
      <c r="A142" s="37"/>
      <c r="B142" s="40">
        <v>1</v>
      </c>
      <c r="C142" s="37" t="s">
        <v>794</v>
      </c>
      <c r="D142" s="39" t="s">
        <v>594</v>
      </c>
      <c r="E142" s="45"/>
      <c r="F142" s="40"/>
      <c r="G142" s="45">
        <f>Source!U71</f>
        <v>11.087999999999999</v>
      </c>
      <c r="H142" s="40"/>
      <c r="I142" s="40"/>
      <c r="J142" s="40"/>
      <c r="K142" s="40"/>
      <c r="L142" s="46">
        <f>SUM(L143:L143)-SUMIF(CE143:CE143, 1, L143:L143)</f>
        <v>4508.82</v>
      </c>
    </row>
    <row r="143" spans="1:83" ht="28.5" x14ac:dyDescent="0.2">
      <c r="A143" s="38"/>
      <c r="B143" s="38" t="s">
        <v>614</v>
      </c>
      <c r="C143" s="38" t="s">
        <v>615</v>
      </c>
      <c r="D143" s="39" t="s">
        <v>594</v>
      </c>
      <c r="E143" s="40">
        <v>0.66</v>
      </c>
      <c r="F143" s="40">
        <f>ROUND((1.2),7)</f>
        <v>1.2</v>
      </c>
      <c r="G143" s="40">
        <f>SmtRes!CX25</f>
        <v>11.087999999999999</v>
      </c>
      <c r="H143" s="42"/>
      <c r="I143" s="41"/>
      <c r="J143" s="42">
        <f>SmtRes!CZ25</f>
        <v>406.64</v>
      </c>
      <c r="K143" s="41"/>
      <c r="L143" s="42">
        <f>SmtRes!DI25</f>
        <v>4508.82</v>
      </c>
    </row>
    <row r="144" spans="1:83" ht="15" x14ac:dyDescent="0.2">
      <c r="A144" s="37"/>
      <c r="B144" s="40">
        <v>2</v>
      </c>
      <c r="C144" s="37" t="s">
        <v>795</v>
      </c>
      <c r="D144" s="39"/>
      <c r="E144" s="45"/>
      <c r="F144" s="40"/>
      <c r="G144" s="45"/>
      <c r="H144" s="40"/>
      <c r="I144" s="40"/>
      <c r="J144" s="40"/>
      <c r="K144" s="40"/>
      <c r="L144" s="46">
        <f>SUM(L145:L147)-SUMIF(CE145:CE147, 1, L145:L147)</f>
        <v>274.52999999999992</v>
      </c>
    </row>
    <row r="145" spans="1:83" ht="15" x14ac:dyDescent="0.2">
      <c r="A145" s="37"/>
      <c r="B145" s="40"/>
      <c r="C145" s="37" t="s">
        <v>798</v>
      </c>
      <c r="D145" s="39" t="s">
        <v>594</v>
      </c>
      <c r="E145" s="45"/>
      <c r="F145" s="40"/>
      <c r="G145" s="45">
        <f>Source!V71</f>
        <v>0.504</v>
      </c>
      <c r="H145" s="40"/>
      <c r="I145" s="40"/>
      <c r="J145" s="40"/>
      <c r="K145" s="40"/>
      <c r="L145" s="46">
        <f>SUMIF(CE146:CE147, 1, L146:L147)</f>
        <v>240.9</v>
      </c>
      <c r="CE145">
        <v>1</v>
      </c>
    </row>
    <row r="146" spans="1:83" ht="28.5" x14ac:dyDescent="0.2">
      <c r="A146" s="38"/>
      <c r="B146" s="38" t="s">
        <v>606</v>
      </c>
      <c r="C146" s="38" t="s">
        <v>608</v>
      </c>
      <c r="D146" s="39" t="s">
        <v>375</v>
      </c>
      <c r="E146" s="40">
        <v>0.03</v>
      </c>
      <c r="F146" s="40">
        <f>ROUND((1.2),7)</f>
        <v>1.2</v>
      </c>
      <c r="G146" s="40">
        <f>SmtRes!CX27</f>
        <v>0.504</v>
      </c>
      <c r="H146" s="42"/>
      <c r="I146" s="41"/>
      <c r="J146" s="42">
        <f>SmtRes!CZ27</f>
        <v>544.70000000000005</v>
      </c>
      <c r="K146" s="41"/>
      <c r="L146" s="42">
        <f>SmtRes!DG27</f>
        <v>274.52999999999997</v>
      </c>
    </row>
    <row r="147" spans="1:83" ht="28.5" x14ac:dyDescent="0.2">
      <c r="A147" s="38"/>
      <c r="B147" s="38" t="s">
        <v>605</v>
      </c>
      <c r="C147" s="47" t="s">
        <v>797</v>
      </c>
      <c r="D147" s="48" t="s">
        <v>594</v>
      </c>
      <c r="E147" s="49">
        <f>SmtRes!DO27*SmtRes!AT27</f>
        <v>0.03</v>
      </c>
      <c r="F147" s="49">
        <f>ROUND((1.2),7)</f>
        <v>1.2</v>
      </c>
      <c r="G147" s="49">
        <f>SmtRes!DO27*SmtRes!CX27</f>
        <v>0.504</v>
      </c>
      <c r="H147" s="50"/>
      <c r="I147" s="51"/>
      <c r="J147" s="50">
        <f>ROUND(SmtRes!AG27/SmtRes!DO27, 2)</f>
        <v>477.98</v>
      </c>
      <c r="K147" s="51"/>
      <c r="L147" s="50">
        <f>SmtRes!DH27</f>
        <v>240.9</v>
      </c>
      <c r="CE147">
        <v>1</v>
      </c>
    </row>
    <row r="148" spans="1:83" ht="15" x14ac:dyDescent="0.2">
      <c r="A148" s="38"/>
      <c r="B148" s="38"/>
      <c r="C148" s="54" t="s">
        <v>799</v>
      </c>
      <c r="D148" s="39"/>
      <c r="E148" s="40"/>
      <c r="F148" s="40"/>
      <c r="G148" s="40"/>
      <c r="H148" s="42"/>
      <c r="I148" s="41"/>
      <c r="J148" s="42"/>
      <c r="K148" s="41"/>
      <c r="L148" s="42">
        <f>L142+L144+L145</f>
        <v>5024.2499999999991</v>
      </c>
    </row>
    <row r="149" spans="1:83" ht="14.25" x14ac:dyDescent="0.2">
      <c r="A149" s="38"/>
      <c r="B149" s="38"/>
      <c r="C149" s="38" t="s">
        <v>800</v>
      </c>
      <c r="D149" s="39"/>
      <c r="E149" s="40"/>
      <c r="F149" s="40"/>
      <c r="G149" s="40"/>
      <c r="H149" s="42"/>
      <c r="I149" s="41"/>
      <c r="J149" s="42"/>
      <c r="K149" s="41"/>
      <c r="L149" s="42">
        <f>SUM(AR140:AR152)+SUM(AS140:AS152)+SUM(AT140:AT152)+SUM(AU140:AU152)+SUM(AV140:AV152)</f>
        <v>4749.7199999999993</v>
      </c>
    </row>
    <row r="150" spans="1:83" ht="14.25" x14ac:dyDescent="0.2">
      <c r="A150" s="38"/>
      <c r="B150" s="38" t="s">
        <v>29</v>
      </c>
      <c r="C150" s="38" t="s">
        <v>801</v>
      </c>
      <c r="D150" s="39" t="s">
        <v>130</v>
      </c>
      <c r="E150" s="40">
        <f>Source!BZ71</f>
        <v>103</v>
      </c>
      <c r="F150" s="40"/>
      <c r="G150" s="40">
        <f>Source!AT71</f>
        <v>103</v>
      </c>
      <c r="H150" s="42"/>
      <c r="I150" s="41"/>
      <c r="J150" s="42"/>
      <c r="K150" s="41"/>
      <c r="L150" s="42">
        <f>SUM(AZ140:AZ152)</f>
        <v>4892.21</v>
      </c>
    </row>
    <row r="151" spans="1:83" ht="14.25" x14ac:dyDescent="0.2">
      <c r="A151" s="47"/>
      <c r="B151" s="47" t="s">
        <v>30</v>
      </c>
      <c r="C151" s="47" t="s">
        <v>802</v>
      </c>
      <c r="D151" s="48" t="s">
        <v>130</v>
      </c>
      <c r="E151" s="49">
        <f>Source!CA71</f>
        <v>60</v>
      </c>
      <c r="F151" s="49"/>
      <c r="G151" s="49">
        <f>Source!AU71</f>
        <v>60</v>
      </c>
      <c r="H151" s="50"/>
      <c r="I151" s="51"/>
      <c r="J151" s="50"/>
      <c r="K151" s="51"/>
      <c r="L151" s="50">
        <f>SUM(BA140:BA152)</f>
        <v>2849.83</v>
      </c>
    </row>
    <row r="152" spans="1:83" ht="15" x14ac:dyDescent="0.2">
      <c r="C152" s="80" t="s">
        <v>803</v>
      </c>
      <c r="D152" s="80"/>
      <c r="E152" s="80"/>
      <c r="F152" s="80"/>
      <c r="G152" s="80"/>
      <c r="H152" s="80"/>
      <c r="I152" s="81">
        <f>K152/E140</f>
        <v>911.87785714285712</v>
      </c>
      <c r="J152" s="81"/>
      <c r="K152" s="81">
        <f>L142+L144+L150+L151+L145</f>
        <v>12766.289999999999</v>
      </c>
      <c r="L152" s="81"/>
      <c r="AD152">
        <f>ROUND((Source!AT71/100)*((ROUND(SUMIF(SmtRes!AQ25:'SmtRes'!AQ27,"=1",SmtRes!AD25:'SmtRes'!AD27)*Source!I71, 2)+ROUND(SUMIF(SmtRes!AQ25:'SmtRes'!AQ27,"=1",SmtRes!AC25:'SmtRes'!AC27)*Source!I71, 2))), 2)</f>
        <v>12756.22</v>
      </c>
      <c r="AE152">
        <f>ROUND((Source!AU71/100)*((ROUND(SUMIF(SmtRes!AQ25:'SmtRes'!AQ27,"=1",SmtRes!AD25:'SmtRes'!AD27)*Source!I71, 2)+ROUND(SUMIF(SmtRes!AQ25:'SmtRes'!AQ27,"=1",SmtRes!AC25:'SmtRes'!AC27)*Source!I71, 2))), 2)</f>
        <v>7430.81</v>
      </c>
      <c r="AN152" s="52">
        <f>L142+L144+L150+L151+L145</f>
        <v>12766.289999999999</v>
      </c>
      <c r="AO152" s="52">
        <f>L144</f>
        <v>274.52999999999992</v>
      </c>
      <c r="AQ152" t="s">
        <v>804</v>
      </c>
      <c r="AR152" s="52">
        <f>L142</f>
        <v>4508.82</v>
      </c>
      <c r="AT152" s="52">
        <f>L145</f>
        <v>240.9</v>
      </c>
      <c r="AV152" t="s">
        <v>804</v>
      </c>
      <c r="AW152">
        <f>0</f>
        <v>0</v>
      </c>
      <c r="AZ152">
        <f>Source!X71</f>
        <v>4892.21</v>
      </c>
      <c r="BA152">
        <f>Source!Y71</f>
        <v>2849.83</v>
      </c>
      <c r="CD152">
        <v>1</v>
      </c>
    </row>
    <row r="154" spans="1:83" ht="15" x14ac:dyDescent="0.2">
      <c r="A154" s="57"/>
      <c r="B154" s="58"/>
      <c r="C154" s="77" t="s">
        <v>807</v>
      </c>
      <c r="D154" s="77"/>
      <c r="E154" s="77"/>
      <c r="F154" s="77"/>
      <c r="G154" s="77"/>
      <c r="H154" s="77"/>
      <c r="I154" s="46"/>
      <c r="J154" s="57"/>
      <c r="K154" s="59"/>
      <c r="L154" s="46">
        <f>L156+L157+L163+L167</f>
        <v>16776.54</v>
      </c>
    </row>
    <row r="155" spans="1:83" ht="14.25" x14ac:dyDescent="0.2">
      <c r="A155" s="55"/>
      <c r="B155" s="56"/>
      <c r="C155" s="76" t="s">
        <v>808</v>
      </c>
      <c r="D155" s="74"/>
      <c r="E155" s="74"/>
      <c r="F155" s="74"/>
      <c r="G155" s="74"/>
      <c r="H155" s="74"/>
      <c r="I155" s="42"/>
      <c r="J155" s="55"/>
      <c r="K155" s="40"/>
      <c r="L155" s="42"/>
    </row>
    <row r="156" spans="1:83" ht="14.25" x14ac:dyDescent="0.2">
      <c r="A156" s="55"/>
      <c r="B156" s="56"/>
      <c r="C156" s="74" t="s">
        <v>809</v>
      </c>
      <c r="D156" s="74"/>
      <c r="E156" s="74"/>
      <c r="F156" s="74"/>
      <c r="G156" s="74"/>
      <c r="H156" s="74"/>
      <c r="I156" s="42"/>
      <c r="J156" s="55"/>
      <c r="K156" s="40"/>
      <c r="L156" s="42">
        <f>SUM(AR119:AR152)</f>
        <v>14136.26</v>
      </c>
    </row>
    <row r="157" spans="1:83" ht="14.25" hidden="1" x14ac:dyDescent="0.2">
      <c r="A157" s="55"/>
      <c r="B157" s="56"/>
      <c r="C157" s="74" t="s">
        <v>810</v>
      </c>
      <c r="D157" s="74"/>
      <c r="E157" s="74"/>
      <c r="F157" s="74"/>
      <c r="G157" s="74"/>
      <c r="H157" s="74"/>
      <c r="I157" s="42"/>
      <c r="J157" s="55"/>
      <c r="K157" s="40"/>
      <c r="L157" s="42">
        <f>L159+L162+L161</f>
        <v>2640.2799999999997</v>
      </c>
    </row>
    <row r="158" spans="1:83" ht="14.25" hidden="1" x14ac:dyDescent="0.2">
      <c r="A158" s="55"/>
      <c r="B158" s="56"/>
      <c r="C158" s="76" t="s">
        <v>811</v>
      </c>
      <c r="D158" s="74"/>
      <c r="E158" s="74"/>
      <c r="F158" s="74"/>
      <c r="G158" s="74"/>
      <c r="H158" s="74"/>
      <c r="I158" s="42"/>
      <c r="J158" s="55"/>
      <c r="K158" s="40"/>
      <c r="L158" s="42"/>
    </row>
    <row r="159" spans="1:83" ht="14.25" x14ac:dyDescent="0.2">
      <c r="A159" s="55"/>
      <c r="B159" s="56"/>
      <c r="C159" s="74" t="s">
        <v>810</v>
      </c>
      <c r="D159" s="74"/>
      <c r="E159" s="74"/>
      <c r="F159" s="74"/>
      <c r="G159" s="74"/>
      <c r="H159" s="74"/>
      <c r="I159" s="42"/>
      <c r="J159" s="55"/>
      <c r="K159" s="40"/>
      <c r="L159" s="42">
        <f>SUM(AO119:AO152)</f>
        <v>1355.4799999999998</v>
      </c>
    </row>
    <row r="160" spans="1:83" ht="14.25" hidden="1" x14ac:dyDescent="0.2">
      <c r="A160" s="55"/>
      <c r="B160" s="56"/>
      <c r="C160" s="76" t="s">
        <v>812</v>
      </c>
      <c r="D160" s="74"/>
      <c r="E160" s="74"/>
      <c r="F160" s="74"/>
      <c r="G160" s="74"/>
      <c r="H160" s="74"/>
      <c r="I160" s="42"/>
      <c r="J160" s="55"/>
      <c r="K160" s="40"/>
      <c r="L160" s="42"/>
    </row>
    <row r="161" spans="1:12" ht="14.25" x14ac:dyDescent="0.2">
      <c r="A161" s="55"/>
      <c r="B161" s="56"/>
      <c r="C161" s="74" t="s">
        <v>832</v>
      </c>
      <c r="D161" s="74"/>
      <c r="E161" s="74"/>
      <c r="F161" s="74"/>
      <c r="G161" s="74"/>
      <c r="H161" s="74"/>
      <c r="I161" s="42"/>
      <c r="J161" s="55"/>
      <c r="K161" s="40"/>
      <c r="L161" s="42">
        <f>SUM(AT119:AT152)</f>
        <v>1284.8000000000002</v>
      </c>
    </row>
    <row r="162" spans="1:12" ht="14.25" hidden="1" x14ac:dyDescent="0.2">
      <c r="A162" s="55"/>
      <c r="B162" s="56"/>
      <c r="C162" s="74" t="s">
        <v>813</v>
      </c>
      <c r="D162" s="74"/>
      <c r="E162" s="74"/>
      <c r="F162" s="74"/>
      <c r="G162" s="74"/>
      <c r="H162" s="74"/>
      <c r="I162" s="42"/>
      <c r="J162" s="55"/>
      <c r="K162" s="40"/>
      <c r="L162" s="42">
        <f>SUM(AV119:AV152)</f>
        <v>0</v>
      </c>
    </row>
    <row r="163" spans="1:12" ht="14.25" hidden="1" x14ac:dyDescent="0.2">
      <c r="A163" s="55"/>
      <c r="B163" s="56"/>
      <c r="C163" s="74" t="s">
        <v>814</v>
      </c>
      <c r="D163" s="74"/>
      <c r="E163" s="74"/>
      <c r="F163" s="74"/>
      <c r="G163" s="74"/>
      <c r="H163" s="74"/>
      <c r="I163" s="42"/>
      <c r="J163" s="55"/>
      <c r="K163" s="40"/>
      <c r="L163" s="42">
        <f>L165+L166</f>
        <v>0</v>
      </c>
    </row>
    <row r="164" spans="1:12" ht="14.25" hidden="1" x14ac:dyDescent="0.2">
      <c r="A164" s="55"/>
      <c r="B164" s="56"/>
      <c r="C164" s="76" t="s">
        <v>811</v>
      </c>
      <c r="D164" s="74"/>
      <c r="E164" s="74"/>
      <c r="F164" s="74"/>
      <c r="G164" s="74"/>
      <c r="H164" s="74"/>
      <c r="I164" s="42"/>
      <c r="J164" s="55"/>
      <c r="K164" s="40"/>
      <c r="L164" s="42"/>
    </row>
    <row r="165" spans="1:12" ht="14.25" hidden="1" x14ac:dyDescent="0.2">
      <c r="A165" s="55"/>
      <c r="B165" s="56"/>
      <c r="C165" s="74" t="s">
        <v>815</v>
      </c>
      <c r="D165" s="74"/>
      <c r="E165" s="74"/>
      <c r="F165" s="74"/>
      <c r="G165" s="74"/>
      <c r="H165" s="74"/>
      <c r="I165" s="42"/>
      <c r="J165" s="55"/>
      <c r="K165" s="40"/>
      <c r="L165" s="42">
        <f>SUM(AW119:AW152)-SUM(BK119:BK152)</f>
        <v>0</v>
      </c>
    </row>
    <row r="166" spans="1:12" ht="14.25" hidden="1" x14ac:dyDescent="0.2">
      <c r="A166" s="55"/>
      <c r="B166" s="56"/>
      <c r="C166" s="74" t="s">
        <v>816</v>
      </c>
      <c r="D166" s="74"/>
      <c r="E166" s="74"/>
      <c r="F166" s="74"/>
      <c r="G166" s="74"/>
      <c r="H166" s="74"/>
      <c r="I166" s="42"/>
      <c r="J166" s="55"/>
      <c r="K166" s="40"/>
      <c r="L166" s="42">
        <f>SUM(BC119:BC152)</f>
        <v>0</v>
      </c>
    </row>
    <row r="167" spans="1:12" ht="14.25" hidden="1" x14ac:dyDescent="0.2">
      <c r="A167" s="55"/>
      <c r="B167" s="56"/>
      <c r="C167" s="74" t="s">
        <v>817</v>
      </c>
      <c r="D167" s="74"/>
      <c r="E167" s="74"/>
      <c r="F167" s="74"/>
      <c r="G167" s="74"/>
      <c r="H167" s="74"/>
      <c r="I167" s="42"/>
      <c r="J167" s="55"/>
      <c r="K167" s="40"/>
      <c r="L167" s="42">
        <f>SUM(BB119:BB152)</f>
        <v>0</v>
      </c>
    </row>
    <row r="168" spans="1:12" ht="14.25" x14ac:dyDescent="0.2">
      <c r="A168" s="55"/>
      <c r="B168" s="56"/>
      <c r="C168" s="74" t="s">
        <v>818</v>
      </c>
      <c r="D168" s="74"/>
      <c r="E168" s="74"/>
      <c r="F168" s="74"/>
      <c r="G168" s="74"/>
      <c r="H168" s="74"/>
      <c r="I168" s="42"/>
      <c r="J168" s="55"/>
      <c r="K168" s="40"/>
      <c r="L168" s="42">
        <f>SUM(AR119:AR152)+SUM(AT119:AT152)+SUM(AV119:AV152)</f>
        <v>15421.060000000001</v>
      </c>
    </row>
    <row r="169" spans="1:12" ht="14.25" x14ac:dyDescent="0.2">
      <c r="A169" s="55"/>
      <c r="B169" s="56"/>
      <c r="C169" s="74" t="s">
        <v>819</v>
      </c>
      <c r="D169" s="74"/>
      <c r="E169" s="74"/>
      <c r="F169" s="74"/>
      <c r="G169" s="74"/>
      <c r="H169" s="74"/>
      <c r="I169" s="42"/>
      <c r="J169" s="55"/>
      <c r="K169" s="40"/>
      <c r="L169" s="42">
        <f>SUM(AZ119:AZ152)</f>
        <v>15883.689999999999</v>
      </c>
    </row>
    <row r="170" spans="1:12" ht="14.25" x14ac:dyDescent="0.2">
      <c r="A170" s="55"/>
      <c r="B170" s="56"/>
      <c r="C170" s="74" t="s">
        <v>820</v>
      </c>
      <c r="D170" s="74"/>
      <c r="E170" s="74"/>
      <c r="F170" s="74"/>
      <c r="G170" s="74"/>
      <c r="H170" s="74"/>
      <c r="I170" s="42"/>
      <c r="J170" s="55"/>
      <c r="K170" s="40"/>
      <c r="L170" s="42">
        <f>SUM(BA119:BA152)</f>
        <v>9252.630000000001</v>
      </c>
    </row>
    <row r="171" spans="1:12" ht="14.25" hidden="1" x14ac:dyDescent="0.2">
      <c r="A171" s="55"/>
      <c r="B171" s="56"/>
      <c r="C171" s="74" t="s">
        <v>821</v>
      </c>
      <c r="D171" s="74"/>
      <c r="E171" s="74"/>
      <c r="F171" s="74"/>
      <c r="G171" s="74"/>
      <c r="H171" s="74"/>
      <c r="I171" s="42"/>
      <c r="J171" s="55"/>
      <c r="K171" s="40"/>
      <c r="L171" s="42">
        <f>L173+L174</f>
        <v>0</v>
      </c>
    </row>
    <row r="172" spans="1:12" ht="14.25" hidden="1" x14ac:dyDescent="0.2">
      <c r="A172" s="55"/>
      <c r="B172" s="56"/>
      <c r="C172" s="76" t="s">
        <v>808</v>
      </c>
      <c r="D172" s="74"/>
      <c r="E172" s="74"/>
      <c r="F172" s="74"/>
      <c r="G172" s="74"/>
      <c r="H172" s="74"/>
      <c r="I172" s="42"/>
      <c r="J172" s="55"/>
      <c r="K172" s="40"/>
      <c r="L172" s="42"/>
    </row>
    <row r="173" spans="1:12" ht="14.25" hidden="1" x14ac:dyDescent="0.2">
      <c r="A173" s="55"/>
      <c r="B173" s="56"/>
      <c r="C173" s="74" t="s">
        <v>822</v>
      </c>
      <c r="D173" s="74"/>
      <c r="E173" s="74"/>
      <c r="F173" s="74"/>
      <c r="G173" s="74"/>
      <c r="H173" s="74"/>
      <c r="I173" s="42"/>
      <c r="J173" s="55"/>
      <c r="K173" s="40"/>
      <c r="L173" s="42">
        <f>SUM(BK119:BK152)</f>
        <v>0</v>
      </c>
    </row>
    <row r="174" spans="1:12" ht="14.25" hidden="1" x14ac:dyDescent="0.2">
      <c r="A174" s="55"/>
      <c r="B174" s="56"/>
      <c r="C174" s="74" t="s">
        <v>823</v>
      </c>
      <c r="D174" s="74"/>
      <c r="E174" s="74"/>
      <c r="F174" s="74"/>
      <c r="G174" s="74"/>
      <c r="H174" s="74"/>
      <c r="I174" s="42"/>
      <c r="J174" s="55"/>
      <c r="K174" s="40"/>
      <c r="L174" s="42">
        <f>SUM(BD119:BD152)</f>
        <v>0</v>
      </c>
    </row>
    <row r="175" spans="1:12" ht="14.25" hidden="1" x14ac:dyDescent="0.2">
      <c r="A175" s="55"/>
      <c r="B175" s="56"/>
      <c r="C175" s="74" t="s">
        <v>824</v>
      </c>
      <c r="D175" s="74"/>
      <c r="E175" s="74"/>
      <c r="F175" s="74"/>
      <c r="G175" s="74"/>
      <c r="H175" s="74"/>
      <c r="I175" s="42"/>
      <c r="J175" s="55"/>
      <c r="K175" s="40"/>
      <c r="L175" s="42"/>
    </row>
    <row r="176" spans="1:12" ht="14.25" hidden="1" x14ac:dyDescent="0.2">
      <c r="A176" s="55"/>
      <c r="B176" s="56"/>
      <c r="C176" s="74" t="s">
        <v>825</v>
      </c>
      <c r="D176" s="74"/>
      <c r="E176" s="74"/>
      <c r="F176" s="74"/>
      <c r="G176" s="74"/>
      <c r="H176" s="74"/>
      <c r="I176" s="42"/>
      <c r="J176" s="55"/>
      <c r="K176" s="40"/>
      <c r="L176" s="42">
        <f>SUM(BO119:BO152)</f>
        <v>0</v>
      </c>
    </row>
    <row r="177" spans="1:83" ht="15" x14ac:dyDescent="0.2">
      <c r="A177" s="57"/>
      <c r="B177" s="58"/>
      <c r="C177" s="77" t="s">
        <v>826</v>
      </c>
      <c r="D177" s="77"/>
      <c r="E177" s="77"/>
      <c r="F177" s="77"/>
      <c r="G177" s="77"/>
      <c r="H177" s="77"/>
      <c r="I177" s="46"/>
      <c r="J177" s="57"/>
      <c r="K177" s="59"/>
      <c r="L177" s="46">
        <f>L154+L169+L170+L171+L175+L176</f>
        <v>41912.86</v>
      </c>
    </row>
    <row r="178" spans="1:83" ht="14.25" x14ac:dyDescent="0.2">
      <c r="A178" s="55"/>
      <c r="B178" s="56"/>
      <c r="C178" s="76" t="s">
        <v>827</v>
      </c>
      <c r="D178" s="74"/>
      <c r="E178" s="74"/>
      <c r="F178" s="74"/>
      <c r="G178" s="74"/>
      <c r="H178" s="74"/>
      <c r="I178" s="42"/>
      <c r="J178" s="55"/>
      <c r="K178" s="40"/>
      <c r="L178" s="42"/>
    </row>
    <row r="179" spans="1:83" ht="14.25" hidden="1" x14ac:dyDescent="0.2">
      <c r="A179" s="55"/>
      <c r="B179" s="56"/>
      <c r="C179" s="74" t="s">
        <v>828</v>
      </c>
      <c r="D179" s="74"/>
      <c r="E179" s="74"/>
      <c r="F179" s="74"/>
      <c r="G179" s="74"/>
      <c r="H179" s="74"/>
      <c r="I179" s="42"/>
      <c r="J179" s="55"/>
      <c r="K179" s="40"/>
      <c r="L179" s="42">
        <f>SUM(AX119:AX152)</f>
        <v>0</v>
      </c>
    </row>
    <row r="180" spans="1:83" ht="14.25" hidden="1" x14ac:dyDescent="0.2">
      <c r="A180" s="55"/>
      <c r="B180" s="56"/>
      <c r="C180" s="74" t="s">
        <v>829</v>
      </c>
      <c r="D180" s="74"/>
      <c r="E180" s="74"/>
      <c r="F180" s="74"/>
      <c r="G180" s="74"/>
      <c r="H180" s="74"/>
      <c r="I180" s="42"/>
      <c r="J180" s="55"/>
      <c r="K180" s="40"/>
      <c r="L180" s="42">
        <f>SUM(AY119:AY152)</f>
        <v>0</v>
      </c>
    </row>
    <row r="181" spans="1:83" ht="14.25" x14ac:dyDescent="0.2">
      <c r="A181" s="55"/>
      <c r="B181" s="56"/>
      <c r="C181" s="74" t="s">
        <v>830</v>
      </c>
      <c r="D181" s="74"/>
      <c r="E181" s="74"/>
      <c r="F181" s="75"/>
      <c r="G181" s="45">
        <f>Source!F95</f>
        <v>32.423999999999999</v>
      </c>
      <c r="H181" s="55"/>
      <c r="I181" s="55"/>
      <c r="J181" s="55"/>
      <c r="K181" s="55"/>
      <c r="L181" s="55"/>
    </row>
    <row r="182" spans="1:83" ht="14.25" x14ac:dyDescent="0.2">
      <c r="A182" s="55"/>
      <c r="B182" s="56"/>
      <c r="C182" s="74" t="s">
        <v>831</v>
      </c>
      <c r="D182" s="74"/>
      <c r="E182" s="74"/>
      <c r="F182" s="75"/>
      <c r="G182" s="45">
        <f>Source!F96</f>
        <v>2.6880000000000002</v>
      </c>
      <c r="H182" s="55"/>
      <c r="I182" s="55"/>
      <c r="J182" s="55"/>
      <c r="K182" s="55"/>
      <c r="L182" s="55"/>
    </row>
    <row r="185" spans="1:83" ht="16.5" x14ac:dyDescent="0.2">
      <c r="A185" s="79" t="s">
        <v>838</v>
      </c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</row>
    <row r="186" spans="1:83" ht="135" x14ac:dyDescent="0.2">
      <c r="A186" s="36" t="s">
        <v>114</v>
      </c>
      <c r="B186" s="38" t="s">
        <v>839</v>
      </c>
      <c r="C186" s="38" t="s">
        <v>840</v>
      </c>
      <c r="D186" s="39" t="str">
        <f>Source!H107</f>
        <v>100 м</v>
      </c>
      <c r="E186" s="40">
        <f>Source!K107</f>
        <v>0.03</v>
      </c>
      <c r="F186" s="40"/>
      <c r="G186" s="40">
        <f>Source!I107</f>
        <v>0.03</v>
      </c>
      <c r="H186" s="42"/>
      <c r="I186" s="41"/>
      <c r="J186" s="42"/>
      <c r="K186" s="41"/>
      <c r="L186" s="42"/>
    </row>
    <row r="187" spans="1:83" ht="63.75" x14ac:dyDescent="0.2">
      <c r="B187" s="43" t="str">
        <f>Source!EO107</f>
        <v>Поправка: 571/пр_2022_т.3_п.4</v>
      </c>
      <c r="C187" s="43" t="str">
        <f>Source!CN107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88" spans="1:83" x14ac:dyDescent="0.2">
      <c r="C188" s="44" t="str">
        <f>"Объем: "&amp;Source!I107&amp;"=3/"&amp;"100"</f>
        <v>Объем: 0,03=3/100</v>
      </c>
    </row>
    <row r="189" spans="1:83" ht="15" x14ac:dyDescent="0.2">
      <c r="A189" s="37"/>
      <c r="B189" s="40">
        <v>1</v>
      </c>
      <c r="C189" s="37" t="s">
        <v>794</v>
      </c>
      <c r="D189" s="39" t="s">
        <v>594</v>
      </c>
      <c r="E189" s="45"/>
      <c r="F189" s="40"/>
      <c r="G189" s="45">
        <f>Source!U107</f>
        <v>8.3519999999999997E-2</v>
      </c>
      <c r="H189" s="40"/>
      <c r="I189" s="40"/>
      <c r="J189" s="40"/>
      <c r="K189" s="40"/>
      <c r="L189" s="46">
        <f>SUM(L190:L190)-SUMIF(CE190:CE190, 1, L190:L190)</f>
        <v>39.03</v>
      </c>
    </row>
    <row r="190" spans="1:83" ht="28.5" x14ac:dyDescent="0.2">
      <c r="A190" s="38"/>
      <c r="B190" s="38" t="s">
        <v>616</v>
      </c>
      <c r="C190" s="38" t="s">
        <v>617</v>
      </c>
      <c r="D190" s="39" t="s">
        <v>594</v>
      </c>
      <c r="E190" s="40">
        <v>9.2799999999999994</v>
      </c>
      <c r="F190" s="40">
        <f>ROUND(0.3,7)</f>
        <v>0.3</v>
      </c>
      <c r="G190" s="40">
        <f>SmtRes!CX28</f>
        <v>8.3519999999999997E-2</v>
      </c>
      <c r="H190" s="42"/>
      <c r="I190" s="41"/>
      <c r="J190" s="42">
        <f>SmtRes!CZ28</f>
        <v>467.28</v>
      </c>
      <c r="K190" s="41"/>
      <c r="L190" s="42">
        <f>SmtRes!DI28</f>
        <v>39.03</v>
      </c>
    </row>
    <row r="191" spans="1:83" ht="15" x14ac:dyDescent="0.2">
      <c r="A191" s="37"/>
      <c r="B191" s="40">
        <v>2</v>
      </c>
      <c r="C191" s="37" t="s">
        <v>795</v>
      </c>
      <c r="D191" s="39"/>
      <c r="E191" s="45"/>
      <c r="F191" s="40"/>
      <c r="G191" s="45"/>
      <c r="H191" s="40"/>
      <c r="I191" s="40"/>
      <c r="J191" s="40"/>
      <c r="K191" s="40"/>
      <c r="L191" s="46">
        <f>SUM(L192:L198)-SUMIF(CE192:CE198, 1, L192:L198)</f>
        <v>3.91</v>
      </c>
    </row>
    <row r="192" spans="1:83" ht="15" x14ac:dyDescent="0.2">
      <c r="A192" s="37"/>
      <c r="B192" s="40"/>
      <c r="C192" s="37" t="s">
        <v>798</v>
      </c>
      <c r="D192" s="39" t="s">
        <v>594</v>
      </c>
      <c r="E192" s="45"/>
      <c r="F192" s="40"/>
      <c r="G192" s="45">
        <f>Source!V107</f>
        <v>3.5999999999999999E-3</v>
      </c>
      <c r="H192" s="40"/>
      <c r="I192" s="40"/>
      <c r="J192" s="40"/>
      <c r="K192" s="40"/>
      <c r="L192" s="46">
        <f>SUMIF(CE193:CE198, 1, L193:L198)</f>
        <v>2.02</v>
      </c>
      <c r="CE192">
        <v>1</v>
      </c>
    </row>
    <row r="193" spans="1:83" ht="28.5" x14ac:dyDescent="0.2">
      <c r="A193" s="38"/>
      <c r="B193" s="38" t="s">
        <v>595</v>
      </c>
      <c r="C193" s="38" t="s">
        <v>597</v>
      </c>
      <c r="D193" s="39" t="s">
        <v>375</v>
      </c>
      <c r="E193" s="40">
        <v>0.2</v>
      </c>
      <c r="F193" s="40">
        <f t="shared" ref="F193:F198" si="1">ROUND(0.3,7)</f>
        <v>0.3</v>
      </c>
      <c r="G193" s="40">
        <f>SmtRes!CX30</f>
        <v>1.8E-3</v>
      </c>
      <c r="H193" s="42"/>
      <c r="I193" s="41"/>
      <c r="J193" s="42">
        <f>SmtRes!CZ30</f>
        <v>1472.33</v>
      </c>
      <c r="K193" s="41"/>
      <c r="L193" s="42">
        <f>SmtRes!DG30</f>
        <v>2.65</v>
      </c>
    </row>
    <row r="194" spans="1:83" ht="28.5" x14ac:dyDescent="0.2">
      <c r="A194" s="38"/>
      <c r="B194" s="38" t="s">
        <v>598</v>
      </c>
      <c r="C194" s="38" t="s">
        <v>796</v>
      </c>
      <c r="D194" s="39" t="s">
        <v>594</v>
      </c>
      <c r="E194" s="40">
        <f>SmtRes!DO30*SmtRes!AT30</f>
        <v>0.2</v>
      </c>
      <c r="F194" s="40">
        <f t="shared" si="1"/>
        <v>0.3</v>
      </c>
      <c r="G194" s="40">
        <f>SmtRes!DO30*SmtRes!CX30</f>
        <v>1.8E-3</v>
      </c>
      <c r="H194" s="42"/>
      <c r="I194" s="41"/>
      <c r="J194" s="42">
        <f>ROUND(SmtRes!AG30/SmtRes!DO30, 2)</f>
        <v>642.05999999999995</v>
      </c>
      <c r="K194" s="41"/>
      <c r="L194" s="42">
        <f>SmtRes!DH30</f>
        <v>1.1599999999999999</v>
      </c>
      <c r="CE194">
        <v>1</v>
      </c>
    </row>
    <row r="195" spans="1:83" ht="28.5" x14ac:dyDescent="0.2">
      <c r="A195" s="38"/>
      <c r="B195" s="38" t="s">
        <v>618</v>
      </c>
      <c r="C195" s="38" t="s">
        <v>620</v>
      </c>
      <c r="D195" s="39" t="s">
        <v>375</v>
      </c>
      <c r="E195" s="40">
        <v>2.2000000000000002</v>
      </c>
      <c r="F195" s="40">
        <f t="shared" si="1"/>
        <v>0.3</v>
      </c>
      <c r="G195" s="40">
        <f>SmtRes!CX31</f>
        <v>1.9800000000000002E-2</v>
      </c>
      <c r="H195" s="42">
        <f>SmtRes!CZ31</f>
        <v>1.75</v>
      </c>
      <c r="I195" s="41">
        <f>SmtRes!AJ31</f>
        <v>1.34</v>
      </c>
      <c r="J195" s="42">
        <f>ROUND(H195*I195, 2)</f>
        <v>2.35</v>
      </c>
      <c r="K195" s="41"/>
      <c r="L195" s="42">
        <f>SmtRes!DG31</f>
        <v>0.05</v>
      </c>
    </row>
    <row r="196" spans="1:83" ht="28.5" x14ac:dyDescent="0.2">
      <c r="A196" s="38"/>
      <c r="B196" s="38" t="s">
        <v>621</v>
      </c>
      <c r="C196" s="38" t="s">
        <v>623</v>
      </c>
      <c r="D196" s="39" t="s">
        <v>375</v>
      </c>
      <c r="E196" s="40">
        <v>2.2000000000000002</v>
      </c>
      <c r="F196" s="40">
        <f t="shared" si="1"/>
        <v>0.3</v>
      </c>
      <c r="G196" s="40">
        <f>SmtRes!CX32</f>
        <v>1.9800000000000002E-2</v>
      </c>
      <c r="H196" s="42">
        <f>SmtRes!CZ32</f>
        <v>8.84</v>
      </c>
      <c r="I196" s="41">
        <f>SmtRes!AJ32</f>
        <v>1.3</v>
      </c>
      <c r="J196" s="42">
        <f>ROUND(H196*I196, 2)</f>
        <v>11.49</v>
      </c>
      <c r="K196" s="41"/>
      <c r="L196" s="42">
        <f>SmtRes!DG32</f>
        <v>0.23</v>
      </c>
    </row>
    <row r="197" spans="1:83" ht="28.5" x14ac:dyDescent="0.2">
      <c r="A197" s="38"/>
      <c r="B197" s="38" t="s">
        <v>606</v>
      </c>
      <c r="C197" s="38" t="s">
        <v>608</v>
      </c>
      <c r="D197" s="39" t="s">
        <v>375</v>
      </c>
      <c r="E197" s="40">
        <v>0.2</v>
      </c>
      <c r="F197" s="40">
        <f t="shared" si="1"/>
        <v>0.3</v>
      </c>
      <c r="G197" s="40">
        <f>SmtRes!CX33</f>
        <v>1.8E-3</v>
      </c>
      <c r="H197" s="42"/>
      <c r="I197" s="41"/>
      <c r="J197" s="42">
        <f>SmtRes!CZ33</f>
        <v>544.70000000000005</v>
      </c>
      <c r="K197" s="41"/>
      <c r="L197" s="42">
        <f>SmtRes!DG33</f>
        <v>0.98</v>
      </c>
    </row>
    <row r="198" spans="1:83" ht="28.5" x14ac:dyDescent="0.2">
      <c r="A198" s="38"/>
      <c r="B198" s="38" t="s">
        <v>605</v>
      </c>
      <c r="C198" s="38" t="s">
        <v>797</v>
      </c>
      <c r="D198" s="39" t="s">
        <v>594</v>
      </c>
      <c r="E198" s="40">
        <f>SmtRes!DO33*SmtRes!AT33</f>
        <v>0.2</v>
      </c>
      <c r="F198" s="40">
        <f t="shared" si="1"/>
        <v>0.3</v>
      </c>
      <c r="G198" s="40">
        <f>SmtRes!DO33*SmtRes!CX33</f>
        <v>1.8E-3</v>
      </c>
      <c r="H198" s="42"/>
      <c r="I198" s="41"/>
      <c r="J198" s="42">
        <f>ROUND(SmtRes!AG33/SmtRes!DO33, 2)</f>
        <v>477.98</v>
      </c>
      <c r="K198" s="41"/>
      <c r="L198" s="42">
        <f>SmtRes!DH33</f>
        <v>0.86</v>
      </c>
      <c r="CE198">
        <v>1</v>
      </c>
    </row>
    <row r="199" spans="1:83" ht="15" x14ac:dyDescent="0.2">
      <c r="A199" s="37"/>
      <c r="B199" s="40">
        <v>4</v>
      </c>
      <c r="C199" s="37" t="s">
        <v>841</v>
      </c>
      <c r="D199" s="39"/>
      <c r="E199" s="45"/>
      <c r="F199" s="40"/>
      <c r="G199" s="45"/>
      <c r="H199" s="40"/>
      <c r="I199" s="40"/>
      <c r="J199" s="40"/>
      <c r="K199" s="40"/>
      <c r="L199" s="46">
        <f>SUM(L200:L203)-SUMIF(CE200:CE203, 1, L200:L203)</f>
        <v>0</v>
      </c>
    </row>
    <row r="200" spans="1:83" ht="57" x14ac:dyDescent="0.2">
      <c r="A200" s="38"/>
      <c r="B200" s="38" t="s">
        <v>624</v>
      </c>
      <c r="C200" s="38" t="s">
        <v>626</v>
      </c>
      <c r="D200" s="39" t="s">
        <v>627</v>
      </c>
      <c r="E200" s="40">
        <v>0.245</v>
      </c>
      <c r="F200" s="40">
        <f>ROUND(0,7)</f>
        <v>0</v>
      </c>
      <c r="G200" s="40">
        <f>SmtRes!CX34</f>
        <v>0</v>
      </c>
      <c r="H200" s="42">
        <f>SmtRes!CZ34</f>
        <v>37.71</v>
      </c>
      <c r="I200" s="41">
        <f>SmtRes!AI34</f>
        <v>1.45</v>
      </c>
      <c r="J200" s="42">
        <f>ROUND(H200*I200, 2)</f>
        <v>54.68</v>
      </c>
      <c r="K200" s="41"/>
      <c r="L200" s="42">
        <f>SmtRes!DF34</f>
        <v>0</v>
      </c>
    </row>
    <row r="201" spans="1:83" ht="57" x14ac:dyDescent="0.2">
      <c r="A201" s="38"/>
      <c r="B201" s="38" t="s">
        <v>628</v>
      </c>
      <c r="C201" s="38" t="s">
        <v>630</v>
      </c>
      <c r="D201" s="39" t="s">
        <v>156</v>
      </c>
      <c r="E201" s="40">
        <v>1.1E-4</v>
      </c>
      <c r="F201" s="40">
        <f>ROUND(0,7)</f>
        <v>0</v>
      </c>
      <c r="G201" s="40">
        <f>SmtRes!CX35</f>
        <v>0</v>
      </c>
      <c r="H201" s="42">
        <f>SmtRes!CZ35</f>
        <v>99190.96</v>
      </c>
      <c r="I201" s="41">
        <f>SmtRes!AI35</f>
        <v>1.1200000000000001</v>
      </c>
      <c r="J201" s="42">
        <f>ROUND(H201*I201, 2)</f>
        <v>111093.88</v>
      </c>
      <c r="K201" s="41"/>
      <c r="L201" s="42">
        <f>SmtRes!DF35</f>
        <v>0</v>
      </c>
    </row>
    <row r="202" spans="1:83" ht="28.5" x14ac:dyDescent="0.2">
      <c r="A202" s="38"/>
      <c r="B202" s="38" t="s">
        <v>631</v>
      </c>
      <c r="C202" s="38" t="s">
        <v>633</v>
      </c>
      <c r="D202" s="39" t="s">
        <v>148</v>
      </c>
      <c r="E202" s="40">
        <v>0.26</v>
      </c>
      <c r="F202" s="40">
        <f>ROUND(0,7)</f>
        <v>0</v>
      </c>
      <c r="G202" s="40">
        <f>SmtRes!CX36</f>
        <v>0</v>
      </c>
      <c r="H202" s="42">
        <f>SmtRes!CZ36</f>
        <v>931.11</v>
      </c>
      <c r="I202" s="41">
        <f>SmtRes!AI36</f>
        <v>1.61</v>
      </c>
      <c r="J202" s="42">
        <f>ROUND(H202*I202, 2)</f>
        <v>1499.09</v>
      </c>
      <c r="K202" s="41"/>
      <c r="L202" s="42">
        <f>SmtRes!DF36</f>
        <v>0</v>
      </c>
    </row>
    <row r="203" spans="1:83" ht="14.25" x14ac:dyDescent="0.2">
      <c r="A203" s="38"/>
      <c r="B203" s="38" t="s">
        <v>634</v>
      </c>
      <c r="C203" s="47" t="s">
        <v>636</v>
      </c>
      <c r="D203" s="48" t="s">
        <v>156</v>
      </c>
      <c r="E203" s="49">
        <v>7.2000000000000005E-4</v>
      </c>
      <c r="F203" s="49">
        <f>ROUND(0,7)</f>
        <v>0</v>
      </c>
      <c r="G203" s="49">
        <f>SmtRes!CX37</f>
        <v>0</v>
      </c>
      <c r="H203" s="50">
        <f>SmtRes!CZ37</f>
        <v>82698.14</v>
      </c>
      <c r="I203" s="51">
        <f>SmtRes!AI37</f>
        <v>1.02</v>
      </c>
      <c r="J203" s="50">
        <f>ROUND(H203*I203, 2)</f>
        <v>84352.1</v>
      </c>
      <c r="K203" s="51"/>
      <c r="L203" s="50">
        <f>SmtRes!DF37</f>
        <v>0</v>
      </c>
    </row>
    <row r="204" spans="1:83" ht="15" x14ac:dyDescent="0.2">
      <c r="A204" s="38"/>
      <c r="B204" s="38"/>
      <c r="C204" s="54" t="s">
        <v>799</v>
      </c>
      <c r="D204" s="39"/>
      <c r="E204" s="40"/>
      <c r="F204" s="40"/>
      <c r="G204" s="40"/>
      <c r="H204" s="42"/>
      <c r="I204" s="41"/>
      <c r="J204" s="42"/>
      <c r="K204" s="41"/>
      <c r="L204" s="42">
        <f>L189+L191+L192+L199</f>
        <v>44.96</v>
      </c>
    </row>
    <row r="205" spans="1:83" ht="57" x14ac:dyDescent="0.2">
      <c r="A205" s="36" t="s">
        <v>842</v>
      </c>
      <c r="B205" s="38" t="str">
        <f>Source!F108</f>
        <v>421/пр_2020_п.75_пп.а</v>
      </c>
      <c r="C205" s="38" t="str">
        <f>Source!G108</f>
        <v>Сметная стоимость вспомогательных ненормируемых материальных ресурсов, не учтенная в сметной норме, 2%</v>
      </c>
      <c r="D205" s="39" t="str">
        <f>Source!H108</f>
        <v>%</v>
      </c>
      <c r="E205" s="40">
        <f>SmtRes!AT38</f>
        <v>2</v>
      </c>
      <c r="F205" s="40"/>
      <c r="G205" s="40">
        <f>Source!I108</f>
        <v>2</v>
      </c>
      <c r="H205" s="42"/>
      <c r="I205" s="41"/>
      <c r="J205" s="42"/>
      <c r="K205" s="41"/>
      <c r="L205" s="42">
        <f>Source!P108</f>
        <v>2.6</v>
      </c>
      <c r="AD205">
        <f>ROUND((Source!AT108/100)*((ROUND(0*Source!I108, 2)+ROUND(0*Source!I108, 2))), 2)</f>
        <v>0</v>
      </c>
      <c r="AE205">
        <f>ROUND((Source!AU108/100)*((ROUND(0*Source!I108, 2)+ROUND(0*Source!I108, 2))), 2)</f>
        <v>0</v>
      </c>
      <c r="AN205">
        <f>L205</f>
        <v>2.6</v>
      </c>
      <c r="AW205">
        <f>L205</f>
        <v>2.6</v>
      </c>
      <c r="AZ205">
        <f>Source!X108</f>
        <v>0</v>
      </c>
      <c r="BA205">
        <f>Source!Y108</f>
        <v>0</v>
      </c>
      <c r="CD205">
        <v>2</v>
      </c>
    </row>
    <row r="206" spans="1:83" ht="14.25" x14ac:dyDescent="0.2">
      <c r="A206" s="38"/>
      <c r="B206" s="38"/>
      <c r="C206" s="38" t="s">
        <v>800</v>
      </c>
      <c r="D206" s="39"/>
      <c r="E206" s="40"/>
      <c r="F206" s="40"/>
      <c r="G206" s="40"/>
      <c r="H206" s="42"/>
      <c r="I206" s="41"/>
      <c r="J206" s="42"/>
      <c r="K206" s="41"/>
      <c r="L206" s="42">
        <f>SUM(AR186:AR209)+SUM(AS186:AS209)+SUM(AT186:AT209)+SUM(AU186:AU209)+SUM(AV186:AV209)</f>
        <v>41.050000000000004</v>
      </c>
    </row>
    <row r="207" spans="1:83" ht="28.5" x14ac:dyDescent="0.2">
      <c r="A207" s="38"/>
      <c r="B207" s="38" t="s">
        <v>125</v>
      </c>
      <c r="C207" s="38" t="s">
        <v>843</v>
      </c>
      <c r="D207" s="39" t="s">
        <v>130</v>
      </c>
      <c r="E207" s="40">
        <f>Source!BZ107</f>
        <v>97</v>
      </c>
      <c r="F207" s="40"/>
      <c r="G207" s="40">
        <f>Source!AT107</f>
        <v>97</v>
      </c>
      <c r="H207" s="42"/>
      <c r="I207" s="41"/>
      <c r="J207" s="42"/>
      <c r="K207" s="41"/>
      <c r="L207" s="42">
        <f>SUM(AZ186:AZ209)</f>
        <v>39.82</v>
      </c>
    </row>
    <row r="208" spans="1:83" ht="28.5" x14ac:dyDescent="0.2">
      <c r="A208" s="47"/>
      <c r="B208" s="47" t="s">
        <v>126</v>
      </c>
      <c r="C208" s="47" t="s">
        <v>844</v>
      </c>
      <c r="D208" s="48" t="s">
        <v>130</v>
      </c>
      <c r="E208" s="49">
        <f>Source!CA107</f>
        <v>51</v>
      </c>
      <c r="F208" s="49"/>
      <c r="G208" s="49">
        <f>Source!AU107</f>
        <v>51</v>
      </c>
      <c r="H208" s="50"/>
      <c r="I208" s="51"/>
      <c r="J208" s="50"/>
      <c r="K208" s="51"/>
      <c r="L208" s="50">
        <f>SUM(BA186:BA209)</f>
        <v>20.94</v>
      </c>
    </row>
    <row r="209" spans="1:83" ht="15" x14ac:dyDescent="0.2">
      <c r="C209" s="80" t="s">
        <v>803</v>
      </c>
      <c r="D209" s="80"/>
      <c r="E209" s="80"/>
      <c r="F209" s="80"/>
      <c r="G209" s="80"/>
      <c r="H209" s="80"/>
      <c r="I209" s="81">
        <f>K209/E186</f>
        <v>3610.6666666666661</v>
      </c>
      <c r="J209" s="81"/>
      <c r="K209" s="81">
        <f>L189+L191+L199+L207+L208+L192+SUM(L205:L205)</f>
        <v>108.31999999999998</v>
      </c>
      <c r="L209" s="81"/>
      <c r="AD209">
        <f>ROUND((Source!AT107/100)*((ROUND(SUMIF(SmtRes!AQ28:'SmtRes'!AQ38,"=1",SmtRes!AD28:'SmtRes'!AD38)*Source!I107, 2)+ROUND(SUMIF(SmtRes!AQ28:'SmtRes'!AQ38,"=1",SmtRes!AC28:'SmtRes'!AC38)*Source!I107, 2))), 2)</f>
        <v>46.19</v>
      </c>
      <c r="AE209">
        <f>ROUND((Source!AU107/100)*((ROUND(SUMIF(SmtRes!AQ28:'SmtRes'!AQ38,"=1",SmtRes!AD28:'SmtRes'!AD38)*Source!I107, 2)+ROUND(SUMIF(SmtRes!AQ28:'SmtRes'!AQ38,"=1",SmtRes!AC28:'SmtRes'!AC38)*Source!I107, 2))), 2)</f>
        <v>24.29</v>
      </c>
      <c r="AN209" s="52">
        <f>L189+L191+L199+L207+L208+L192</f>
        <v>105.71999999999998</v>
      </c>
      <c r="AO209" s="52">
        <f>L191</f>
        <v>3.91</v>
      </c>
      <c r="AQ209" t="s">
        <v>804</v>
      </c>
      <c r="AR209" s="52">
        <f>L189</f>
        <v>39.03</v>
      </c>
      <c r="AT209" s="52">
        <f>L192</f>
        <v>2.02</v>
      </c>
      <c r="AV209" t="s">
        <v>804</v>
      </c>
      <c r="AW209" s="52">
        <f>L199</f>
        <v>0</v>
      </c>
      <c r="AZ209">
        <f>Source!X107</f>
        <v>39.82</v>
      </c>
      <c r="BA209">
        <f>Source!Y107</f>
        <v>20.94</v>
      </c>
      <c r="CD209">
        <v>2</v>
      </c>
    </row>
    <row r="210" spans="1:83" ht="120.75" x14ac:dyDescent="0.2">
      <c r="A210" s="36" t="s">
        <v>131</v>
      </c>
      <c r="B210" s="38" t="s">
        <v>845</v>
      </c>
      <c r="C210" s="38" t="s">
        <v>846</v>
      </c>
      <c r="D210" s="39" t="str">
        <f>Source!H109</f>
        <v>100 м</v>
      </c>
      <c r="E210" s="40">
        <f>Source!K109</f>
        <v>0.03</v>
      </c>
      <c r="F210" s="40"/>
      <c r="G210" s="40">
        <f>Source!I109</f>
        <v>0.03</v>
      </c>
      <c r="H210" s="42"/>
      <c r="I210" s="41"/>
      <c r="J210" s="42"/>
      <c r="K210" s="41"/>
      <c r="L210" s="42"/>
    </row>
    <row r="211" spans="1:83" ht="165.75" x14ac:dyDescent="0.2">
      <c r="B211" s="43" t="str">
        <f>Source!EO109</f>
        <v>Поправка: 421/пр_2020_прил.10_т.5_п.4_гр.4</v>
      </c>
      <c r="C211" s="43" t="str">
        <f>Source!CN109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12" spans="1:83" x14ac:dyDescent="0.2">
      <c r="C212" s="44" t="str">
        <f>"Объем: "&amp;Source!I109&amp;"=3/"&amp;"100"</f>
        <v>Объем: 0,03=3/100</v>
      </c>
    </row>
    <row r="213" spans="1:83" ht="15" x14ac:dyDescent="0.2">
      <c r="A213" s="37"/>
      <c r="B213" s="40">
        <v>1</v>
      </c>
      <c r="C213" s="37" t="s">
        <v>794</v>
      </c>
      <c r="D213" s="39" t="s">
        <v>594</v>
      </c>
      <c r="E213" s="45"/>
      <c r="F213" s="40"/>
      <c r="G213" s="45">
        <f>Source!U109</f>
        <v>0.44352000000000003</v>
      </c>
      <c r="H213" s="40"/>
      <c r="I213" s="40"/>
      <c r="J213" s="40"/>
      <c r="K213" s="40"/>
      <c r="L213" s="46">
        <f>SUM(L214:L214)-SUMIF(CE214:CE214, 1, L214:L214)</f>
        <v>207.25</v>
      </c>
    </row>
    <row r="214" spans="1:83" ht="28.5" x14ac:dyDescent="0.2">
      <c r="A214" s="38"/>
      <c r="B214" s="38" t="s">
        <v>616</v>
      </c>
      <c r="C214" s="38" t="s">
        <v>617</v>
      </c>
      <c r="D214" s="39" t="s">
        <v>594</v>
      </c>
      <c r="E214" s="40">
        <v>12.32</v>
      </c>
      <c r="F214" s="40">
        <f>ROUND(1.2,7)</f>
        <v>1.2</v>
      </c>
      <c r="G214" s="40">
        <f>SmtRes!CX39</f>
        <v>0.44352000000000003</v>
      </c>
      <c r="H214" s="42"/>
      <c r="I214" s="41"/>
      <c r="J214" s="42">
        <f>SmtRes!CZ39</f>
        <v>467.28</v>
      </c>
      <c r="K214" s="41"/>
      <c r="L214" s="42">
        <f>SmtRes!DI39</f>
        <v>207.25</v>
      </c>
    </row>
    <row r="215" spans="1:83" ht="15" x14ac:dyDescent="0.2">
      <c r="A215" s="37"/>
      <c r="B215" s="40">
        <v>2</v>
      </c>
      <c r="C215" s="37" t="s">
        <v>795</v>
      </c>
      <c r="D215" s="39"/>
      <c r="E215" s="45"/>
      <c r="F215" s="40"/>
      <c r="G215" s="45"/>
      <c r="H215" s="40"/>
      <c r="I215" s="40"/>
      <c r="J215" s="40"/>
      <c r="K215" s="40"/>
      <c r="L215" s="46">
        <f>SUM(L216:L222)-SUMIF(CE216:CE222, 1, L216:L222)</f>
        <v>15.95</v>
      </c>
    </row>
    <row r="216" spans="1:83" ht="15" x14ac:dyDescent="0.2">
      <c r="A216" s="37"/>
      <c r="B216" s="40"/>
      <c r="C216" s="37" t="s">
        <v>798</v>
      </c>
      <c r="D216" s="39" t="s">
        <v>594</v>
      </c>
      <c r="E216" s="45"/>
      <c r="F216" s="40"/>
      <c r="G216" s="45">
        <f>Source!V109</f>
        <v>1.44E-2</v>
      </c>
      <c r="H216" s="40"/>
      <c r="I216" s="40"/>
      <c r="J216" s="40"/>
      <c r="K216" s="40"/>
      <c r="L216" s="46">
        <f>SUMIF(CE217:CE222, 1, L217:L222)</f>
        <v>8.06</v>
      </c>
      <c r="CE216">
        <v>1</v>
      </c>
    </row>
    <row r="217" spans="1:83" ht="28.5" x14ac:dyDescent="0.2">
      <c r="A217" s="38"/>
      <c r="B217" s="38" t="s">
        <v>595</v>
      </c>
      <c r="C217" s="38" t="s">
        <v>597</v>
      </c>
      <c r="D217" s="39" t="s">
        <v>375</v>
      </c>
      <c r="E217" s="40">
        <v>0.2</v>
      </c>
      <c r="F217" s="40">
        <f t="shared" ref="F217:F222" si="2">ROUND(1.2,7)</f>
        <v>1.2</v>
      </c>
      <c r="G217" s="40">
        <f>SmtRes!CX41</f>
        <v>7.1999999999999998E-3</v>
      </c>
      <c r="H217" s="42"/>
      <c r="I217" s="41"/>
      <c r="J217" s="42">
        <f>SmtRes!CZ41</f>
        <v>1472.33</v>
      </c>
      <c r="K217" s="41"/>
      <c r="L217" s="42">
        <f>SmtRes!DG41</f>
        <v>10.6</v>
      </c>
    </row>
    <row r="218" spans="1:83" ht="28.5" x14ac:dyDescent="0.2">
      <c r="A218" s="38"/>
      <c r="B218" s="38" t="s">
        <v>598</v>
      </c>
      <c r="C218" s="38" t="s">
        <v>796</v>
      </c>
      <c r="D218" s="39" t="s">
        <v>594</v>
      </c>
      <c r="E218" s="40">
        <f>SmtRes!DO41*SmtRes!AT41</f>
        <v>0.2</v>
      </c>
      <c r="F218" s="40">
        <f t="shared" si="2"/>
        <v>1.2</v>
      </c>
      <c r="G218" s="40">
        <f>SmtRes!DO41*SmtRes!CX41</f>
        <v>7.1999999999999998E-3</v>
      </c>
      <c r="H218" s="42"/>
      <c r="I218" s="41"/>
      <c r="J218" s="42">
        <f>ROUND(SmtRes!AG41/SmtRes!DO41, 2)</f>
        <v>642.05999999999995</v>
      </c>
      <c r="K218" s="41"/>
      <c r="L218" s="42">
        <f>SmtRes!DH41</f>
        <v>4.62</v>
      </c>
      <c r="CE218">
        <v>1</v>
      </c>
    </row>
    <row r="219" spans="1:83" ht="28.5" x14ac:dyDescent="0.2">
      <c r="A219" s="38"/>
      <c r="B219" s="38" t="s">
        <v>618</v>
      </c>
      <c r="C219" s="38" t="s">
        <v>620</v>
      </c>
      <c r="D219" s="39" t="s">
        <v>375</v>
      </c>
      <c r="E219" s="40">
        <v>2.88</v>
      </c>
      <c r="F219" s="40">
        <f t="shared" si="2"/>
        <v>1.2</v>
      </c>
      <c r="G219" s="40">
        <f>SmtRes!CX42</f>
        <v>0.10367999999999999</v>
      </c>
      <c r="H219" s="42">
        <f>SmtRes!CZ42</f>
        <v>1.75</v>
      </c>
      <c r="I219" s="41">
        <f>SmtRes!AJ42</f>
        <v>1.34</v>
      </c>
      <c r="J219" s="42">
        <f>ROUND(H219*I219, 2)</f>
        <v>2.35</v>
      </c>
      <c r="K219" s="41"/>
      <c r="L219" s="42">
        <f>SmtRes!DG42</f>
        <v>0.24</v>
      </c>
    </row>
    <row r="220" spans="1:83" ht="28.5" x14ac:dyDescent="0.2">
      <c r="A220" s="38"/>
      <c r="B220" s="38" t="s">
        <v>621</v>
      </c>
      <c r="C220" s="38" t="s">
        <v>623</v>
      </c>
      <c r="D220" s="39" t="s">
        <v>375</v>
      </c>
      <c r="E220" s="40">
        <v>2.88</v>
      </c>
      <c r="F220" s="40">
        <f t="shared" si="2"/>
        <v>1.2</v>
      </c>
      <c r="G220" s="40">
        <f>SmtRes!CX43</f>
        <v>0.10367999999999999</v>
      </c>
      <c r="H220" s="42">
        <f>SmtRes!CZ43</f>
        <v>8.84</v>
      </c>
      <c r="I220" s="41">
        <f>SmtRes!AJ43</f>
        <v>1.3</v>
      </c>
      <c r="J220" s="42">
        <f>ROUND(H220*I220, 2)</f>
        <v>11.49</v>
      </c>
      <c r="K220" s="41"/>
      <c r="L220" s="42">
        <f>SmtRes!DG43</f>
        <v>1.19</v>
      </c>
    </row>
    <row r="221" spans="1:83" ht="28.5" x14ac:dyDescent="0.2">
      <c r="A221" s="38"/>
      <c r="B221" s="38" t="s">
        <v>606</v>
      </c>
      <c r="C221" s="38" t="s">
        <v>608</v>
      </c>
      <c r="D221" s="39" t="s">
        <v>375</v>
      </c>
      <c r="E221" s="40">
        <v>0.2</v>
      </c>
      <c r="F221" s="40">
        <f t="shared" si="2"/>
        <v>1.2</v>
      </c>
      <c r="G221" s="40">
        <f>SmtRes!CX44</f>
        <v>7.1999999999999998E-3</v>
      </c>
      <c r="H221" s="42"/>
      <c r="I221" s="41"/>
      <c r="J221" s="42">
        <f>SmtRes!CZ44</f>
        <v>544.70000000000005</v>
      </c>
      <c r="K221" s="41"/>
      <c r="L221" s="42">
        <f>SmtRes!DG44</f>
        <v>3.92</v>
      </c>
    </row>
    <row r="222" spans="1:83" ht="28.5" x14ac:dyDescent="0.2">
      <c r="A222" s="38"/>
      <c r="B222" s="38" t="s">
        <v>605</v>
      </c>
      <c r="C222" s="38" t="s">
        <v>797</v>
      </c>
      <c r="D222" s="39" t="s">
        <v>594</v>
      </c>
      <c r="E222" s="40">
        <f>SmtRes!DO44*SmtRes!AT44</f>
        <v>0.2</v>
      </c>
      <c r="F222" s="40">
        <f t="shared" si="2"/>
        <v>1.2</v>
      </c>
      <c r="G222" s="40">
        <f>SmtRes!DO44*SmtRes!CX44</f>
        <v>7.1999999999999998E-3</v>
      </c>
      <c r="H222" s="42"/>
      <c r="I222" s="41"/>
      <c r="J222" s="42">
        <f>ROUND(SmtRes!AG44/SmtRes!DO44, 2)</f>
        <v>477.98</v>
      </c>
      <c r="K222" s="41"/>
      <c r="L222" s="42">
        <f>SmtRes!DH44</f>
        <v>3.44</v>
      </c>
      <c r="CE222">
        <v>1</v>
      </c>
    </row>
    <row r="223" spans="1:83" ht="15" x14ac:dyDescent="0.2">
      <c r="A223" s="37"/>
      <c r="B223" s="40">
        <v>4</v>
      </c>
      <c r="C223" s="37" t="s">
        <v>841</v>
      </c>
      <c r="D223" s="39"/>
      <c r="E223" s="45"/>
      <c r="F223" s="40"/>
      <c r="G223" s="45"/>
      <c r="H223" s="40"/>
      <c r="I223" s="40"/>
      <c r="J223" s="40"/>
      <c r="K223" s="40"/>
      <c r="L223" s="46">
        <f>SUM(L224:L227)-SUMIF(CE224:CE227, 1, L224:L227)</f>
        <v>0</v>
      </c>
    </row>
    <row r="224" spans="1:83" ht="57" x14ac:dyDescent="0.2">
      <c r="A224" s="38"/>
      <c r="B224" s="38" t="s">
        <v>624</v>
      </c>
      <c r="C224" s="38" t="s">
        <v>626</v>
      </c>
      <c r="D224" s="39" t="s">
        <v>627</v>
      </c>
      <c r="E224" s="40">
        <v>0.245</v>
      </c>
      <c r="F224" s="40">
        <f>ROUND(0,7)</f>
        <v>0</v>
      </c>
      <c r="G224" s="40">
        <f>SmtRes!CX45</f>
        <v>0</v>
      </c>
      <c r="H224" s="42">
        <f>SmtRes!CZ45</f>
        <v>37.71</v>
      </c>
      <c r="I224" s="41">
        <f>SmtRes!AI45</f>
        <v>1.45</v>
      </c>
      <c r="J224" s="42">
        <f>ROUND(H224*I224, 2)</f>
        <v>54.68</v>
      </c>
      <c r="K224" s="41"/>
      <c r="L224" s="42">
        <f>SmtRes!DF45</f>
        <v>0</v>
      </c>
    </row>
    <row r="225" spans="1:82" ht="57" x14ac:dyDescent="0.2">
      <c r="A225" s="38"/>
      <c r="B225" s="38" t="s">
        <v>628</v>
      </c>
      <c r="C225" s="38" t="s">
        <v>630</v>
      </c>
      <c r="D225" s="39" t="s">
        <v>156</v>
      </c>
      <c r="E225" s="40">
        <v>1.1E-4</v>
      </c>
      <c r="F225" s="40">
        <f>ROUND(0,7)</f>
        <v>0</v>
      </c>
      <c r="G225" s="40">
        <f>SmtRes!CX46</f>
        <v>0</v>
      </c>
      <c r="H225" s="42">
        <f>SmtRes!CZ46</f>
        <v>99190.96</v>
      </c>
      <c r="I225" s="41">
        <f>SmtRes!AI46</f>
        <v>1.1200000000000001</v>
      </c>
      <c r="J225" s="42">
        <f>ROUND(H225*I225, 2)</f>
        <v>111093.88</v>
      </c>
      <c r="K225" s="41"/>
      <c r="L225" s="42">
        <f>SmtRes!DF46</f>
        <v>0</v>
      </c>
    </row>
    <row r="226" spans="1:82" ht="28.5" x14ac:dyDescent="0.2">
      <c r="A226" s="38"/>
      <c r="B226" s="38" t="s">
        <v>631</v>
      </c>
      <c r="C226" s="38" t="s">
        <v>633</v>
      </c>
      <c r="D226" s="39" t="s">
        <v>148</v>
      </c>
      <c r="E226" s="40">
        <v>0.25</v>
      </c>
      <c r="F226" s="40">
        <f>ROUND(0,7)</f>
        <v>0</v>
      </c>
      <c r="G226" s="40">
        <f>SmtRes!CX47</f>
        <v>0</v>
      </c>
      <c r="H226" s="42">
        <f>SmtRes!CZ47</f>
        <v>931.11</v>
      </c>
      <c r="I226" s="41">
        <f>SmtRes!AI47</f>
        <v>1.61</v>
      </c>
      <c r="J226" s="42">
        <f>ROUND(H226*I226, 2)</f>
        <v>1499.09</v>
      </c>
      <c r="K226" s="41"/>
      <c r="L226" s="42">
        <f>SmtRes!DF47</f>
        <v>0</v>
      </c>
    </row>
    <row r="227" spans="1:82" ht="14.25" x14ac:dyDescent="0.2">
      <c r="A227" s="38"/>
      <c r="B227" s="38" t="s">
        <v>634</v>
      </c>
      <c r="C227" s="47" t="s">
        <v>636</v>
      </c>
      <c r="D227" s="48" t="s">
        <v>156</v>
      </c>
      <c r="E227" s="49">
        <v>7.2000000000000005E-4</v>
      </c>
      <c r="F227" s="49">
        <f>ROUND(0,7)</f>
        <v>0</v>
      </c>
      <c r="G227" s="49">
        <f>SmtRes!CX48</f>
        <v>0</v>
      </c>
      <c r="H227" s="50">
        <f>SmtRes!CZ48</f>
        <v>82698.14</v>
      </c>
      <c r="I227" s="51">
        <f>SmtRes!AI48</f>
        <v>1.02</v>
      </c>
      <c r="J227" s="50">
        <f>ROUND(H227*I227, 2)</f>
        <v>84352.1</v>
      </c>
      <c r="K227" s="51"/>
      <c r="L227" s="50">
        <f>SmtRes!DF48</f>
        <v>0</v>
      </c>
    </row>
    <row r="228" spans="1:82" ht="15" x14ac:dyDescent="0.2">
      <c r="A228" s="38"/>
      <c r="B228" s="38"/>
      <c r="C228" s="54" t="s">
        <v>799</v>
      </c>
      <c r="D228" s="39"/>
      <c r="E228" s="40"/>
      <c r="F228" s="40"/>
      <c r="G228" s="40"/>
      <c r="H228" s="42"/>
      <c r="I228" s="41"/>
      <c r="J228" s="42"/>
      <c r="K228" s="41"/>
      <c r="L228" s="42">
        <f>L213+L215+L216+L223</f>
        <v>231.26</v>
      </c>
    </row>
    <row r="229" spans="1:82" ht="57" x14ac:dyDescent="0.2">
      <c r="A229" s="36" t="s">
        <v>847</v>
      </c>
      <c r="B229" s="38" t="str">
        <f>Source!F110</f>
        <v>421/пр_2020_п.75_пп.а</v>
      </c>
      <c r="C229" s="38" t="str">
        <f>Source!G110</f>
        <v>Сметная стоимость вспомогательных ненормируемых материальных ресурсов, не учтенная в сметной норме, 2%</v>
      </c>
      <c r="D229" s="39" t="str">
        <f>Source!H110</f>
        <v>%</v>
      </c>
      <c r="E229" s="40">
        <f>SmtRes!AT49</f>
        <v>2</v>
      </c>
      <c r="F229" s="40"/>
      <c r="G229" s="40">
        <f>Source!I110</f>
        <v>2</v>
      </c>
      <c r="H229" s="42"/>
      <c r="I229" s="41"/>
      <c r="J229" s="42"/>
      <c r="K229" s="41"/>
      <c r="L229" s="42">
        <f>Source!P110</f>
        <v>3.45</v>
      </c>
      <c r="AD229">
        <f>ROUND((Source!AT110/100)*((ROUND(0*Source!I110, 2)+ROUND(0*Source!I110, 2))), 2)</f>
        <v>0</v>
      </c>
      <c r="AE229">
        <f>ROUND((Source!AU110/100)*((ROUND(0*Source!I110, 2)+ROUND(0*Source!I110, 2))), 2)</f>
        <v>0</v>
      </c>
      <c r="AN229">
        <f>L229</f>
        <v>3.45</v>
      </c>
      <c r="AW229">
        <f>L229</f>
        <v>3.45</v>
      </c>
      <c r="AZ229">
        <f>Source!X110</f>
        <v>0</v>
      </c>
      <c r="BA229">
        <f>Source!Y110</f>
        <v>0</v>
      </c>
      <c r="CD229">
        <v>2</v>
      </c>
    </row>
    <row r="230" spans="1:82" ht="14.25" x14ac:dyDescent="0.2">
      <c r="A230" s="38"/>
      <c r="B230" s="38"/>
      <c r="C230" s="38" t="s">
        <v>800</v>
      </c>
      <c r="D230" s="39"/>
      <c r="E230" s="40"/>
      <c r="F230" s="40"/>
      <c r="G230" s="40"/>
      <c r="H230" s="42"/>
      <c r="I230" s="41"/>
      <c r="J230" s="42"/>
      <c r="K230" s="41"/>
      <c r="L230" s="42">
        <f>SUM(AR210:AR233)+SUM(AS210:AS233)+SUM(AT210:AT233)+SUM(AU210:AU233)+SUM(AV210:AV233)</f>
        <v>215.31</v>
      </c>
    </row>
    <row r="231" spans="1:82" ht="28.5" x14ac:dyDescent="0.2">
      <c r="A231" s="38"/>
      <c r="B231" s="38" t="s">
        <v>125</v>
      </c>
      <c r="C231" s="38" t="s">
        <v>843</v>
      </c>
      <c r="D231" s="39" t="s">
        <v>130</v>
      </c>
      <c r="E231" s="40">
        <f>Source!BZ109</f>
        <v>97</v>
      </c>
      <c r="F231" s="40"/>
      <c r="G231" s="40">
        <f>Source!AT109</f>
        <v>97</v>
      </c>
      <c r="H231" s="42"/>
      <c r="I231" s="41"/>
      <c r="J231" s="42"/>
      <c r="K231" s="41"/>
      <c r="L231" s="42">
        <f>SUM(AZ210:AZ233)</f>
        <v>208.85</v>
      </c>
    </row>
    <row r="232" spans="1:82" ht="28.5" x14ac:dyDescent="0.2">
      <c r="A232" s="47"/>
      <c r="B232" s="47" t="s">
        <v>126</v>
      </c>
      <c r="C232" s="47" t="s">
        <v>844</v>
      </c>
      <c r="D232" s="48" t="s">
        <v>130</v>
      </c>
      <c r="E232" s="49">
        <f>Source!CA109</f>
        <v>51</v>
      </c>
      <c r="F232" s="49"/>
      <c r="G232" s="49">
        <f>Source!AU109</f>
        <v>51</v>
      </c>
      <c r="H232" s="50"/>
      <c r="I232" s="51"/>
      <c r="J232" s="50"/>
      <c r="K232" s="51"/>
      <c r="L232" s="50">
        <f>SUM(BA210:BA233)</f>
        <v>109.81</v>
      </c>
    </row>
    <row r="233" spans="1:82" ht="15" x14ac:dyDescent="0.2">
      <c r="C233" s="80" t="s">
        <v>803</v>
      </c>
      <c r="D233" s="80"/>
      <c r="E233" s="80"/>
      <c r="F233" s="80"/>
      <c r="G233" s="80"/>
      <c r="H233" s="80"/>
      <c r="I233" s="81">
        <f>K233/E210</f>
        <v>18445.666666666664</v>
      </c>
      <c r="J233" s="81"/>
      <c r="K233" s="81">
        <f>L213+L215+L223+L231+L232+L216+SUM(L229:L229)</f>
        <v>553.36999999999989</v>
      </c>
      <c r="L233" s="81"/>
      <c r="AD233">
        <f>ROUND((Source!AT109/100)*((ROUND(SUMIF(SmtRes!AQ39:'SmtRes'!AQ49,"=1",SmtRes!AD39:'SmtRes'!AD49)*Source!I109, 2)+ROUND(SUMIF(SmtRes!AQ39:'SmtRes'!AQ49,"=1",SmtRes!AC39:'SmtRes'!AC49)*Source!I109, 2))), 2)</f>
        <v>46.19</v>
      </c>
      <c r="AE233">
        <f>ROUND((Source!AU109/100)*((ROUND(SUMIF(SmtRes!AQ39:'SmtRes'!AQ49,"=1",SmtRes!AD39:'SmtRes'!AD49)*Source!I109, 2)+ROUND(SUMIF(SmtRes!AQ39:'SmtRes'!AQ49,"=1",SmtRes!AC39:'SmtRes'!AC49)*Source!I109, 2))), 2)</f>
        <v>24.29</v>
      </c>
      <c r="AN233" s="52">
        <f>L213+L215+L223+L231+L232+L216</f>
        <v>549.91999999999985</v>
      </c>
      <c r="AO233" s="52">
        <f>L215</f>
        <v>15.95</v>
      </c>
      <c r="AQ233" t="s">
        <v>804</v>
      </c>
      <c r="AR233" s="52">
        <f>L213</f>
        <v>207.25</v>
      </c>
      <c r="AT233" s="52">
        <f>L216</f>
        <v>8.06</v>
      </c>
      <c r="AV233" t="s">
        <v>804</v>
      </c>
      <c r="AW233" s="52">
        <f>L223</f>
        <v>0</v>
      </c>
      <c r="AZ233">
        <f>Source!X109</f>
        <v>208.85</v>
      </c>
      <c r="BA233">
        <f>Source!Y109</f>
        <v>109.81</v>
      </c>
      <c r="CD233">
        <v>2</v>
      </c>
    </row>
    <row r="235" spans="1:82" ht="15" x14ac:dyDescent="0.2">
      <c r="A235" s="57"/>
      <c r="B235" s="58"/>
      <c r="C235" s="77" t="s">
        <v>807</v>
      </c>
      <c r="D235" s="77"/>
      <c r="E235" s="77"/>
      <c r="F235" s="77"/>
      <c r="G235" s="77"/>
      <c r="H235" s="77"/>
      <c r="I235" s="46"/>
      <c r="J235" s="57"/>
      <c r="K235" s="59"/>
      <c r="L235" s="46">
        <f>L237+L238+L244+L248</f>
        <v>282.27000000000004</v>
      </c>
    </row>
    <row r="236" spans="1:82" ht="14.25" x14ac:dyDescent="0.2">
      <c r="A236" s="55"/>
      <c r="B236" s="56"/>
      <c r="C236" s="76" t="s">
        <v>808</v>
      </c>
      <c r="D236" s="74"/>
      <c r="E236" s="74"/>
      <c r="F236" s="74"/>
      <c r="G236" s="74"/>
      <c r="H236" s="74"/>
      <c r="I236" s="42"/>
      <c r="J236" s="55"/>
      <c r="K236" s="40"/>
      <c r="L236" s="42"/>
    </row>
    <row r="237" spans="1:82" ht="14.25" x14ac:dyDescent="0.2">
      <c r="A237" s="55"/>
      <c r="B237" s="56"/>
      <c r="C237" s="74" t="s">
        <v>809</v>
      </c>
      <c r="D237" s="74"/>
      <c r="E237" s="74"/>
      <c r="F237" s="74"/>
      <c r="G237" s="74"/>
      <c r="H237" s="74"/>
      <c r="I237" s="42"/>
      <c r="J237" s="55"/>
      <c r="K237" s="40"/>
      <c r="L237" s="42">
        <f>SUM(AR185:AR233)</f>
        <v>246.28</v>
      </c>
    </row>
    <row r="238" spans="1:82" ht="14.25" hidden="1" x14ac:dyDescent="0.2">
      <c r="A238" s="55"/>
      <c r="B238" s="56"/>
      <c r="C238" s="74" t="s">
        <v>810</v>
      </c>
      <c r="D238" s="74"/>
      <c r="E238" s="74"/>
      <c r="F238" s="74"/>
      <c r="G238" s="74"/>
      <c r="H238" s="74"/>
      <c r="I238" s="42"/>
      <c r="J238" s="55"/>
      <c r="K238" s="40"/>
      <c r="L238" s="42">
        <f>L240+L243+L242</f>
        <v>29.939999999999998</v>
      </c>
    </row>
    <row r="239" spans="1:82" ht="14.25" hidden="1" x14ac:dyDescent="0.2">
      <c r="A239" s="55"/>
      <c r="B239" s="56"/>
      <c r="C239" s="76" t="s">
        <v>811</v>
      </c>
      <c r="D239" s="74"/>
      <c r="E239" s="74"/>
      <c r="F239" s="74"/>
      <c r="G239" s="74"/>
      <c r="H239" s="74"/>
      <c r="I239" s="42"/>
      <c r="J239" s="55"/>
      <c r="K239" s="40"/>
      <c r="L239" s="42"/>
    </row>
    <row r="240" spans="1:82" ht="14.25" x14ac:dyDescent="0.2">
      <c r="A240" s="55"/>
      <c r="B240" s="56"/>
      <c r="C240" s="74" t="s">
        <v>810</v>
      </c>
      <c r="D240" s="74"/>
      <c r="E240" s="74"/>
      <c r="F240" s="74"/>
      <c r="G240" s="74"/>
      <c r="H240" s="74"/>
      <c r="I240" s="42"/>
      <c r="J240" s="55"/>
      <c r="K240" s="40"/>
      <c r="L240" s="42">
        <f>SUM(AO185:AO233)</f>
        <v>19.86</v>
      </c>
    </row>
    <row r="241" spans="1:12" ht="14.25" hidden="1" x14ac:dyDescent="0.2">
      <c r="A241" s="55"/>
      <c r="B241" s="56"/>
      <c r="C241" s="76" t="s">
        <v>812</v>
      </c>
      <c r="D241" s="74"/>
      <c r="E241" s="74"/>
      <c r="F241" s="74"/>
      <c r="G241" s="74"/>
      <c r="H241" s="74"/>
      <c r="I241" s="42"/>
      <c r="J241" s="55"/>
      <c r="K241" s="40"/>
      <c r="L241" s="42"/>
    </row>
    <row r="242" spans="1:12" ht="14.25" x14ac:dyDescent="0.2">
      <c r="A242" s="55"/>
      <c r="B242" s="56"/>
      <c r="C242" s="74" t="s">
        <v>832</v>
      </c>
      <c r="D242" s="74"/>
      <c r="E242" s="74"/>
      <c r="F242" s="74"/>
      <c r="G242" s="74"/>
      <c r="H242" s="74"/>
      <c r="I242" s="42"/>
      <c r="J242" s="55"/>
      <c r="K242" s="40"/>
      <c r="L242" s="42">
        <f>SUM(AT185:AT233)</f>
        <v>10.08</v>
      </c>
    </row>
    <row r="243" spans="1:12" ht="14.25" hidden="1" x14ac:dyDescent="0.2">
      <c r="A243" s="55"/>
      <c r="B243" s="56"/>
      <c r="C243" s="74" t="s">
        <v>813</v>
      </c>
      <c r="D243" s="74"/>
      <c r="E243" s="74"/>
      <c r="F243" s="74"/>
      <c r="G243" s="74"/>
      <c r="H243" s="74"/>
      <c r="I243" s="42"/>
      <c r="J243" s="55"/>
      <c r="K243" s="40"/>
      <c r="L243" s="42">
        <f>SUM(AV185:AV233)</f>
        <v>0</v>
      </c>
    </row>
    <row r="244" spans="1:12" ht="14.25" x14ac:dyDescent="0.2">
      <c r="A244" s="55"/>
      <c r="B244" s="56"/>
      <c r="C244" s="74" t="s">
        <v>814</v>
      </c>
      <c r="D244" s="74"/>
      <c r="E244" s="74"/>
      <c r="F244" s="74"/>
      <c r="G244" s="74"/>
      <c r="H244" s="74"/>
      <c r="I244" s="42"/>
      <c r="J244" s="55"/>
      <c r="K244" s="40"/>
      <c r="L244" s="42">
        <f>L246+L247</f>
        <v>6.0500000000000007</v>
      </c>
    </row>
    <row r="245" spans="1:12" ht="14.25" x14ac:dyDescent="0.2">
      <c r="A245" s="55"/>
      <c r="B245" s="56"/>
      <c r="C245" s="76" t="s">
        <v>811</v>
      </c>
      <c r="D245" s="74"/>
      <c r="E245" s="74"/>
      <c r="F245" s="74"/>
      <c r="G245" s="74"/>
      <c r="H245" s="74"/>
      <c r="I245" s="42"/>
      <c r="J245" s="55"/>
      <c r="K245" s="40"/>
      <c r="L245" s="42"/>
    </row>
    <row r="246" spans="1:12" ht="14.25" x14ac:dyDescent="0.2">
      <c r="A246" s="55"/>
      <c r="B246" s="56"/>
      <c r="C246" s="74" t="s">
        <v>815</v>
      </c>
      <c r="D246" s="74"/>
      <c r="E246" s="74"/>
      <c r="F246" s="74"/>
      <c r="G246" s="74"/>
      <c r="H246" s="74"/>
      <c r="I246" s="42"/>
      <c r="J246" s="55"/>
      <c r="K246" s="40"/>
      <c r="L246" s="42">
        <f>SUM(AW185:AW233)-SUM(BK185:BK233)</f>
        <v>6.0500000000000007</v>
      </c>
    </row>
    <row r="247" spans="1:12" ht="14.25" hidden="1" x14ac:dyDescent="0.2">
      <c r="A247" s="55"/>
      <c r="B247" s="56"/>
      <c r="C247" s="74" t="s">
        <v>816</v>
      </c>
      <c r="D247" s="74"/>
      <c r="E247" s="74"/>
      <c r="F247" s="74"/>
      <c r="G247" s="74"/>
      <c r="H247" s="74"/>
      <c r="I247" s="42"/>
      <c r="J247" s="55"/>
      <c r="K247" s="40"/>
      <c r="L247" s="42">
        <f>SUM(BC185:BC233)</f>
        <v>0</v>
      </c>
    </row>
    <row r="248" spans="1:12" ht="14.25" hidden="1" x14ac:dyDescent="0.2">
      <c r="A248" s="55"/>
      <c r="B248" s="56"/>
      <c r="C248" s="74" t="s">
        <v>817</v>
      </c>
      <c r="D248" s="74"/>
      <c r="E248" s="74"/>
      <c r="F248" s="74"/>
      <c r="G248" s="74"/>
      <c r="H248" s="74"/>
      <c r="I248" s="42"/>
      <c r="J248" s="55"/>
      <c r="K248" s="40"/>
      <c r="L248" s="42">
        <f>SUM(BB185:BB233)</f>
        <v>0</v>
      </c>
    </row>
    <row r="249" spans="1:12" ht="14.25" x14ac:dyDescent="0.2">
      <c r="A249" s="55"/>
      <c r="B249" s="56"/>
      <c r="C249" s="74" t="s">
        <v>818</v>
      </c>
      <c r="D249" s="74"/>
      <c r="E249" s="74"/>
      <c r="F249" s="74"/>
      <c r="G249" s="74"/>
      <c r="H249" s="74"/>
      <c r="I249" s="42"/>
      <c r="J249" s="55"/>
      <c r="K249" s="40"/>
      <c r="L249" s="42">
        <f>SUM(AR185:AR233)+SUM(AT185:AT233)+SUM(AV185:AV233)</f>
        <v>256.36</v>
      </c>
    </row>
    <row r="250" spans="1:12" ht="14.25" x14ac:dyDescent="0.2">
      <c r="A250" s="55"/>
      <c r="B250" s="56"/>
      <c r="C250" s="74" t="s">
        <v>819</v>
      </c>
      <c r="D250" s="74"/>
      <c r="E250" s="74"/>
      <c r="F250" s="74"/>
      <c r="G250" s="74"/>
      <c r="H250" s="74"/>
      <c r="I250" s="42"/>
      <c r="J250" s="55"/>
      <c r="K250" s="40"/>
      <c r="L250" s="42">
        <f>SUM(AZ185:AZ233)</f>
        <v>248.67</v>
      </c>
    </row>
    <row r="251" spans="1:12" ht="14.25" x14ac:dyDescent="0.2">
      <c r="A251" s="55"/>
      <c r="B251" s="56"/>
      <c r="C251" s="74" t="s">
        <v>820</v>
      </c>
      <c r="D251" s="74"/>
      <c r="E251" s="74"/>
      <c r="F251" s="74"/>
      <c r="G251" s="74"/>
      <c r="H251" s="74"/>
      <c r="I251" s="42"/>
      <c r="J251" s="55"/>
      <c r="K251" s="40"/>
      <c r="L251" s="42">
        <f>SUM(BA185:BA233)</f>
        <v>130.75</v>
      </c>
    </row>
    <row r="252" spans="1:12" ht="14.25" hidden="1" x14ac:dyDescent="0.2">
      <c r="A252" s="55"/>
      <c r="B252" s="56"/>
      <c r="C252" s="74" t="s">
        <v>821</v>
      </c>
      <c r="D252" s="74"/>
      <c r="E252" s="74"/>
      <c r="F252" s="74"/>
      <c r="G252" s="74"/>
      <c r="H252" s="74"/>
      <c r="I252" s="42"/>
      <c r="J252" s="55"/>
      <c r="K252" s="40"/>
      <c r="L252" s="42">
        <f>L254+L255</f>
        <v>0</v>
      </c>
    </row>
    <row r="253" spans="1:12" ht="14.25" hidden="1" x14ac:dyDescent="0.2">
      <c r="A253" s="55"/>
      <c r="B253" s="56"/>
      <c r="C253" s="76" t="s">
        <v>808</v>
      </c>
      <c r="D253" s="74"/>
      <c r="E253" s="74"/>
      <c r="F253" s="74"/>
      <c r="G253" s="74"/>
      <c r="H253" s="74"/>
      <c r="I253" s="42"/>
      <c r="J253" s="55"/>
      <c r="K253" s="40"/>
      <c r="L253" s="42"/>
    </row>
    <row r="254" spans="1:12" ht="14.25" hidden="1" x14ac:dyDescent="0.2">
      <c r="A254" s="55"/>
      <c r="B254" s="56"/>
      <c r="C254" s="74" t="s">
        <v>822</v>
      </c>
      <c r="D254" s="74"/>
      <c r="E254" s="74"/>
      <c r="F254" s="74"/>
      <c r="G254" s="74"/>
      <c r="H254" s="74"/>
      <c r="I254" s="42"/>
      <c r="J254" s="55"/>
      <c r="K254" s="40"/>
      <c r="L254" s="42">
        <f>SUM(BK185:BK233)</f>
        <v>0</v>
      </c>
    </row>
    <row r="255" spans="1:12" ht="14.25" hidden="1" x14ac:dyDescent="0.2">
      <c r="A255" s="55"/>
      <c r="B255" s="56"/>
      <c r="C255" s="74" t="s">
        <v>823</v>
      </c>
      <c r="D255" s="74"/>
      <c r="E255" s="74"/>
      <c r="F255" s="74"/>
      <c r="G255" s="74"/>
      <c r="H255" s="74"/>
      <c r="I255" s="42"/>
      <c r="J255" s="55"/>
      <c r="K255" s="40"/>
      <c r="L255" s="42">
        <f>SUM(BD185:BD233)</f>
        <v>0</v>
      </c>
    </row>
    <row r="256" spans="1:12" ht="14.25" hidden="1" x14ac:dyDescent="0.2">
      <c r="A256" s="55"/>
      <c r="B256" s="56"/>
      <c r="C256" s="74" t="s">
        <v>824</v>
      </c>
      <c r="D256" s="74"/>
      <c r="E256" s="74"/>
      <c r="F256" s="74"/>
      <c r="G256" s="74"/>
      <c r="H256" s="74"/>
      <c r="I256" s="42"/>
      <c r="J256" s="55"/>
      <c r="K256" s="40"/>
      <c r="L256" s="42"/>
    </row>
    <row r="257" spans="1:12" ht="14.25" hidden="1" x14ac:dyDescent="0.2">
      <c r="A257" s="55"/>
      <c r="B257" s="56"/>
      <c r="C257" s="74" t="s">
        <v>825</v>
      </c>
      <c r="D257" s="74"/>
      <c r="E257" s="74"/>
      <c r="F257" s="74"/>
      <c r="G257" s="74"/>
      <c r="H257" s="74"/>
      <c r="I257" s="42"/>
      <c r="J257" s="55"/>
      <c r="K257" s="40"/>
      <c r="L257" s="42">
        <f>SUM(BO185:BO233)</f>
        <v>0</v>
      </c>
    </row>
    <row r="258" spans="1:12" ht="15" x14ac:dyDescent="0.2">
      <c r="A258" s="57"/>
      <c r="B258" s="58"/>
      <c r="C258" s="77" t="s">
        <v>826</v>
      </c>
      <c r="D258" s="77"/>
      <c r="E258" s="77"/>
      <c r="F258" s="77"/>
      <c r="G258" s="77"/>
      <c r="H258" s="77"/>
      <c r="I258" s="46"/>
      <c r="J258" s="57"/>
      <c r="K258" s="59"/>
      <c r="L258" s="46">
        <f>L235+L250+L251+L252+L256+L257</f>
        <v>661.69</v>
      </c>
    </row>
    <row r="259" spans="1:12" ht="14.25" x14ac:dyDescent="0.2">
      <c r="A259" s="55"/>
      <c r="B259" s="56"/>
      <c r="C259" s="76" t="s">
        <v>827</v>
      </c>
      <c r="D259" s="74"/>
      <c r="E259" s="74"/>
      <c r="F259" s="74"/>
      <c r="G259" s="74"/>
      <c r="H259" s="74"/>
      <c r="I259" s="42"/>
      <c r="J259" s="55"/>
      <c r="K259" s="40"/>
      <c r="L259" s="42"/>
    </row>
    <row r="260" spans="1:12" ht="14.25" hidden="1" x14ac:dyDescent="0.2">
      <c r="A260" s="55"/>
      <c r="B260" s="56"/>
      <c r="C260" s="74" t="s">
        <v>828</v>
      </c>
      <c r="D260" s="74"/>
      <c r="E260" s="74"/>
      <c r="F260" s="74"/>
      <c r="G260" s="74"/>
      <c r="H260" s="74"/>
      <c r="I260" s="42"/>
      <c r="J260" s="55"/>
      <c r="K260" s="40"/>
      <c r="L260" s="42">
        <f>SUM(AX185:AX233)</f>
        <v>0</v>
      </c>
    </row>
    <row r="261" spans="1:12" ht="14.25" hidden="1" x14ac:dyDescent="0.2">
      <c r="A261" s="55"/>
      <c r="B261" s="56"/>
      <c r="C261" s="74" t="s">
        <v>829</v>
      </c>
      <c r="D261" s="74"/>
      <c r="E261" s="74"/>
      <c r="F261" s="74"/>
      <c r="G261" s="74"/>
      <c r="H261" s="74"/>
      <c r="I261" s="42"/>
      <c r="J261" s="55"/>
      <c r="K261" s="40"/>
      <c r="L261" s="42">
        <f>SUM(AY185:AY233)</f>
        <v>0</v>
      </c>
    </row>
    <row r="262" spans="1:12" ht="14.25" x14ac:dyDescent="0.2">
      <c r="A262" s="55"/>
      <c r="B262" s="56"/>
      <c r="C262" s="74" t="s">
        <v>830</v>
      </c>
      <c r="D262" s="74"/>
      <c r="E262" s="74"/>
      <c r="F262" s="75"/>
      <c r="G262" s="45">
        <f>Source!F134</f>
        <v>0.52703999999999995</v>
      </c>
      <c r="H262" s="55"/>
      <c r="I262" s="55"/>
      <c r="J262" s="55"/>
      <c r="K262" s="55"/>
      <c r="L262" s="55"/>
    </row>
    <row r="263" spans="1:12" ht="14.25" x14ac:dyDescent="0.2">
      <c r="A263" s="55"/>
      <c r="B263" s="56"/>
      <c r="C263" s="74" t="s">
        <v>831</v>
      </c>
      <c r="D263" s="74"/>
      <c r="E263" s="74"/>
      <c r="F263" s="75"/>
      <c r="G263" s="45">
        <f>Source!F135</f>
        <v>1.7999999999999999E-2</v>
      </c>
      <c r="H263" s="55"/>
      <c r="I263" s="55"/>
      <c r="J263" s="55"/>
      <c r="K263" s="55"/>
      <c r="L263" s="55"/>
    </row>
    <row r="266" spans="1:12" ht="16.5" x14ac:dyDescent="0.2">
      <c r="A266" s="79" t="s">
        <v>848</v>
      </c>
      <c r="B266" s="79"/>
      <c r="C266" s="79"/>
      <c r="D266" s="79"/>
      <c r="E266" s="79"/>
      <c r="F266" s="79"/>
      <c r="G266" s="79"/>
      <c r="H266" s="79"/>
      <c r="I266" s="79"/>
      <c r="J266" s="79"/>
      <c r="K266" s="79"/>
      <c r="L266" s="79"/>
    </row>
    <row r="267" spans="1:12" ht="106.5" x14ac:dyDescent="0.2">
      <c r="A267" s="36" t="s">
        <v>138</v>
      </c>
      <c r="B267" s="38" t="s">
        <v>849</v>
      </c>
      <c r="C267" s="38" t="s">
        <v>850</v>
      </c>
      <c r="D267" s="39" t="str">
        <f>Source!H146</f>
        <v>ШТ</v>
      </c>
      <c r="E267" s="40">
        <f>Source!K146</f>
        <v>29</v>
      </c>
      <c r="F267" s="40"/>
      <c r="G267" s="40">
        <f>Source!I146</f>
        <v>29</v>
      </c>
      <c r="H267" s="42"/>
      <c r="I267" s="41"/>
      <c r="J267" s="42"/>
      <c r="K267" s="41"/>
      <c r="L267" s="42"/>
    </row>
    <row r="268" spans="1:12" ht="14.25" x14ac:dyDescent="0.2">
      <c r="C268" s="60" t="str">
        <f>Source!CB146</f>
        <v>(прим-но без траверс)</v>
      </c>
    </row>
    <row r="269" spans="1:12" ht="204" x14ac:dyDescent="0.2">
      <c r="B269" s="43" t="str">
        <f>Source!EO146</f>
        <v>Поправка: 421/пр_2020_прил.10_т.5_п.4_гр.3    Поправка: Прил.33.4, п.3. 4.1</v>
      </c>
      <c r="C269" s="43" t="str">
        <f>Source!CN146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4.1  Наименование: При установке железобетонных опор с крюками-скобами или крюками-кронштейнами</v>
      </c>
    </row>
    <row r="270" spans="1:12" ht="15" x14ac:dyDescent="0.2">
      <c r="A270" s="37"/>
      <c r="B270" s="40">
        <v>1</v>
      </c>
      <c r="C270" s="37" t="s">
        <v>794</v>
      </c>
      <c r="D270" s="39" t="s">
        <v>594</v>
      </c>
      <c r="E270" s="45"/>
      <c r="F270" s="40"/>
      <c r="G270" s="45">
        <f>Source!U146</f>
        <v>89.449920000000006</v>
      </c>
      <c r="H270" s="40"/>
      <c r="I270" s="40"/>
      <c r="J270" s="40"/>
      <c r="K270" s="40"/>
      <c r="L270" s="46">
        <f>SUM(L271:L271)-SUMIF(CE271:CE271, 1, L271:L271)</f>
        <v>39404.480000000003</v>
      </c>
    </row>
    <row r="271" spans="1:12" ht="28.5" x14ac:dyDescent="0.2">
      <c r="A271" s="38"/>
      <c r="B271" s="38" t="s">
        <v>637</v>
      </c>
      <c r="C271" s="38" t="s">
        <v>638</v>
      </c>
      <c r="D271" s="39" t="s">
        <v>594</v>
      </c>
      <c r="E271" s="40">
        <v>3.06</v>
      </c>
      <c r="F271" s="40">
        <f>ROUND(((1.2))*0.84,7)</f>
        <v>1.008</v>
      </c>
      <c r="G271" s="40">
        <f>SmtRes!CX50</f>
        <v>89.449920000000006</v>
      </c>
      <c r="H271" s="42"/>
      <c r="I271" s="41"/>
      <c r="J271" s="42">
        <f>SmtRes!CZ50</f>
        <v>440.52</v>
      </c>
      <c r="K271" s="41"/>
      <c r="L271" s="42">
        <f>SmtRes!DI50</f>
        <v>39404.480000000003</v>
      </c>
    </row>
    <row r="272" spans="1:12" ht="15" x14ac:dyDescent="0.2">
      <c r="A272" s="37"/>
      <c r="B272" s="40">
        <v>2</v>
      </c>
      <c r="C272" s="37" t="s">
        <v>795</v>
      </c>
      <c r="D272" s="39"/>
      <c r="E272" s="45"/>
      <c r="F272" s="40"/>
      <c r="G272" s="45"/>
      <c r="H272" s="40"/>
      <c r="I272" s="40"/>
      <c r="J272" s="40"/>
      <c r="K272" s="40"/>
      <c r="L272" s="46">
        <f>SUM(L273:L277)-SUMIF(CE273:CE277, 1, L273:L277)</f>
        <v>46476.469999999987</v>
      </c>
    </row>
    <row r="273" spans="1:83" ht="15" x14ac:dyDescent="0.2">
      <c r="A273" s="37"/>
      <c r="B273" s="40"/>
      <c r="C273" s="37" t="s">
        <v>798</v>
      </c>
      <c r="D273" s="39" t="s">
        <v>594</v>
      </c>
      <c r="E273" s="45"/>
      <c r="F273" s="40"/>
      <c r="G273" s="45">
        <f>Source!V146</f>
        <v>30.276000000000003</v>
      </c>
      <c r="H273" s="40"/>
      <c r="I273" s="40"/>
      <c r="J273" s="40"/>
      <c r="K273" s="40"/>
      <c r="L273" s="46">
        <f>SUMIF(CE274:CE277, 1, L274:L277)</f>
        <v>16159.51</v>
      </c>
      <c r="CE273">
        <v>1</v>
      </c>
    </row>
    <row r="274" spans="1:83" ht="42.75" x14ac:dyDescent="0.2">
      <c r="A274" s="38"/>
      <c r="B274" s="38" t="s">
        <v>640</v>
      </c>
      <c r="C274" s="38" t="s">
        <v>642</v>
      </c>
      <c r="D274" s="39" t="s">
        <v>375</v>
      </c>
      <c r="E274" s="40">
        <v>0.68</v>
      </c>
      <c r="F274" s="40">
        <f>ROUND((1.2),7)</f>
        <v>1.2</v>
      </c>
      <c r="G274" s="40">
        <f>SmtRes!CX52</f>
        <v>23.664000000000001</v>
      </c>
      <c r="H274" s="42"/>
      <c r="I274" s="41"/>
      <c r="J274" s="42">
        <f>SmtRes!CZ52</f>
        <v>1811.82</v>
      </c>
      <c r="K274" s="41"/>
      <c r="L274" s="42">
        <f>SmtRes!DG52</f>
        <v>42874.91</v>
      </c>
    </row>
    <row r="275" spans="1:83" ht="28.5" x14ac:dyDescent="0.2">
      <c r="A275" s="38"/>
      <c r="B275" s="38" t="s">
        <v>643</v>
      </c>
      <c r="C275" s="38" t="s">
        <v>851</v>
      </c>
      <c r="D275" s="39" t="s">
        <v>594</v>
      </c>
      <c r="E275" s="40">
        <f>SmtRes!DO52*SmtRes!AT52</f>
        <v>0.68</v>
      </c>
      <c r="F275" s="40">
        <f>ROUND((1.2),7)</f>
        <v>1.2</v>
      </c>
      <c r="G275" s="40">
        <f>SmtRes!DO52*SmtRes!CX52</f>
        <v>23.664000000000001</v>
      </c>
      <c r="H275" s="42"/>
      <c r="I275" s="41"/>
      <c r="J275" s="42">
        <f>ROUND(SmtRes!AG52/SmtRes!DO52, 2)</f>
        <v>549.32000000000005</v>
      </c>
      <c r="K275" s="41"/>
      <c r="L275" s="42">
        <f>SmtRes!DH52</f>
        <v>12999.11</v>
      </c>
      <c r="CE275">
        <v>1</v>
      </c>
    </row>
    <row r="276" spans="1:83" ht="28.5" x14ac:dyDescent="0.2">
      <c r="A276" s="38"/>
      <c r="B276" s="38" t="s">
        <v>606</v>
      </c>
      <c r="C276" s="38" t="s">
        <v>608</v>
      </c>
      <c r="D276" s="39" t="s">
        <v>375</v>
      </c>
      <c r="E276" s="40">
        <v>0.19</v>
      </c>
      <c r="F276" s="40">
        <f>ROUND((1.2),7)</f>
        <v>1.2</v>
      </c>
      <c r="G276" s="40">
        <f>SmtRes!CX53</f>
        <v>6.6120000000000001</v>
      </c>
      <c r="H276" s="42"/>
      <c r="I276" s="41"/>
      <c r="J276" s="42">
        <f>SmtRes!CZ53</f>
        <v>544.70000000000005</v>
      </c>
      <c r="K276" s="41"/>
      <c r="L276" s="42">
        <f>SmtRes!DG53</f>
        <v>3601.56</v>
      </c>
    </row>
    <row r="277" spans="1:83" ht="28.5" x14ac:dyDescent="0.2">
      <c r="A277" s="38"/>
      <c r="B277" s="38" t="s">
        <v>605</v>
      </c>
      <c r="C277" s="38" t="s">
        <v>797</v>
      </c>
      <c r="D277" s="39" t="s">
        <v>594</v>
      </c>
      <c r="E277" s="40">
        <f>SmtRes!DO53*SmtRes!AT53</f>
        <v>0.19</v>
      </c>
      <c r="F277" s="40">
        <f>ROUND((1.2),7)</f>
        <v>1.2</v>
      </c>
      <c r="G277" s="40">
        <f>SmtRes!DO53*SmtRes!CX53</f>
        <v>6.6120000000000001</v>
      </c>
      <c r="H277" s="42"/>
      <c r="I277" s="41"/>
      <c r="J277" s="42">
        <f>ROUND(SmtRes!AG53/SmtRes!DO53, 2)</f>
        <v>477.98</v>
      </c>
      <c r="K277" s="41"/>
      <c r="L277" s="42">
        <f>SmtRes!DH53</f>
        <v>3160.4</v>
      </c>
      <c r="CE277">
        <v>1</v>
      </c>
    </row>
    <row r="278" spans="1:83" ht="15" x14ac:dyDescent="0.2">
      <c r="A278" s="37"/>
      <c r="B278" s="40">
        <v>4</v>
      </c>
      <c r="C278" s="37" t="s">
        <v>841</v>
      </c>
      <c r="D278" s="39"/>
      <c r="E278" s="45"/>
      <c r="F278" s="40"/>
      <c r="G278" s="45"/>
      <c r="H278" s="40"/>
      <c r="I278" s="40"/>
      <c r="J278" s="40"/>
      <c r="K278" s="40"/>
      <c r="L278" s="46">
        <f>SUM(L279:L284)-SUMIF(CE279:CE284, 1, L279:L284)</f>
        <v>0</v>
      </c>
    </row>
    <row r="279" spans="1:83" ht="14.25" x14ac:dyDescent="0.2">
      <c r="A279" s="38"/>
      <c r="B279" s="38" t="s">
        <v>644</v>
      </c>
      <c r="C279" s="38" t="s">
        <v>646</v>
      </c>
      <c r="D279" s="39" t="s">
        <v>148</v>
      </c>
      <c r="E279" s="40">
        <v>0.1</v>
      </c>
      <c r="F279" s="40">
        <f t="shared" ref="F279:F291" si="3">ROUND(0,7)</f>
        <v>0</v>
      </c>
      <c r="G279" s="40">
        <f>SmtRes!CX54</f>
        <v>0</v>
      </c>
      <c r="H279" s="42">
        <f>SmtRes!CZ54</f>
        <v>238.29</v>
      </c>
      <c r="I279" s="41">
        <f>SmtRes!AI54</f>
        <v>2.0699999999999998</v>
      </c>
      <c r="J279" s="42">
        <f t="shared" ref="J279:J284" si="4">ROUND(H279*I279, 2)</f>
        <v>493.26</v>
      </c>
      <c r="K279" s="41"/>
      <c r="L279" s="42">
        <f>SmtRes!DF54</f>
        <v>0</v>
      </c>
    </row>
    <row r="280" spans="1:83" ht="14.25" x14ac:dyDescent="0.2">
      <c r="A280" s="38"/>
      <c r="B280" s="38" t="s">
        <v>647</v>
      </c>
      <c r="C280" s="38" t="s">
        <v>649</v>
      </c>
      <c r="D280" s="39" t="s">
        <v>148</v>
      </c>
      <c r="E280" s="40">
        <v>0.03</v>
      </c>
      <c r="F280" s="40">
        <f t="shared" si="3"/>
        <v>0</v>
      </c>
      <c r="G280" s="40">
        <f>SmtRes!CX55</f>
        <v>0</v>
      </c>
      <c r="H280" s="42">
        <f>SmtRes!CZ55</f>
        <v>80.02</v>
      </c>
      <c r="I280" s="41">
        <f>SmtRes!AI55</f>
        <v>2.0699999999999998</v>
      </c>
      <c r="J280" s="42">
        <f t="shared" si="4"/>
        <v>165.64</v>
      </c>
      <c r="K280" s="41"/>
      <c r="L280" s="42">
        <f>SmtRes!DF55</f>
        <v>0</v>
      </c>
    </row>
    <row r="281" spans="1:83" ht="14.25" x14ac:dyDescent="0.2">
      <c r="A281" s="38"/>
      <c r="B281" s="38" t="s">
        <v>650</v>
      </c>
      <c r="C281" s="38" t="s">
        <v>652</v>
      </c>
      <c r="D281" s="39" t="s">
        <v>148</v>
      </c>
      <c r="E281" s="40">
        <v>0.02</v>
      </c>
      <c r="F281" s="40">
        <f t="shared" si="3"/>
        <v>0</v>
      </c>
      <c r="G281" s="40">
        <f>SmtRes!CX57</f>
        <v>0</v>
      </c>
      <c r="H281" s="42">
        <f>SmtRes!CZ57</f>
        <v>56.11</v>
      </c>
      <c r="I281" s="41">
        <f>SmtRes!AI57</f>
        <v>1.58</v>
      </c>
      <c r="J281" s="42">
        <f t="shared" si="4"/>
        <v>88.65</v>
      </c>
      <c r="K281" s="41"/>
      <c r="L281" s="42">
        <f>SmtRes!DF57</f>
        <v>0</v>
      </c>
    </row>
    <row r="282" spans="1:83" ht="14.25" x14ac:dyDescent="0.2">
      <c r="A282" s="38"/>
      <c r="B282" s="38" t="s">
        <v>653</v>
      </c>
      <c r="C282" s="38" t="s">
        <v>655</v>
      </c>
      <c r="D282" s="39" t="s">
        <v>156</v>
      </c>
      <c r="E282" s="40">
        <v>4.0000000000000002E-4</v>
      </c>
      <c r="F282" s="40">
        <f t="shared" si="3"/>
        <v>0</v>
      </c>
      <c r="G282" s="40">
        <f>SmtRes!CX62</f>
        <v>0</v>
      </c>
      <c r="H282" s="42">
        <f>SmtRes!CZ62</f>
        <v>61265.39</v>
      </c>
      <c r="I282" s="41">
        <f>SmtRes!AI62</f>
        <v>1.3</v>
      </c>
      <c r="J282" s="42">
        <f t="shared" si="4"/>
        <v>79645.009999999995</v>
      </c>
      <c r="K282" s="41"/>
      <c r="L282" s="42">
        <f>SmtRes!DF62</f>
        <v>0</v>
      </c>
    </row>
    <row r="283" spans="1:83" ht="14.25" x14ac:dyDescent="0.2">
      <c r="A283" s="38"/>
      <c r="B283" s="38" t="s">
        <v>656</v>
      </c>
      <c r="C283" s="38" t="s">
        <v>658</v>
      </c>
      <c r="D283" s="39" t="s">
        <v>156</v>
      </c>
      <c r="E283" s="40">
        <v>1E-4</v>
      </c>
      <c r="F283" s="40">
        <f t="shared" si="3"/>
        <v>0</v>
      </c>
      <c r="G283" s="40">
        <f>SmtRes!CX63</f>
        <v>0</v>
      </c>
      <c r="H283" s="42">
        <f>SmtRes!CZ63</f>
        <v>80020.98</v>
      </c>
      <c r="I283" s="41">
        <f>SmtRes!AI63</f>
        <v>1.02</v>
      </c>
      <c r="J283" s="42">
        <f t="shared" si="4"/>
        <v>81621.399999999994</v>
      </c>
      <c r="K283" s="41"/>
      <c r="L283" s="42">
        <f>SmtRes!DF63</f>
        <v>0</v>
      </c>
    </row>
    <row r="284" spans="1:83" ht="14.25" x14ac:dyDescent="0.2">
      <c r="A284" s="38"/>
      <c r="B284" s="38" t="s">
        <v>659</v>
      </c>
      <c r="C284" s="38" t="s">
        <v>661</v>
      </c>
      <c r="D284" s="39" t="s">
        <v>351</v>
      </c>
      <c r="E284" s="40">
        <v>0.06</v>
      </c>
      <c r="F284" s="40">
        <f t="shared" si="3"/>
        <v>0</v>
      </c>
      <c r="G284" s="40">
        <f>SmtRes!CX64</f>
        <v>0</v>
      </c>
      <c r="H284" s="42">
        <f>SmtRes!CZ64</f>
        <v>1031.73</v>
      </c>
      <c r="I284" s="41">
        <f>SmtRes!AI64</f>
        <v>1.27</v>
      </c>
      <c r="J284" s="42">
        <f t="shared" si="4"/>
        <v>1310.3</v>
      </c>
      <c r="K284" s="41"/>
      <c r="L284" s="42">
        <f>SmtRes!DF64</f>
        <v>0</v>
      </c>
    </row>
    <row r="285" spans="1:83" ht="28.5" x14ac:dyDescent="0.2">
      <c r="A285" s="38"/>
      <c r="B285" s="38" t="str">
        <f>EtalonRes!I64</f>
        <v>05.1.02.07</v>
      </c>
      <c r="C285" s="38" t="str">
        <f>EtalonRes!K64</f>
        <v>Стойка железобетонная вибрированная для опор</v>
      </c>
      <c r="D285" s="39" t="str">
        <f>EtalonRes!O64</f>
        <v>ШТ</v>
      </c>
      <c r="E285" s="40">
        <f>EtalonRes!X64</f>
        <v>0</v>
      </c>
      <c r="F285" s="40">
        <f t="shared" si="3"/>
        <v>0</v>
      </c>
      <c r="G285" s="40">
        <f>ROUND(EtalonRes!AG64*Source!I146, 7)</f>
        <v>0</v>
      </c>
      <c r="H285" s="42"/>
      <c r="I285" s="41"/>
      <c r="J285" s="42"/>
      <c r="K285" s="41"/>
      <c r="L285" s="42"/>
    </row>
    <row r="286" spans="1:83" ht="14.25" x14ac:dyDescent="0.2">
      <c r="A286" s="38"/>
      <c r="B286" s="38" t="str">
        <f>EtalonRes!I65</f>
        <v>07.2.02.05</v>
      </c>
      <c r="C286" s="38" t="str">
        <f>EtalonRes!K65</f>
        <v>Траверсы стальные</v>
      </c>
      <c r="D286" s="39" t="str">
        <f>EtalonRes!O65</f>
        <v>т</v>
      </c>
      <c r="E286" s="40">
        <f>EtalonRes!X65</f>
        <v>0</v>
      </c>
      <c r="F286" s="40">
        <f t="shared" si="3"/>
        <v>0</v>
      </c>
      <c r="G286" s="40">
        <f>ROUND(EtalonRes!AG65*Source!I146, 7)</f>
        <v>0</v>
      </c>
      <c r="H286" s="42"/>
      <c r="I286" s="41"/>
      <c r="J286" s="42"/>
      <c r="K286" s="41"/>
      <c r="L286" s="42"/>
    </row>
    <row r="287" spans="1:83" ht="14.25" x14ac:dyDescent="0.2">
      <c r="A287" s="38"/>
      <c r="B287" s="38" t="str">
        <f>EtalonRes!I66</f>
        <v>07.2.07.13</v>
      </c>
      <c r="C287" s="38" t="str">
        <f>EtalonRes!K66</f>
        <v>Хомуты стальные</v>
      </c>
      <c r="D287" s="39" t="str">
        <f>EtalonRes!O66</f>
        <v>кг</v>
      </c>
      <c r="E287" s="40">
        <f>EtalonRes!X66</f>
        <v>0</v>
      </c>
      <c r="F287" s="40">
        <f t="shared" si="3"/>
        <v>0</v>
      </c>
      <c r="G287" s="40">
        <f>ROUND(EtalonRes!AG66*Source!I146, 7)</f>
        <v>0</v>
      </c>
      <c r="H287" s="42"/>
      <c r="I287" s="41"/>
      <c r="J287" s="42"/>
      <c r="K287" s="41"/>
      <c r="L287" s="42"/>
    </row>
    <row r="288" spans="1:83" ht="14.25" x14ac:dyDescent="0.2">
      <c r="A288" s="38"/>
      <c r="B288" s="38" t="str">
        <f>EtalonRes!I67</f>
        <v>08.3.04.02</v>
      </c>
      <c r="C288" s="38" t="str">
        <f>EtalonRes!K67</f>
        <v>Сталь стержневая диаметром до 10 мм</v>
      </c>
      <c r="D288" s="39" t="str">
        <f>EtalonRes!O67</f>
        <v>т</v>
      </c>
      <c r="E288" s="40">
        <f>EtalonRes!X67</f>
        <v>0</v>
      </c>
      <c r="F288" s="40">
        <f t="shared" si="3"/>
        <v>0</v>
      </c>
      <c r="G288" s="40">
        <f>ROUND(EtalonRes!AG67*Source!I146, 7)</f>
        <v>0</v>
      </c>
      <c r="H288" s="42"/>
      <c r="I288" s="41"/>
      <c r="J288" s="42"/>
      <c r="K288" s="41"/>
      <c r="L288" s="42"/>
    </row>
    <row r="289" spans="1:83" ht="14.25" x14ac:dyDescent="0.2">
      <c r="A289" s="38"/>
      <c r="B289" s="38" t="str">
        <f>EtalonRes!I71</f>
        <v>22.2.01.04</v>
      </c>
      <c r="C289" s="38" t="str">
        <f>EtalonRes!K71</f>
        <v>Изоляторы штыревые</v>
      </c>
      <c r="D289" s="39" t="str">
        <f>EtalonRes!O71</f>
        <v>ШТ</v>
      </c>
      <c r="E289" s="40">
        <f>EtalonRes!X71</f>
        <v>0</v>
      </c>
      <c r="F289" s="40">
        <f t="shared" si="3"/>
        <v>0</v>
      </c>
      <c r="G289" s="40">
        <f>ROUND(EtalonRes!AG71*Source!I146, 7)</f>
        <v>0</v>
      </c>
      <c r="H289" s="42"/>
      <c r="I289" s="41"/>
      <c r="J289" s="42"/>
      <c r="K289" s="41"/>
      <c r="L289" s="42"/>
    </row>
    <row r="290" spans="1:83" ht="14.25" x14ac:dyDescent="0.2">
      <c r="A290" s="38"/>
      <c r="B290" s="38" t="str">
        <f>EtalonRes!I72</f>
        <v>22.2.02.21</v>
      </c>
      <c r="C290" s="38" t="str">
        <f>EtalonRes!K72</f>
        <v>Штыри</v>
      </c>
      <c r="D290" s="39" t="str">
        <f>EtalonRes!O72</f>
        <v>ШТ</v>
      </c>
      <c r="E290" s="40">
        <f>EtalonRes!X72</f>
        <v>0</v>
      </c>
      <c r="F290" s="40">
        <f t="shared" si="3"/>
        <v>0</v>
      </c>
      <c r="G290" s="40">
        <f>ROUND(EtalonRes!AG72*Source!I146, 7)</f>
        <v>0</v>
      </c>
      <c r="H290" s="42"/>
      <c r="I290" s="41"/>
      <c r="J290" s="42"/>
      <c r="K290" s="41"/>
      <c r="L290" s="42"/>
    </row>
    <row r="291" spans="1:83" ht="14.25" x14ac:dyDescent="0.2">
      <c r="A291" s="38"/>
      <c r="B291" s="38" t="str">
        <f>EtalonRes!I73</f>
        <v>22.2.02.23</v>
      </c>
      <c r="C291" s="47" t="str">
        <f>EtalonRes!K73</f>
        <v>Металлические плакаты</v>
      </c>
      <c r="D291" s="48" t="str">
        <f>EtalonRes!O73</f>
        <v>ШТ</v>
      </c>
      <c r="E291" s="49">
        <f>EtalonRes!X73</f>
        <v>0.1</v>
      </c>
      <c r="F291" s="49">
        <f t="shared" si="3"/>
        <v>0</v>
      </c>
      <c r="G291" s="49">
        <f>ROUND(EtalonRes!AG73*Source!I146, 7)</f>
        <v>0</v>
      </c>
      <c r="H291" s="50"/>
      <c r="I291" s="51"/>
      <c r="J291" s="50"/>
      <c r="K291" s="51"/>
      <c r="L291" s="50"/>
    </row>
    <row r="292" spans="1:83" ht="15" x14ac:dyDescent="0.2">
      <c r="A292" s="38"/>
      <c r="B292" s="38"/>
      <c r="C292" s="54" t="s">
        <v>799</v>
      </c>
      <c r="D292" s="39"/>
      <c r="E292" s="40"/>
      <c r="F292" s="40"/>
      <c r="G292" s="40"/>
      <c r="H292" s="42"/>
      <c r="I292" s="41"/>
      <c r="J292" s="42"/>
      <c r="K292" s="41"/>
      <c r="L292" s="42">
        <f>L270+L272+L273+L278</f>
        <v>102040.45999999998</v>
      </c>
    </row>
    <row r="293" spans="1:83" ht="14.25" x14ac:dyDescent="0.2">
      <c r="A293" s="38"/>
      <c r="B293" s="38"/>
      <c r="C293" s="38" t="s">
        <v>800</v>
      </c>
      <c r="D293" s="39"/>
      <c r="E293" s="40"/>
      <c r="F293" s="40"/>
      <c r="G293" s="40"/>
      <c r="H293" s="42"/>
      <c r="I293" s="41"/>
      <c r="J293" s="42"/>
      <c r="K293" s="41"/>
      <c r="L293" s="42">
        <f>SUM(AR267:AR296)+SUM(AS267:AS296)+SUM(AT267:AT296)+SUM(AU267:AU296)+SUM(AV267:AV296)</f>
        <v>55563.990000000005</v>
      </c>
    </row>
    <row r="294" spans="1:83" ht="14.25" x14ac:dyDescent="0.2">
      <c r="A294" s="38"/>
      <c r="B294" s="38" t="s">
        <v>29</v>
      </c>
      <c r="C294" s="38" t="s">
        <v>801</v>
      </c>
      <c r="D294" s="39" t="s">
        <v>130</v>
      </c>
      <c r="E294" s="40">
        <f>Source!BZ146</f>
        <v>103</v>
      </c>
      <c r="F294" s="40"/>
      <c r="G294" s="40">
        <f>Source!AT146</f>
        <v>103</v>
      </c>
      <c r="H294" s="42"/>
      <c r="I294" s="41"/>
      <c r="J294" s="42"/>
      <c r="K294" s="41"/>
      <c r="L294" s="42">
        <f>SUM(AZ267:AZ296)</f>
        <v>57230.91</v>
      </c>
    </row>
    <row r="295" spans="1:83" ht="14.25" x14ac:dyDescent="0.2">
      <c r="A295" s="47"/>
      <c r="B295" s="47" t="s">
        <v>30</v>
      </c>
      <c r="C295" s="47" t="s">
        <v>802</v>
      </c>
      <c r="D295" s="48" t="s">
        <v>130</v>
      </c>
      <c r="E295" s="49">
        <f>Source!CA146</f>
        <v>60</v>
      </c>
      <c r="F295" s="49"/>
      <c r="G295" s="49">
        <f>Source!AU146</f>
        <v>60</v>
      </c>
      <c r="H295" s="50"/>
      <c r="I295" s="51"/>
      <c r="J295" s="50"/>
      <c r="K295" s="51"/>
      <c r="L295" s="50">
        <f>SUM(BA267:BA296)</f>
        <v>33338.39</v>
      </c>
    </row>
    <row r="296" spans="1:83" ht="15" x14ac:dyDescent="0.2">
      <c r="C296" s="80" t="s">
        <v>803</v>
      </c>
      <c r="D296" s="80"/>
      <c r="E296" s="80"/>
      <c r="F296" s="80"/>
      <c r="G296" s="80"/>
      <c r="H296" s="80"/>
      <c r="I296" s="81">
        <f>K296/E267</f>
        <v>6641.7158620689661</v>
      </c>
      <c r="J296" s="81"/>
      <c r="K296" s="81">
        <f>L270+L272+L278+L294+L295+L273</f>
        <v>192609.76</v>
      </c>
      <c r="L296" s="81"/>
      <c r="AD296">
        <f>ROUND((Source!AT146/100)*((ROUND(SUMIF(SmtRes!AQ50:'SmtRes'!AQ67,"=1",SmtRes!AD50:'SmtRes'!AD67)*Source!I146, 2)+ROUND(SUMIF(SmtRes!AQ50:'SmtRes'!AQ67,"=1",SmtRes!AC50:'SmtRes'!AC67)*Source!I146, 2))), 2)</f>
        <v>43843.78</v>
      </c>
      <c r="AE296">
        <f>ROUND((Source!AU146/100)*((ROUND(SUMIF(SmtRes!AQ50:'SmtRes'!AQ67,"=1",SmtRes!AD50:'SmtRes'!AD67)*Source!I146, 2)+ROUND(SUMIF(SmtRes!AQ50:'SmtRes'!AQ67,"=1",SmtRes!AC50:'SmtRes'!AC67)*Source!I146, 2))), 2)</f>
        <v>25540.07</v>
      </c>
      <c r="AN296" s="52">
        <f>L270+L272+L278+L294+L295+L273</f>
        <v>192609.76</v>
      </c>
      <c r="AO296" s="52">
        <f>L272</f>
        <v>46476.469999999987</v>
      </c>
      <c r="AQ296" t="s">
        <v>804</v>
      </c>
      <c r="AR296" s="52">
        <f>L270</f>
        <v>39404.480000000003</v>
      </c>
      <c r="AT296" s="52">
        <f>L273</f>
        <v>16159.51</v>
      </c>
      <c r="AV296" t="s">
        <v>804</v>
      </c>
      <c r="AW296" s="52">
        <f>L278</f>
        <v>0</v>
      </c>
      <c r="AZ296">
        <f>Source!X146</f>
        <v>57230.91</v>
      </c>
      <c r="BA296">
        <f>Source!Y146</f>
        <v>33338.39</v>
      </c>
      <c r="CD296">
        <v>1</v>
      </c>
    </row>
    <row r="297" spans="1:83" ht="93.75" x14ac:dyDescent="0.2">
      <c r="A297" s="36" t="s">
        <v>172</v>
      </c>
      <c r="B297" s="38" t="s">
        <v>852</v>
      </c>
      <c r="C297" s="38" t="s">
        <v>853</v>
      </c>
      <c r="D297" s="39" t="str">
        <f>Source!H155</f>
        <v>ШТ</v>
      </c>
      <c r="E297" s="40">
        <f>Source!K155</f>
        <v>-29</v>
      </c>
      <c r="F297" s="40"/>
      <c r="G297" s="40">
        <f>Source!I155</f>
        <v>-29</v>
      </c>
      <c r="H297" s="42"/>
      <c r="I297" s="41"/>
      <c r="J297" s="42"/>
      <c r="K297" s="41"/>
      <c r="L297" s="42"/>
    </row>
    <row r="298" spans="1:83" ht="165.75" x14ac:dyDescent="0.2">
      <c r="B298" s="43" t="str">
        <f>Source!EO155</f>
        <v>Поправка: 421/пр_2020_прил.10_т.5_п.4_гр.3</v>
      </c>
      <c r="C298" s="43" t="str">
        <f>Source!CN155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99" spans="1:83" ht="15" x14ac:dyDescent="0.2">
      <c r="A299" s="37"/>
      <c r="B299" s="40">
        <v>1</v>
      </c>
      <c r="C299" s="37" t="s">
        <v>794</v>
      </c>
      <c r="D299" s="39" t="s">
        <v>594</v>
      </c>
      <c r="E299" s="45"/>
      <c r="F299" s="40"/>
      <c r="G299" s="45">
        <f>Source!U155</f>
        <v>-7.6559999999999997</v>
      </c>
      <c r="H299" s="40"/>
      <c r="I299" s="40"/>
      <c r="J299" s="40"/>
      <c r="K299" s="40"/>
      <c r="L299" s="46">
        <f>SUM(L300:L300)-SUMIF(CE300:CE300, 1, L300:L300)</f>
        <v>-3372.62</v>
      </c>
    </row>
    <row r="300" spans="1:83" ht="28.5" x14ac:dyDescent="0.2">
      <c r="A300" s="38"/>
      <c r="B300" s="38" t="s">
        <v>637</v>
      </c>
      <c r="C300" s="38" t="s">
        <v>638</v>
      </c>
      <c r="D300" s="39" t="s">
        <v>594</v>
      </c>
      <c r="E300" s="40">
        <v>0.22</v>
      </c>
      <c r="F300" s="40">
        <f>ROUND((1.2),7)</f>
        <v>1.2</v>
      </c>
      <c r="G300" s="40">
        <f>SmtRes!CX68</f>
        <v>-7.6559999999999997</v>
      </c>
      <c r="H300" s="42"/>
      <c r="I300" s="41"/>
      <c r="J300" s="42">
        <f>SmtRes!CZ68</f>
        <v>440.52</v>
      </c>
      <c r="K300" s="41"/>
      <c r="L300" s="42">
        <f>SmtRes!DI68</f>
        <v>-3372.62</v>
      </c>
    </row>
    <row r="301" spans="1:83" ht="15" x14ac:dyDescent="0.2">
      <c r="A301" s="37"/>
      <c r="B301" s="40">
        <v>2</v>
      </c>
      <c r="C301" s="37" t="s">
        <v>795</v>
      </c>
      <c r="D301" s="39"/>
      <c r="E301" s="45"/>
      <c r="F301" s="40"/>
      <c r="G301" s="45"/>
      <c r="H301" s="40"/>
      <c r="I301" s="40"/>
      <c r="J301" s="40"/>
      <c r="K301" s="40"/>
      <c r="L301" s="46">
        <f>SUM(L302:L304)-SUMIF(CE302:CE304, 1, L302:L304)</f>
        <v>-14501.810000000001</v>
      </c>
    </row>
    <row r="302" spans="1:83" ht="15" x14ac:dyDescent="0.2">
      <c r="A302" s="37"/>
      <c r="B302" s="40"/>
      <c r="C302" s="37" t="s">
        <v>798</v>
      </c>
      <c r="D302" s="39" t="s">
        <v>594</v>
      </c>
      <c r="E302" s="45"/>
      <c r="F302" s="40"/>
      <c r="G302" s="45">
        <f>Source!V155</f>
        <v>-8.0039999999999996</v>
      </c>
      <c r="H302" s="40"/>
      <c r="I302" s="40"/>
      <c r="J302" s="40"/>
      <c r="K302" s="40"/>
      <c r="L302" s="46">
        <f>SUMIF(CE303:CE304, 1, L303:L304)</f>
        <v>-4396.76</v>
      </c>
      <c r="CE302">
        <v>1</v>
      </c>
    </row>
    <row r="303" spans="1:83" ht="42.75" x14ac:dyDescent="0.2">
      <c r="A303" s="38"/>
      <c r="B303" s="38" t="s">
        <v>640</v>
      </c>
      <c r="C303" s="38" t="s">
        <v>642</v>
      </c>
      <c r="D303" s="39" t="s">
        <v>375</v>
      </c>
      <c r="E303" s="40">
        <v>0.23</v>
      </c>
      <c r="F303" s="40">
        <f>ROUND((1.2),7)</f>
        <v>1.2</v>
      </c>
      <c r="G303" s="40">
        <f>SmtRes!CX70</f>
        <v>-8.0039999999999996</v>
      </c>
      <c r="H303" s="42"/>
      <c r="I303" s="41"/>
      <c r="J303" s="42">
        <f>SmtRes!CZ70</f>
        <v>1811.82</v>
      </c>
      <c r="K303" s="41"/>
      <c r="L303" s="42">
        <f>SmtRes!DG70</f>
        <v>-14501.81</v>
      </c>
    </row>
    <row r="304" spans="1:83" ht="28.5" x14ac:dyDescent="0.2">
      <c r="A304" s="38"/>
      <c r="B304" s="38" t="s">
        <v>643</v>
      </c>
      <c r="C304" s="47" t="s">
        <v>851</v>
      </c>
      <c r="D304" s="48" t="s">
        <v>594</v>
      </c>
      <c r="E304" s="49">
        <f>SmtRes!DO70*SmtRes!AT70</f>
        <v>0.23</v>
      </c>
      <c r="F304" s="49">
        <f>ROUND((1.2),7)</f>
        <v>1.2</v>
      </c>
      <c r="G304" s="49">
        <f>SmtRes!DO70*SmtRes!CX70</f>
        <v>-8.0039999999999996</v>
      </c>
      <c r="H304" s="50"/>
      <c r="I304" s="51"/>
      <c r="J304" s="50">
        <f>ROUND(SmtRes!AG70/SmtRes!DO70, 2)</f>
        <v>549.32000000000005</v>
      </c>
      <c r="K304" s="51"/>
      <c r="L304" s="50">
        <f>SmtRes!DH70</f>
        <v>-4396.76</v>
      </c>
      <c r="CE304">
        <v>1</v>
      </c>
    </row>
    <row r="305" spans="1:83" ht="15" x14ac:dyDescent="0.2">
      <c r="A305" s="38"/>
      <c r="B305" s="38"/>
      <c r="C305" s="54" t="s">
        <v>799</v>
      </c>
      <c r="D305" s="39"/>
      <c r="E305" s="40"/>
      <c r="F305" s="40"/>
      <c r="G305" s="40"/>
      <c r="H305" s="42"/>
      <c r="I305" s="41"/>
      <c r="J305" s="42"/>
      <c r="K305" s="41"/>
      <c r="L305" s="42">
        <f>L299+L301+L302</f>
        <v>-22271.190000000002</v>
      </c>
    </row>
    <row r="306" spans="1:83" ht="14.25" x14ac:dyDescent="0.2">
      <c r="A306" s="38"/>
      <c r="B306" s="38"/>
      <c r="C306" s="38" t="s">
        <v>800</v>
      </c>
      <c r="D306" s="39"/>
      <c r="E306" s="40"/>
      <c r="F306" s="40"/>
      <c r="G306" s="40"/>
      <c r="H306" s="42"/>
      <c r="I306" s="41"/>
      <c r="J306" s="42"/>
      <c r="K306" s="41"/>
      <c r="L306" s="42">
        <f>SUM(AR297:AR309)+SUM(AS297:AS309)+SUM(AT297:AT309)+SUM(AU297:AU309)+SUM(AV297:AV309)</f>
        <v>-7769.38</v>
      </c>
    </row>
    <row r="307" spans="1:83" ht="14.25" x14ac:dyDescent="0.2">
      <c r="A307" s="38"/>
      <c r="B307" s="38" t="s">
        <v>29</v>
      </c>
      <c r="C307" s="38" t="s">
        <v>801</v>
      </c>
      <c r="D307" s="39" t="s">
        <v>130</v>
      </c>
      <c r="E307" s="40">
        <f>Source!BZ155</f>
        <v>103</v>
      </c>
      <c r="F307" s="40"/>
      <c r="G307" s="40">
        <f>Source!AT155</f>
        <v>103</v>
      </c>
      <c r="H307" s="42"/>
      <c r="I307" s="41"/>
      <c r="J307" s="42"/>
      <c r="K307" s="41"/>
      <c r="L307" s="42">
        <f>SUM(AZ297:AZ309)</f>
        <v>-8002.46</v>
      </c>
    </row>
    <row r="308" spans="1:83" ht="14.25" x14ac:dyDescent="0.2">
      <c r="A308" s="47"/>
      <c r="B308" s="47" t="s">
        <v>30</v>
      </c>
      <c r="C308" s="47" t="s">
        <v>802</v>
      </c>
      <c r="D308" s="48" t="s">
        <v>130</v>
      </c>
      <c r="E308" s="49">
        <f>Source!CA155</f>
        <v>60</v>
      </c>
      <c r="F308" s="49"/>
      <c r="G308" s="49">
        <f>Source!AU155</f>
        <v>60</v>
      </c>
      <c r="H308" s="50"/>
      <c r="I308" s="51"/>
      <c r="J308" s="50"/>
      <c r="K308" s="51"/>
      <c r="L308" s="50">
        <f>SUM(BA297:BA309)</f>
        <v>-4661.63</v>
      </c>
    </row>
    <row r="309" spans="1:83" ht="15" x14ac:dyDescent="0.2">
      <c r="C309" s="80" t="s">
        <v>803</v>
      </c>
      <c r="D309" s="80"/>
      <c r="E309" s="80"/>
      <c r="F309" s="80"/>
      <c r="G309" s="80"/>
      <c r="H309" s="80"/>
      <c r="I309" s="81">
        <f>K309/E297</f>
        <v>1204.6648275862069</v>
      </c>
      <c r="J309" s="81"/>
      <c r="K309" s="81">
        <f>L299+L301+L307+L308+L302</f>
        <v>-34935.279999999999</v>
      </c>
      <c r="L309" s="81"/>
      <c r="AD309">
        <f>ROUND((Source!AT155/100)*((ROUND(SUMIF(SmtRes!AQ68:'SmtRes'!AQ70,"=1",SmtRes!AD68:'SmtRes'!AD70)*Source!I155, 2)+ROUND(SUMIF(SmtRes!AQ68:'SmtRes'!AQ70,"=1",SmtRes!AC68:'SmtRes'!AC70)*Source!I155, 2))), 2)</f>
        <v>-29566.52</v>
      </c>
      <c r="AE309">
        <f>ROUND((Source!AU155/100)*((ROUND(SUMIF(SmtRes!AQ68:'SmtRes'!AQ70,"=1",SmtRes!AD68:'SmtRes'!AD70)*Source!I155, 2)+ROUND(SUMIF(SmtRes!AQ68:'SmtRes'!AQ70,"=1",SmtRes!AC68:'SmtRes'!AC70)*Source!I155, 2))), 2)</f>
        <v>-17223.22</v>
      </c>
      <c r="AN309" s="52">
        <f>L299+L301+L307+L308+L302</f>
        <v>-34935.279999999999</v>
      </c>
      <c r="AO309" s="52">
        <f>L301</f>
        <v>-14501.810000000001</v>
      </c>
      <c r="AQ309" t="s">
        <v>804</v>
      </c>
      <c r="AR309" s="52">
        <f>L299</f>
        <v>-3372.62</v>
      </c>
      <c r="AT309" s="52">
        <f>L302</f>
        <v>-4396.76</v>
      </c>
      <c r="AV309" t="s">
        <v>804</v>
      </c>
      <c r="AW309">
        <f>0</f>
        <v>0</v>
      </c>
      <c r="AZ309">
        <f>Source!X155</f>
        <v>-8002.46</v>
      </c>
      <c r="BA309">
        <f>Source!Y155</f>
        <v>-4661.63</v>
      </c>
      <c r="CD309">
        <v>1</v>
      </c>
    </row>
    <row r="310" spans="1:83" ht="93.75" x14ac:dyDescent="0.2">
      <c r="A310" s="36" t="s">
        <v>176</v>
      </c>
      <c r="B310" s="38" t="s">
        <v>852</v>
      </c>
      <c r="C310" s="38" t="s">
        <v>854</v>
      </c>
      <c r="D310" s="39" t="str">
        <f>Source!H156</f>
        <v>ШТ</v>
      </c>
      <c r="E310" s="40">
        <f>Source!K156</f>
        <v>29</v>
      </c>
      <c r="F310" s="40"/>
      <c r="G310" s="40">
        <f>Source!I156</f>
        <v>29</v>
      </c>
      <c r="H310" s="42"/>
      <c r="I310" s="41"/>
      <c r="J310" s="42"/>
      <c r="K310" s="41"/>
      <c r="L310" s="42"/>
    </row>
    <row r="311" spans="1:83" ht="216.75" x14ac:dyDescent="0.2">
      <c r="B311" s="43" t="str">
        <f>Source!EO156</f>
        <v>Поправка: Прил.33.4, п.3. 6.  Поправка: 421/пр_2020_прил.10_т.5_п.4_гр.3</v>
      </c>
      <c r="C311" s="43" t="str">
        <f>Source!CN156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12" spans="1:83" ht="15" x14ac:dyDescent="0.2">
      <c r="A312" s="37"/>
      <c r="B312" s="40">
        <v>1</v>
      </c>
      <c r="C312" s="37" t="s">
        <v>794</v>
      </c>
      <c r="D312" s="39" t="s">
        <v>594</v>
      </c>
      <c r="E312" s="45"/>
      <c r="F312" s="40"/>
      <c r="G312" s="45">
        <f>Source!U156</f>
        <v>9.57</v>
      </c>
      <c r="H312" s="40"/>
      <c r="I312" s="40"/>
      <c r="J312" s="40"/>
      <c r="K312" s="40"/>
      <c r="L312" s="46">
        <f>SUM(L313:L313)-SUMIF(CE313:CE313, 1, L313:L313)</f>
        <v>4215.78</v>
      </c>
    </row>
    <row r="313" spans="1:83" ht="28.5" x14ac:dyDescent="0.2">
      <c r="A313" s="38"/>
      <c r="B313" s="38" t="s">
        <v>637</v>
      </c>
      <c r="C313" s="38" t="s">
        <v>638</v>
      </c>
      <c r="D313" s="39" t="s">
        <v>594</v>
      </c>
      <c r="E313" s="40">
        <v>0.22</v>
      </c>
      <c r="F313" s="40">
        <f>ROUND(((1.25)*1.2),7)</f>
        <v>1.5</v>
      </c>
      <c r="G313" s="40">
        <f>SmtRes!CX71</f>
        <v>9.57</v>
      </c>
      <c r="H313" s="42"/>
      <c r="I313" s="41"/>
      <c r="J313" s="42">
        <f>SmtRes!CZ71</f>
        <v>440.52</v>
      </c>
      <c r="K313" s="41"/>
      <c r="L313" s="42">
        <f>SmtRes!DI71</f>
        <v>4215.78</v>
      </c>
    </row>
    <row r="314" spans="1:83" ht="15" x14ac:dyDescent="0.2">
      <c r="A314" s="37"/>
      <c r="B314" s="40">
        <v>2</v>
      </c>
      <c r="C314" s="37" t="s">
        <v>795</v>
      </c>
      <c r="D314" s="39"/>
      <c r="E314" s="45"/>
      <c r="F314" s="40"/>
      <c r="G314" s="45"/>
      <c r="H314" s="40"/>
      <c r="I314" s="40"/>
      <c r="J314" s="40"/>
      <c r="K314" s="40"/>
      <c r="L314" s="46">
        <f>SUM(L315:L317)-SUMIF(CE315:CE317, 1, L315:L317)</f>
        <v>18127.260000000002</v>
      </c>
    </row>
    <row r="315" spans="1:83" ht="15" x14ac:dyDescent="0.2">
      <c r="A315" s="37"/>
      <c r="B315" s="40"/>
      <c r="C315" s="37" t="s">
        <v>798</v>
      </c>
      <c r="D315" s="39" t="s">
        <v>594</v>
      </c>
      <c r="E315" s="45"/>
      <c r="F315" s="40"/>
      <c r="G315" s="45">
        <f>Source!V156</f>
        <v>10.005000000000001</v>
      </c>
      <c r="H315" s="40"/>
      <c r="I315" s="40"/>
      <c r="J315" s="40"/>
      <c r="K315" s="40"/>
      <c r="L315" s="46">
        <f>SUMIF(CE316:CE317, 1, L316:L317)</f>
        <v>5495.95</v>
      </c>
      <c r="CE315">
        <v>1</v>
      </c>
    </row>
    <row r="316" spans="1:83" ht="42.75" x14ac:dyDescent="0.2">
      <c r="A316" s="38"/>
      <c r="B316" s="38" t="s">
        <v>640</v>
      </c>
      <c r="C316" s="38" t="s">
        <v>642</v>
      </c>
      <c r="D316" s="39" t="s">
        <v>375</v>
      </c>
      <c r="E316" s="40">
        <v>0.23</v>
      </c>
      <c r="F316" s="40">
        <f>ROUND(((1.25)*1.2),7)</f>
        <v>1.5</v>
      </c>
      <c r="G316" s="40">
        <f>SmtRes!CX73</f>
        <v>10.005000000000001</v>
      </c>
      <c r="H316" s="42"/>
      <c r="I316" s="41"/>
      <c r="J316" s="42">
        <f>SmtRes!CZ73</f>
        <v>1811.82</v>
      </c>
      <c r="K316" s="41"/>
      <c r="L316" s="42">
        <f>SmtRes!DG73</f>
        <v>18127.259999999998</v>
      </c>
    </row>
    <row r="317" spans="1:83" ht="28.5" x14ac:dyDescent="0.2">
      <c r="A317" s="38"/>
      <c r="B317" s="38" t="s">
        <v>643</v>
      </c>
      <c r="C317" s="47" t="s">
        <v>851</v>
      </c>
      <c r="D317" s="48" t="s">
        <v>594</v>
      </c>
      <c r="E317" s="49">
        <f>SmtRes!DO73*SmtRes!AT73</f>
        <v>0.23</v>
      </c>
      <c r="F317" s="49">
        <f>ROUND(((1.25)*1.2),7)</f>
        <v>1.5</v>
      </c>
      <c r="G317" s="49">
        <f>SmtRes!DO73*SmtRes!CX73</f>
        <v>10.005000000000001</v>
      </c>
      <c r="H317" s="50"/>
      <c r="I317" s="51"/>
      <c r="J317" s="50">
        <f>ROUND(SmtRes!AG73/SmtRes!DO73, 2)</f>
        <v>549.32000000000005</v>
      </c>
      <c r="K317" s="51"/>
      <c r="L317" s="50">
        <f>SmtRes!DH73</f>
        <v>5495.95</v>
      </c>
      <c r="CE317">
        <v>1</v>
      </c>
    </row>
    <row r="318" spans="1:83" ht="15" x14ac:dyDescent="0.2">
      <c r="A318" s="38"/>
      <c r="B318" s="38"/>
      <c r="C318" s="54" t="s">
        <v>799</v>
      </c>
      <c r="D318" s="39"/>
      <c r="E318" s="40"/>
      <c r="F318" s="40"/>
      <c r="G318" s="40"/>
      <c r="H318" s="42"/>
      <c r="I318" s="41"/>
      <c r="J318" s="42"/>
      <c r="K318" s="41"/>
      <c r="L318" s="42">
        <f>L312+L314+L315</f>
        <v>27838.99</v>
      </c>
    </row>
    <row r="319" spans="1:83" ht="14.25" x14ac:dyDescent="0.2">
      <c r="A319" s="38"/>
      <c r="B319" s="38"/>
      <c r="C319" s="38" t="s">
        <v>800</v>
      </c>
      <c r="D319" s="39"/>
      <c r="E319" s="40"/>
      <c r="F319" s="40"/>
      <c r="G319" s="40"/>
      <c r="H319" s="42"/>
      <c r="I319" s="41"/>
      <c r="J319" s="42"/>
      <c r="K319" s="41"/>
      <c r="L319" s="42">
        <f>SUM(AR310:AR322)+SUM(AS310:AS322)+SUM(AT310:AT322)+SUM(AU310:AU322)+SUM(AV310:AV322)</f>
        <v>9711.73</v>
      </c>
    </row>
    <row r="320" spans="1:83" ht="14.25" x14ac:dyDescent="0.2">
      <c r="A320" s="38"/>
      <c r="B320" s="38" t="s">
        <v>29</v>
      </c>
      <c r="C320" s="38" t="s">
        <v>801</v>
      </c>
      <c r="D320" s="39" t="s">
        <v>130</v>
      </c>
      <c r="E320" s="40">
        <f>Source!BZ156</f>
        <v>103</v>
      </c>
      <c r="F320" s="40"/>
      <c r="G320" s="40">
        <f>Source!AT156</f>
        <v>103</v>
      </c>
      <c r="H320" s="42"/>
      <c r="I320" s="41"/>
      <c r="J320" s="42"/>
      <c r="K320" s="41"/>
      <c r="L320" s="42">
        <f>SUM(AZ310:AZ322)</f>
        <v>10003.08</v>
      </c>
    </row>
    <row r="321" spans="1:83" ht="14.25" x14ac:dyDescent="0.2">
      <c r="A321" s="47"/>
      <c r="B321" s="47" t="s">
        <v>30</v>
      </c>
      <c r="C321" s="47" t="s">
        <v>802</v>
      </c>
      <c r="D321" s="48" t="s">
        <v>130</v>
      </c>
      <c r="E321" s="49">
        <f>Source!CA156</f>
        <v>60</v>
      </c>
      <c r="F321" s="49"/>
      <c r="G321" s="49">
        <f>Source!AU156</f>
        <v>60</v>
      </c>
      <c r="H321" s="50"/>
      <c r="I321" s="51"/>
      <c r="J321" s="50"/>
      <c r="K321" s="51"/>
      <c r="L321" s="50">
        <f>SUM(BA310:BA322)</f>
        <v>5827.04</v>
      </c>
    </row>
    <row r="322" spans="1:83" ht="15" x14ac:dyDescent="0.2">
      <c r="C322" s="80" t="s">
        <v>803</v>
      </c>
      <c r="D322" s="80"/>
      <c r="E322" s="80"/>
      <c r="F322" s="80"/>
      <c r="G322" s="80"/>
      <c r="H322" s="80"/>
      <c r="I322" s="81">
        <f>K322/E310</f>
        <v>1505.8313793103448</v>
      </c>
      <c r="J322" s="81"/>
      <c r="K322" s="81">
        <f>L312+L314+L320+L321+L315</f>
        <v>43669.11</v>
      </c>
      <c r="L322" s="81"/>
      <c r="AD322">
        <f>ROUND((Source!AT156/100)*((ROUND(SUMIF(SmtRes!AQ71:'SmtRes'!AQ73,"=1",SmtRes!AD71:'SmtRes'!AD73)*Source!I156, 2)+ROUND(SUMIF(SmtRes!AQ71:'SmtRes'!AQ73,"=1",SmtRes!AC71:'SmtRes'!AC73)*Source!I156, 2))), 2)</f>
        <v>29566.52</v>
      </c>
      <c r="AE322">
        <f>ROUND((Source!AU156/100)*((ROUND(SUMIF(SmtRes!AQ71:'SmtRes'!AQ73,"=1",SmtRes!AD71:'SmtRes'!AD73)*Source!I156, 2)+ROUND(SUMIF(SmtRes!AQ71:'SmtRes'!AQ73,"=1",SmtRes!AC71:'SmtRes'!AC73)*Source!I156, 2))), 2)</f>
        <v>17223.22</v>
      </c>
      <c r="AN322" s="52">
        <f>L312+L314+L320+L321+L315</f>
        <v>43669.11</v>
      </c>
      <c r="AO322" s="52">
        <f>L314</f>
        <v>18127.260000000002</v>
      </c>
      <c r="AQ322" t="s">
        <v>804</v>
      </c>
      <c r="AR322" s="52">
        <f>L312</f>
        <v>4215.78</v>
      </c>
      <c r="AT322" s="52">
        <f>L315</f>
        <v>5495.95</v>
      </c>
      <c r="AV322" t="s">
        <v>804</v>
      </c>
      <c r="AW322">
        <f>0</f>
        <v>0</v>
      </c>
      <c r="AZ322">
        <f>Source!X156</f>
        <v>10003.08</v>
      </c>
      <c r="BA322">
        <f>Source!Y156</f>
        <v>5827.04</v>
      </c>
      <c r="CD322">
        <v>1</v>
      </c>
    </row>
    <row r="323" spans="1:83" ht="120.75" x14ac:dyDescent="0.2">
      <c r="A323" s="36" t="s">
        <v>179</v>
      </c>
      <c r="B323" s="38" t="s">
        <v>855</v>
      </c>
      <c r="C323" s="38" t="s">
        <v>856</v>
      </c>
      <c r="D323" s="39" t="str">
        <f>Source!H157</f>
        <v>ШТ</v>
      </c>
      <c r="E323" s="40">
        <f>Source!K157</f>
        <v>8</v>
      </c>
      <c r="F323" s="40"/>
      <c r="G323" s="40">
        <f>Source!I157</f>
        <v>8</v>
      </c>
      <c r="H323" s="42"/>
      <c r="I323" s="41"/>
      <c r="J323" s="42"/>
      <c r="K323" s="41"/>
      <c r="L323" s="42"/>
    </row>
    <row r="324" spans="1:83" ht="14.25" x14ac:dyDescent="0.2">
      <c r="C324" s="60" t="str">
        <f>Source!CB157</f>
        <v>(прим-но без траверс)</v>
      </c>
    </row>
    <row r="325" spans="1:83" ht="204" x14ac:dyDescent="0.2">
      <c r="B325" s="43" t="str">
        <f>Source!EO157</f>
        <v>Поправка: 421/пр_2020_прил.10_т.5_п.4_гр.3    Поправка: Прил.33.4, п.3. 4.2</v>
      </c>
      <c r="C325" s="43" t="str">
        <f>Source!CN157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4.2  Наименование: При установке железобетонных опор с крюками-скобами или крюками-кронштейнами</v>
      </c>
    </row>
    <row r="326" spans="1:83" ht="15" x14ac:dyDescent="0.2">
      <c r="A326" s="37"/>
      <c r="B326" s="40">
        <v>1</v>
      </c>
      <c r="C326" s="37" t="s">
        <v>794</v>
      </c>
      <c r="D326" s="39" t="s">
        <v>594</v>
      </c>
      <c r="E326" s="45"/>
      <c r="F326" s="40"/>
      <c r="G326" s="45">
        <f>Source!U157</f>
        <v>52.815359999999998</v>
      </c>
      <c r="H326" s="40"/>
      <c r="I326" s="40"/>
      <c r="J326" s="40"/>
      <c r="K326" s="40"/>
      <c r="L326" s="46">
        <f>SUM(L327:L327)-SUMIF(CE327:CE327, 1, L327:L327)</f>
        <v>23266.22</v>
      </c>
    </row>
    <row r="327" spans="1:83" ht="28.5" x14ac:dyDescent="0.2">
      <c r="A327" s="38"/>
      <c r="B327" s="38" t="s">
        <v>637</v>
      </c>
      <c r="C327" s="38" t="s">
        <v>638</v>
      </c>
      <c r="D327" s="39" t="s">
        <v>594</v>
      </c>
      <c r="E327" s="40">
        <v>5.98</v>
      </c>
      <c r="F327" s="40">
        <f>ROUND(((1.2))*0.92,7)</f>
        <v>1.1040000000000001</v>
      </c>
      <c r="G327" s="40">
        <f>SmtRes!CX74</f>
        <v>52.815359999999998</v>
      </c>
      <c r="H327" s="42"/>
      <c r="I327" s="41"/>
      <c r="J327" s="42">
        <f>SmtRes!CZ74</f>
        <v>440.52</v>
      </c>
      <c r="K327" s="41"/>
      <c r="L327" s="42">
        <f>SmtRes!DI74</f>
        <v>23266.22</v>
      </c>
    </row>
    <row r="328" spans="1:83" ht="15" x14ac:dyDescent="0.2">
      <c r="A328" s="37"/>
      <c r="B328" s="40">
        <v>2</v>
      </c>
      <c r="C328" s="37" t="s">
        <v>795</v>
      </c>
      <c r="D328" s="39"/>
      <c r="E328" s="45"/>
      <c r="F328" s="40"/>
      <c r="G328" s="45"/>
      <c r="H328" s="40"/>
      <c r="I328" s="40"/>
      <c r="J328" s="40"/>
      <c r="K328" s="40"/>
      <c r="L328" s="46">
        <f>SUM(L329:L333)-SUMIF(CE329:CE333, 1, L329:L333)</f>
        <v>29921.210000000003</v>
      </c>
    </row>
    <row r="329" spans="1:83" ht="15" x14ac:dyDescent="0.2">
      <c r="A329" s="37"/>
      <c r="B329" s="40"/>
      <c r="C329" s="37" t="s">
        <v>798</v>
      </c>
      <c r="D329" s="39" t="s">
        <v>594</v>
      </c>
      <c r="E329" s="45"/>
      <c r="F329" s="40"/>
      <c r="G329" s="45">
        <f>Source!V157</f>
        <v>19.2</v>
      </c>
      <c r="H329" s="40"/>
      <c r="I329" s="40"/>
      <c r="J329" s="40"/>
      <c r="K329" s="40"/>
      <c r="L329" s="46">
        <f>SUMIF(CE330:CE333, 1, L330:L333)</f>
        <v>10273</v>
      </c>
      <c r="CE329">
        <v>1</v>
      </c>
    </row>
    <row r="330" spans="1:83" ht="42.75" x14ac:dyDescent="0.2">
      <c r="A330" s="38"/>
      <c r="B330" s="38" t="s">
        <v>640</v>
      </c>
      <c r="C330" s="38" t="s">
        <v>642</v>
      </c>
      <c r="D330" s="39" t="s">
        <v>375</v>
      </c>
      <c r="E330" s="40">
        <v>1.6</v>
      </c>
      <c r="F330" s="40">
        <f>ROUND((1.2),7)</f>
        <v>1.2</v>
      </c>
      <c r="G330" s="40">
        <f>SmtRes!CX76</f>
        <v>15.36</v>
      </c>
      <c r="H330" s="42"/>
      <c r="I330" s="41"/>
      <c r="J330" s="42">
        <f>SmtRes!CZ76</f>
        <v>1811.82</v>
      </c>
      <c r="K330" s="41"/>
      <c r="L330" s="42">
        <f>SmtRes!DG76</f>
        <v>27829.56</v>
      </c>
    </row>
    <row r="331" spans="1:83" ht="28.5" x14ac:dyDescent="0.2">
      <c r="A331" s="38"/>
      <c r="B331" s="38" t="s">
        <v>643</v>
      </c>
      <c r="C331" s="38" t="s">
        <v>851</v>
      </c>
      <c r="D331" s="39" t="s">
        <v>594</v>
      </c>
      <c r="E331" s="40">
        <f>SmtRes!DO76*SmtRes!AT76</f>
        <v>1.6</v>
      </c>
      <c r="F331" s="40">
        <f>ROUND((1.2),7)</f>
        <v>1.2</v>
      </c>
      <c r="G331" s="40">
        <f>SmtRes!DO76*SmtRes!CX76</f>
        <v>15.36</v>
      </c>
      <c r="H331" s="42"/>
      <c r="I331" s="41"/>
      <c r="J331" s="42">
        <f>ROUND(SmtRes!AG76/SmtRes!DO76, 2)</f>
        <v>549.32000000000005</v>
      </c>
      <c r="K331" s="41"/>
      <c r="L331" s="42">
        <f>SmtRes!DH76</f>
        <v>8437.56</v>
      </c>
      <c r="CE331">
        <v>1</v>
      </c>
    </row>
    <row r="332" spans="1:83" ht="28.5" x14ac:dyDescent="0.2">
      <c r="A332" s="38"/>
      <c r="B332" s="38" t="s">
        <v>606</v>
      </c>
      <c r="C332" s="38" t="s">
        <v>608</v>
      </c>
      <c r="D332" s="39" t="s">
        <v>375</v>
      </c>
      <c r="E332" s="40">
        <v>0.4</v>
      </c>
      <c r="F332" s="40">
        <f>ROUND((1.2),7)</f>
        <v>1.2</v>
      </c>
      <c r="G332" s="40">
        <f>SmtRes!CX77</f>
        <v>3.84</v>
      </c>
      <c r="H332" s="42"/>
      <c r="I332" s="41"/>
      <c r="J332" s="42">
        <f>SmtRes!CZ77</f>
        <v>544.70000000000005</v>
      </c>
      <c r="K332" s="41"/>
      <c r="L332" s="42">
        <f>SmtRes!DG77</f>
        <v>2091.65</v>
      </c>
    </row>
    <row r="333" spans="1:83" ht="28.5" x14ac:dyDescent="0.2">
      <c r="A333" s="38"/>
      <c r="B333" s="38" t="s">
        <v>605</v>
      </c>
      <c r="C333" s="38" t="s">
        <v>797</v>
      </c>
      <c r="D333" s="39" t="s">
        <v>594</v>
      </c>
      <c r="E333" s="40">
        <f>SmtRes!DO77*SmtRes!AT77</f>
        <v>0.4</v>
      </c>
      <c r="F333" s="40">
        <f>ROUND((1.2),7)</f>
        <v>1.2</v>
      </c>
      <c r="G333" s="40">
        <f>SmtRes!DO77*SmtRes!CX77</f>
        <v>3.84</v>
      </c>
      <c r="H333" s="42"/>
      <c r="I333" s="41"/>
      <c r="J333" s="42">
        <f>ROUND(SmtRes!AG77/SmtRes!DO77, 2)</f>
        <v>477.98</v>
      </c>
      <c r="K333" s="41"/>
      <c r="L333" s="42">
        <f>SmtRes!DH77</f>
        <v>1835.44</v>
      </c>
      <c r="CE333">
        <v>1</v>
      </c>
    </row>
    <row r="334" spans="1:83" ht="15" x14ac:dyDescent="0.2">
      <c r="A334" s="37"/>
      <c r="B334" s="40">
        <v>4</v>
      </c>
      <c r="C334" s="37" t="s">
        <v>841</v>
      </c>
      <c r="D334" s="39"/>
      <c r="E334" s="45"/>
      <c r="F334" s="40"/>
      <c r="G334" s="45"/>
      <c r="H334" s="40"/>
      <c r="I334" s="40"/>
      <c r="J334" s="40"/>
      <c r="K334" s="40"/>
      <c r="L334" s="46">
        <f>SUM(L335:L340)-SUMIF(CE335:CE340, 1, L335:L340)</f>
        <v>0</v>
      </c>
    </row>
    <row r="335" spans="1:83" ht="14.25" x14ac:dyDescent="0.2">
      <c r="A335" s="38"/>
      <c r="B335" s="38" t="s">
        <v>644</v>
      </c>
      <c r="C335" s="38" t="s">
        <v>646</v>
      </c>
      <c r="D335" s="39" t="s">
        <v>148</v>
      </c>
      <c r="E335" s="40">
        <v>0.1</v>
      </c>
      <c r="F335" s="40">
        <f t="shared" ref="F335:F349" si="5">ROUND(0,7)</f>
        <v>0</v>
      </c>
      <c r="G335" s="40">
        <f>SmtRes!CX78</f>
        <v>0</v>
      </c>
      <c r="H335" s="42">
        <f>SmtRes!CZ78</f>
        <v>238.29</v>
      </c>
      <c r="I335" s="41">
        <f>SmtRes!AI78</f>
        <v>2.0699999999999998</v>
      </c>
      <c r="J335" s="42">
        <f t="shared" ref="J335:J340" si="6">ROUND(H335*I335, 2)</f>
        <v>493.26</v>
      </c>
      <c r="K335" s="41"/>
      <c r="L335" s="42">
        <f>SmtRes!DF78</f>
        <v>0</v>
      </c>
    </row>
    <row r="336" spans="1:83" ht="14.25" x14ac:dyDescent="0.2">
      <c r="A336" s="38"/>
      <c r="B336" s="38" t="s">
        <v>647</v>
      </c>
      <c r="C336" s="38" t="s">
        <v>649</v>
      </c>
      <c r="D336" s="39" t="s">
        <v>148</v>
      </c>
      <c r="E336" s="40">
        <v>0.03</v>
      </c>
      <c r="F336" s="40">
        <f t="shared" si="5"/>
        <v>0</v>
      </c>
      <c r="G336" s="40">
        <f>SmtRes!CX79</f>
        <v>0</v>
      </c>
      <c r="H336" s="42">
        <f>SmtRes!CZ79</f>
        <v>80.02</v>
      </c>
      <c r="I336" s="41">
        <f>SmtRes!AI79</f>
        <v>2.0699999999999998</v>
      </c>
      <c r="J336" s="42">
        <f t="shared" si="6"/>
        <v>165.64</v>
      </c>
      <c r="K336" s="41"/>
      <c r="L336" s="42">
        <f>SmtRes!DF79</f>
        <v>0</v>
      </c>
    </row>
    <row r="337" spans="1:12" ht="14.25" x14ac:dyDescent="0.2">
      <c r="A337" s="38"/>
      <c r="B337" s="38" t="s">
        <v>650</v>
      </c>
      <c r="C337" s="38" t="s">
        <v>652</v>
      </c>
      <c r="D337" s="39" t="s">
        <v>148</v>
      </c>
      <c r="E337" s="40">
        <v>0.02</v>
      </c>
      <c r="F337" s="40">
        <f t="shared" si="5"/>
        <v>0</v>
      </c>
      <c r="G337" s="40">
        <f>SmtRes!CX81</f>
        <v>0</v>
      </c>
      <c r="H337" s="42">
        <f>SmtRes!CZ81</f>
        <v>56.11</v>
      </c>
      <c r="I337" s="41">
        <f>SmtRes!AI81</f>
        <v>1.58</v>
      </c>
      <c r="J337" s="42">
        <f t="shared" si="6"/>
        <v>88.65</v>
      </c>
      <c r="K337" s="41"/>
      <c r="L337" s="42">
        <f>SmtRes!DF81</f>
        <v>0</v>
      </c>
    </row>
    <row r="338" spans="1:12" ht="14.25" x14ac:dyDescent="0.2">
      <c r="A338" s="38"/>
      <c r="B338" s="38" t="s">
        <v>653</v>
      </c>
      <c r="C338" s="38" t="s">
        <v>655</v>
      </c>
      <c r="D338" s="39" t="s">
        <v>156</v>
      </c>
      <c r="E338" s="40">
        <v>4.0000000000000002E-4</v>
      </c>
      <c r="F338" s="40">
        <f t="shared" si="5"/>
        <v>0</v>
      </c>
      <c r="G338" s="40">
        <f>SmtRes!CX86</f>
        <v>0</v>
      </c>
      <c r="H338" s="42">
        <f>SmtRes!CZ86</f>
        <v>61265.39</v>
      </c>
      <c r="I338" s="41">
        <f>SmtRes!AI86</f>
        <v>1.3</v>
      </c>
      <c r="J338" s="42">
        <f t="shared" si="6"/>
        <v>79645.009999999995</v>
      </c>
      <c r="K338" s="41"/>
      <c r="L338" s="42">
        <f>SmtRes!DF86</f>
        <v>0</v>
      </c>
    </row>
    <row r="339" spans="1:12" ht="14.25" x14ac:dyDescent="0.2">
      <c r="A339" s="38"/>
      <c r="B339" s="38" t="s">
        <v>656</v>
      </c>
      <c r="C339" s="38" t="s">
        <v>658</v>
      </c>
      <c r="D339" s="39" t="s">
        <v>156</v>
      </c>
      <c r="E339" s="40">
        <v>1E-4</v>
      </c>
      <c r="F339" s="40">
        <f t="shared" si="5"/>
        <v>0</v>
      </c>
      <c r="G339" s="40">
        <f>SmtRes!CX87</f>
        <v>0</v>
      </c>
      <c r="H339" s="42">
        <f>SmtRes!CZ87</f>
        <v>80020.98</v>
      </c>
      <c r="I339" s="41">
        <f>SmtRes!AI87</f>
        <v>1.02</v>
      </c>
      <c r="J339" s="42">
        <f t="shared" si="6"/>
        <v>81621.399999999994</v>
      </c>
      <c r="K339" s="41"/>
      <c r="L339" s="42">
        <f>SmtRes!DF87</f>
        <v>0</v>
      </c>
    </row>
    <row r="340" spans="1:12" ht="14.25" x14ac:dyDescent="0.2">
      <c r="A340" s="38"/>
      <c r="B340" s="38" t="s">
        <v>659</v>
      </c>
      <c r="C340" s="38" t="s">
        <v>661</v>
      </c>
      <c r="D340" s="39" t="s">
        <v>351</v>
      </c>
      <c r="E340" s="40">
        <v>0.06</v>
      </c>
      <c r="F340" s="40">
        <f t="shared" si="5"/>
        <v>0</v>
      </c>
      <c r="G340" s="40">
        <f>SmtRes!CX88</f>
        <v>0</v>
      </c>
      <c r="H340" s="42">
        <f>SmtRes!CZ88</f>
        <v>1031.73</v>
      </c>
      <c r="I340" s="41">
        <f>SmtRes!AI88</f>
        <v>1.27</v>
      </c>
      <c r="J340" s="42">
        <f t="shared" si="6"/>
        <v>1310.3</v>
      </c>
      <c r="K340" s="41"/>
      <c r="L340" s="42">
        <f>SmtRes!DF88</f>
        <v>0</v>
      </c>
    </row>
    <row r="341" spans="1:12" ht="28.5" x14ac:dyDescent="0.2">
      <c r="A341" s="38"/>
      <c r="B341" s="38" t="str">
        <f>EtalonRes!I88</f>
        <v>05.1.02.07</v>
      </c>
      <c r="C341" s="38" t="str">
        <f>EtalonRes!K88</f>
        <v>Стойка железобетонная вибрированная для опор</v>
      </c>
      <c r="D341" s="39" t="str">
        <f>EtalonRes!O88</f>
        <v>ШТ</v>
      </c>
      <c r="E341" s="40">
        <f>EtalonRes!X88</f>
        <v>0</v>
      </c>
      <c r="F341" s="40">
        <f t="shared" si="5"/>
        <v>0</v>
      </c>
      <c r="G341" s="40">
        <f>ROUND(EtalonRes!AG88*Source!I157, 7)</f>
        <v>0</v>
      </c>
      <c r="H341" s="42"/>
      <c r="I341" s="41"/>
      <c r="J341" s="42"/>
      <c r="K341" s="41"/>
      <c r="L341" s="42"/>
    </row>
    <row r="342" spans="1:12" ht="14.25" x14ac:dyDescent="0.2">
      <c r="A342" s="38"/>
      <c r="B342" s="38" t="str">
        <f>EtalonRes!I89</f>
        <v>07.2.02.05</v>
      </c>
      <c r="C342" s="38" t="str">
        <f>EtalonRes!K89</f>
        <v>Траверсы стальные</v>
      </c>
      <c r="D342" s="39" t="str">
        <f>EtalonRes!O89</f>
        <v>т</v>
      </c>
      <c r="E342" s="40">
        <f>EtalonRes!X89</f>
        <v>0</v>
      </c>
      <c r="F342" s="40">
        <f t="shared" si="5"/>
        <v>0</v>
      </c>
      <c r="G342" s="40">
        <f>ROUND(EtalonRes!AG89*Source!I157, 7)</f>
        <v>0</v>
      </c>
      <c r="H342" s="42"/>
      <c r="I342" s="41"/>
      <c r="J342" s="42"/>
      <c r="K342" s="41"/>
      <c r="L342" s="42"/>
    </row>
    <row r="343" spans="1:12" ht="14.25" x14ac:dyDescent="0.2">
      <c r="A343" s="38"/>
      <c r="B343" s="38" t="str">
        <f>EtalonRes!I90</f>
        <v>07.2.07.13</v>
      </c>
      <c r="C343" s="38" t="str">
        <f>EtalonRes!K90</f>
        <v>Хомуты стальные</v>
      </c>
      <c r="D343" s="39" t="str">
        <f>EtalonRes!O90</f>
        <v>кг</v>
      </c>
      <c r="E343" s="40">
        <f>EtalonRes!X90</f>
        <v>0</v>
      </c>
      <c r="F343" s="40">
        <f t="shared" si="5"/>
        <v>0</v>
      </c>
      <c r="G343" s="40">
        <f>ROUND(EtalonRes!AG90*Source!I157, 7)</f>
        <v>0</v>
      </c>
      <c r="H343" s="42"/>
      <c r="I343" s="41"/>
      <c r="J343" s="42"/>
      <c r="K343" s="41"/>
      <c r="L343" s="42"/>
    </row>
    <row r="344" spans="1:12" ht="14.25" x14ac:dyDescent="0.2">
      <c r="A344" s="38"/>
      <c r="B344" s="38" t="str">
        <f>EtalonRes!I91</f>
        <v>08.3.04.02</v>
      </c>
      <c r="C344" s="38" t="str">
        <f>EtalonRes!K91</f>
        <v>Сталь стержневая диаметром до 10 мм</v>
      </c>
      <c r="D344" s="39" t="str">
        <f>EtalonRes!O91</f>
        <v>т</v>
      </c>
      <c r="E344" s="40">
        <f>EtalonRes!X91</f>
        <v>0</v>
      </c>
      <c r="F344" s="40">
        <f t="shared" si="5"/>
        <v>0</v>
      </c>
      <c r="G344" s="40">
        <f>ROUND(EtalonRes!AG91*Source!I157, 7)</f>
        <v>0</v>
      </c>
      <c r="H344" s="42"/>
      <c r="I344" s="41"/>
      <c r="J344" s="42"/>
      <c r="K344" s="41"/>
      <c r="L344" s="42"/>
    </row>
    <row r="345" spans="1:12" ht="14.25" x14ac:dyDescent="0.2">
      <c r="A345" s="38"/>
      <c r="B345" s="38" t="str">
        <f>EtalonRes!I95</f>
        <v>22.2.01.04</v>
      </c>
      <c r="C345" s="38" t="str">
        <f>EtalonRes!K95</f>
        <v>Изоляторы штыревые</v>
      </c>
      <c r="D345" s="39" t="str">
        <f>EtalonRes!O95</f>
        <v>ШТ</v>
      </c>
      <c r="E345" s="40">
        <f>EtalonRes!X95</f>
        <v>0</v>
      </c>
      <c r="F345" s="40">
        <f t="shared" si="5"/>
        <v>0</v>
      </c>
      <c r="G345" s="40">
        <f>ROUND(EtalonRes!AG95*Source!I157, 7)</f>
        <v>0</v>
      </c>
      <c r="H345" s="42"/>
      <c r="I345" s="41"/>
      <c r="J345" s="42"/>
      <c r="K345" s="41"/>
      <c r="L345" s="42"/>
    </row>
    <row r="346" spans="1:12" ht="14.25" x14ac:dyDescent="0.2">
      <c r="A346" s="38"/>
      <c r="B346" s="38" t="str">
        <f>EtalonRes!I96</f>
        <v>22.2.02.07</v>
      </c>
      <c r="C346" s="38" t="str">
        <f>EtalonRes!K96</f>
        <v>Детали крепления стальные</v>
      </c>
      <c r="D346" s="39" t="str">
        <f>EtalonRes!O96</f>
        <v>кг</v>
      </c>
      <c r="E346" s="40">
        <f>EtalonRes!X96</f>
        <v>0</v>
      </c>
      <c r="F346" s="40">
        <f t="shared" si="5"/>
        <v>0</v>
      </c>
      <c r="G346" s="40">
        <f>ROUND(EtalonRes!AG96*Source!I157, 7)</f>
        <v>0</v>
      </c>
      <c r="H346" s="42"/>
      <c r="I346" s="41"/>
      <c r="J346" s="42"/>
      <c r="K346" s="41"/>
      <c r="L346" s="42"/>
    </row>
    <row r="347" spans="1:12" ht="14.25" x14ac:dyDescent="0.2">
      <c r="A347" s="38"/>
      <c r="B347" s="38" t="str">
        <f>EtalonRes!I97</f>
        <v>22.2.02.09</v>
      </c>
      <c r="C347" s="38" t="str">
        <f>EtalonRes!K97</f>
        <v>Детали крепления стальные</v>
      </c>
      <c r="D347" s="39" t="str">
        <f>EtalonRes!O97</f>
        <v>кг</v>
      </c>
      <c r="E347" s="40">
        <f>EtalonRes!X97</f>
        <v>0</v>
      </c>
      <c r="F347" s="40">
        <f t="shared" si="5"/>
        <v>0</v>
      </c>
      <c r="G347" s="40">
        <f>ROUND(EtalonRes!AG97*Source!I157, 7)</f>
        <v>0</v>
      </c>
      <c r="H347" s="42"/>
      <c r="I347" s="41"/>
      <c r="J347" s="42"/>
      <c r="K347" s="41"/>
      <c r="L347" s="42"/>
    </row>
    <row r="348" spans="1:12" ht="14.25" x14ac:dyDescent="0.2">
      <c r="A348" s="38"/>
      <c r="B348" s="38" t="str">
        <f>EtalonRes!I98</f>
        <v>22.2.02.21</v>
      </c>
      <c r="C348" s="38" t="str">
        <f>EtalonRes!K98</f>
        <v>Штыри</v>
      </c>
      <c r="D348" s="39" t="str">
        <f>EtalonRes!O98</f>
        <v>ШТ</v>
      </c>
      <c r="E348" s="40">
        <f>EtalonRes!X98</f>
        <v>0</v>
      </c>
      <c r="F348" s="40">
        <f t="shared" si="5"/>
        <v>0</v>
      </c>
      <c r="G348" s="40">
        <f>ROUND(EtalonRes!AG98*Source!I157, 7)</f>
        <v>0</v>
      </c>
      <c r="H348" s="42"/>
      <c r="I348" s="41"/>
      <c r="J348" s="42"/>
      <c r="K348" s="41"/>
      <c r="L348" s="42"/>
    </row>
    <row r="349" spans="1:12" ht="14.25" x14ac:dyDescent="0.2">
      <c r="A349" s="38"/>
      <c r="B349" s="38" t="str">
        <f>EtalonRes!I99</f>
        <v>22.2.02.23</v>
      </c>
      <c r="C349" s="47" t="str">
        <f>EtalonRes!K99</f>
        <v>Металлические плакаты</v>
      </c>
      <c r="D349" s="48" t="str">
        <f>EtalonRes!O99</f>
        <v>ШТ</v>
      </c>
      <c r="E349" s="49">
        <f>EtalonRes!X99</f>
        <v>0.1</v>
      </c>
      <c r="F349" s="49">
        <f t="shared" si="5"/>
        <v>0</v>
      </c>
      <c r="G349" s="49">
        <f>ROUND(EtalonRes!AG99*Source!I157, 7)</f>
        <v>0</v>
      </c>
      <c r="H349" s="50"/>
      <c r="I349" s="51"/>
      <c r="J349" s="50"/>
      <c r="K349" s="51"/>
      <c r="L349" s="50"/>
    </row>
    <row r="350" spans="1:12" ht="15" x14ac:dyDescent="0.2">
      <c r="A350" s="38"/>
      <c r="B350" s="38"/>
      <c r="C350" s="54" t="s">
        <v>799</v>
      </c>
      <c r="D350" s="39"/>
      <c r="E350" s="40"/>
      <c r="F350" s="40"/>
      <c r="G350" s="40"/>
      <c r="H350" s="42"/>
      <c r="I350" s="41"/>
      <c r="J350" s="42"/>
      <c r="K350" s="41"/>
      <c r="L350" s="42">
        <f>L326+L328+L329+L334</f>
        <v>63460.430000000008</v>
      </c>
    </row>
    <row r="351" spans="1:12" ht="14.25" x14ac:dyDescent="0.2">
      <c r="A351" s="38"/>
      <c r="B351" s="38"/>
      <c r="C351" s="38" t="s">
        <v>800</v>
      </c>
      <c r="D351" s="39"/>
      <c r="E351" s="40"/>
      <c r="F351" s="40"/>
      <c r="G351" s="40"/>
      <c r="H351" s="42"/>
      <c r="I351" s="41"/>
      <c r="J351" s="42"/>
      <c r="K351" s="41"/>
      <c r="L351" s="42">
        <f>SUM(AR323:AR354)+SUM(AS323:AS354)+SUM(AT323:AT354)+SUM(AU323:AU354)+SUM(AV323:AV354)</f>
        <v>33539.22</v>
      </c>
    </row>
    <row r="352" spans="1:12" ht="14.25" x14ac:dyDescent="0.2">
      <c r="A352" s="38"/>
      <c r="B352" s="38" t="s">
        <v>29</v>
      </c>
      <c r="C352" s="38" t="s">
        <v>801</v>
      </c>
      <c r="D352" s="39" t="s">
        <v>130</v>
      </c>
      <c r="E352" s="40">
        <f>Source!BZ157</f>
        <v>103</v>
      </c>
      <c r="F352" s="40"/>
      <c r="G352" s="40">
        <f>Source!AT157</f>
        <v>103</v>
      </c>
      <c r="H352" s="42"/>
      <c r="I352" s="41"/>
      <c r="J352" s="42"/>
      <c r="K352" s="41"/>
      <c r="L352" s="42">
        <f>SUM(AZ323:AZ354)</f>
        <v>34545.4</v>
      </c>
    </row>
    <row r="353" spans="1:83" ht="14.25" x14ac:dyDescent="0.2">
      <c r="A353" s="47"/>
      <c r="B353" s="47" t="s">
        <v>30</v>
      </c>
      <c r="C353" s="47" t="s">
        <v>802</v>
      </c>
      <c r="D353" s="48" t="s">
        <v>130</v>
      </c>
      <c r="E353" s="49">
        <f>Source!CA157</f>
        <v>60</v>
      </c>
      <c r="F353" s="49"/>
      <c r="G353" s="49">
        <f>Source!AU157</f>
        <v>60</v>
      </c>
      <c r="H353" s="50"/>
      <c r="I353" s="51"/>
      <c r="J353" s="50"/>
      <c r="K353" s="51"/>
      <c r="L353" s="50">
        <f>SUM(BA323:BA354)</f>
        <v>20123.53</v>
      </c>
    </row>
    <row r="354" spans="1:83" ht="15" x14ac:dyDescent="0.2">
      <c r="C354" s="80" t="s">
        <v>803</v>
      </c>
      <c r="D354" s="80"/>
      <c r="E354" s="80"/>
      <c r="F354" s="80"/>
      <c r="G354" s="80"/>
      <c r="H354" s="80"/>
      <c r="I354" s="81">
        <f>K354/E323</f>
        <v>14766.170000000002</v>
      </c>
      <c r="J354" s="81"/>
      <c r="K354" s="81">
        <f>L326+L328+L334+L352+L353+L329</f>
        <v>118129.36000000002</v>
      </c>
      <c r="L354" s="81"/>
      <c r="AD354">
        <f>ROUND((Source!AT157/100)*((ROUND(SUMIF(SmtRes!AQ74:'SmtRes'!AQ93,"=1",SmtRes!AD74:'SmtRes'!AD93)*Source!I157, 2)+ROUND(SUMIF(SmtRes!AQ74:'SmtRes'!AQ93,"=1",SmtRes!AC74:'SmtRes'!AC93)*Source!I157, 2))), 2)</f>
        <v>12094.84</v>
      </c>
      <c r="AE354">
        <f>ROUND((Source!AU157/100)*((ROUND(SUMIF(SmtRes!AQ74:'SmtRes'!AQ93,"=1",SmtRes!AD74:'SmtRes'!AD93)*Source!I157, 2)+ROUND(SUMIF(SmtRes!AQ74:'SmtRes'!AQ93,"=1",SmtRes!AC74:'SmtRes'!AC93)*Source!I157, 2))), 2)</f>
        <v>7045.54</v>
      </c>
      <c r="AN354" s="52">
        <f>L326+L328+L334+L352+L353+L329</f>
        <v>118129.36000000002</v>
      </c>
      <c r="AO354" s="52">
        <f>L328</f>
        <v>29921.210000000003</v>
      </c>
      <c r="AQ354" t="s">
        <v>804</v>
      </c>
      <c r="AR354" s="52">
        <f>L326</f>
        <v>23266.22</v>
      </c>
      <c r="AT354" s="52">
        <f>L329</f>
        <v>10273</v>
      </c>
      <c r="AV354" t="s">
        <v>804</v>
      </c>
      <c r="AW354" s="52">
        <f>L334</f>
        <v>0</v>
      </c>
      <c r="AZ354">
        <f>Source!X157</f>
        <v>34545.4</v>
      </c>
      <c r="BA354">
        <f>Source!Y157</f>
        <v>20123.53</v>
      </c>
      <c r="CD354">
        <v>1</v>
      </c>
    </row>
    <row r="355" spans="1:83" ht="79.5" x14ac:dyDescent="0.2">
      <c r="A355" s="36" t="s">
        <v>198</v>
      </c>
      <c r="B355" s="38" t="s">
        <v>857</v>
      </c>
      <c r="C355" s="38" t="s">
        <v>858</v>
      </c>
      <c r="D355" s="39" t="str">
        <f>Source!H168</f>
        <v>ШТ</v>
      </c>
      <c r="E355" s="40">
        <f>Source!K168</f>
        <v>-8</v>
      </c>
      <c r="F355" s="40"/>
      <c r="G355" s="40">
        <f>Source!I168</f>
        <v>-8</v>
      </c>
      <c r="H355" s="42"/>
      <c r="I355" s="41"/>
      <c r="J355" s="42"/>
      <c r="K355" s="41"/>
      <c r="L355" s="42"/>
    </row>
    <row r="356" spans="1:83" ht="165.75" x14ac:dyDescent="0.2">
      <c r="B356" s="43" t="str">
        <f>Source!EO168</f>
        <v>Поправка: 421/пр_2020_прил.10_т.5_п.4_гр.3</v>
      </c>
      <c r="C356" s="43" t="str">
        <f>Source!CN168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57" spans="1:83" ht="15" x14ac:dyDescent="0.2">
      <c r="A357" s="37"/>
      <c r="B357" s="40">
        <v>1</v>
      </c>
      <c r="C357" s="37" t="s">
        <v>794</v>
      </c>
      <c r="D357" s="39" t="s">
        <v>594</v>
      </c>
      <c r="E357" s="45"/>
      <c r="F357" s="40"/>
      <c r="G357" s="45">
        <f>Source!U168</f>
        <v>-7.968</v>
      </c>
      <c r="H357" s="40"/>
      <c r="I357" s="40"/>
      <c r="J357" s="40"/>
      <c r="K357" s="40"/>
      <c r="L357" s="46">
        <f>SUM(L358:L358)-SUMIF(CE358:CE358, 1, L358:L358)</f>
        <v>-3510.06</v>
      </c>
    </row>
    <row r="358" spans="1:83" ht="28.5" x14ac:dyDescent="0.2">
      <c r="A358" s="38"/>
      <c r="B358" s="38" t="s">
        <v>637</v>
      </c>
      <c r="C358" s="38" t="s">
        <v>638</v>
      </c>
      <c r="D358" s="39" t="s">
        <v>594</v>
      </c>
      <c r="E358" s="40">
        <v>0.83</v>
      </c>
      <c r="F358" s="40">
        <f>ROUND((1.2),7)</f>
        <v>1.2</v>
      </c>
      <c r="G358" s="40">
        <f>SmtRes!CX94</f>
        <v>-7.968</v>
      </c>
      <c r="H358" s="42"/>
      <c r="I358" s="41"/>
      <c r="J358" s="42">
        <f>SmtRes!CZ94</f>
        <v>440.52</v>
      </c>
      <c r="K358" s="41"/>
      <c r="L358" s="42">
        <f>SmtRes!DI94</f>
        <v>-3510.06</v>
      </c>
    </row>
    <row r="359" spans="1:83" ht="15" x14ac:dyDescent="0.2">
      <c r="A359" s="37"/>
      <c r="B359" s="40">
        <v>2</v>
      </c>
      <c r="C359" s="37" t="s">
        <v>795</v>
      </c>
      <c r="D359" s="39"/>
      <c r="E359" s="45"/>
      <c r="F359" s="40"/>
      <c r="G359" s="45"/>
      <c r="H359" s="40"/>
      <c r="I359" s="40"/>
      <c r="J359" s="40"/>
      <c r="K359" s="40"/>
      <c r="L359" s="46">
        <f>SUM(L360:L362)-SUMIF(CE360:CE362, 1, L360:L362)</f>
        <v>-8029.8599999999988</v>
      </c>
    </row>
    <row r="360" spans="1:83" ht="15" x14ac:dyDescent="0.2">
      <c r="A360" s="37"/>
      <c r="B360" s="40"/>
      <c r="C360" s="37" t="s">
        <v>798</v>
      </c>
      <c r="D360" s="39" t="s">
        <v>594</v>
      </c>
      <c r="E360" s="45"/>
      <c r="F360" s="40"/>
      <c r="G360" s="45">
        <f>Source!V168</f>
        <v>-6.8159999999999998</v>
      </c>
      <c r="H360" s="40"/>
      <c r="I360" s="40"/>
      <c r="J360" s="40"/>
      <c r="K360" s="40"/>
      <c r="L360" s="46">
        <f>SUMIF(CE361:CE362, 1, L361:L362)</f>
        <v>-3744.17</v>
      </c>
      <c r="CE360">
        <v>1</v>
      </c>
    </row>
    <row r="361" spans="1:83" ht="71.25" x14ac:dyDescent="0.2">
      <c r="A361" s="38"/>
      <c r="B361" s="38" t="s">
        <v>664</v>
      </c>
      <c r="C361" s="38" t="s">
        <v>666</v>
      </c>
      <c r="D361" s="39" t="s">
        <v>375</v>
      </c>
      <c r="E361" s="40">
        <v>0.71</v>
      </c>
      <c r="F361" s="40">
        <f>ROUND((1.2),7)</f>
        <v>1.2</v>
      </c>
      <c r="G361" s="40">
        <f>SmtRes!CX96</f>
        <v>-6.8159999999999998</v>
      </c>
      <c r="H361" s="42">
        <f>SmtRes!CZ96</f>
        <v>998.38</v>
      </c>
      <c r="I361" s="41">
        <f>SmtRes!AJ96</f>
        <v>1.18</v>
      </c>
      <c r="J361" s="42">
        <f>ROUND(H361*I361, 2)</f>
        <v>1178.0899999999999</v>
      </c>
      <c r="K361" s="41"/>
      <c r="L361" s="42">
        <f>SmtRes!DG96</f>
        <v>-8029.86</v>
      </c>
    </row>
    <row r="362" spans="1:83" ht="28.5" x14ac:dyDescent="0.2">
      <c r="A362" s="38"/>
      <c r="B362" s="38" t="s">
        <v>643</v>
      </c>
      <c r="C362" s="47" t="s">
        <v>851</v>
      </c>
      <c r="D362" s="48" t="s">
        <v>594</v>
      </c>
      <c r="E362" s="49">
        <f>SmtRes!DO96*SmtRes!AT96</f>
        <v>0.71</v>
      </c>
      <c r="F362" s="49">
        <f>ROUND((1.2),7)</f>
        <v>1.2</v>
      </c>
      <c r="G362" s="49">
        <f>SmtRes!DO96*SmtRes!CX96</f>
        <v>-6.8159999999999998</v>
      </c>
      <c r="H362" s="50"/>
      <c r="I362" s="51"/>
      <c r="J362" s="50">
        <f>ROUND(SmtRes!AG96/SmtRes!DO96, 2)</f>
        <v>549.32000000000005</v>
      </c>
      <c r="K362" s="51"/>
      <c r="L362" s="50">
        <f>SmtRes!DH96</f>
        <v>-3744.17</v>
      </c>
      <c r="CE362">
        <v>1</v>
      </c>
    </row>
    <row r="363" spans="1:83" ht="15" x14ac:dyDescent="0.2">
      <c r="A363" s="38"/>
      <c r="B363" s="38"/>
      <c r="C363" s="54" t="s">
        <v>799</v>
      </c>
      <c r="D363" s="39"/>
      <c r="E363" s="40"/>
      <c r="F363" s="40"/>
      <c r="G363" s="40"/>
      <c r="H363" s="42"/>
      <c r="I363" s="41"/>
      <c r="J363" s="42"/>
      <c r="K363" s="41"/>
      <c r="L363" s="42">
        <f>L357+L359+L360</f>
        <v>-15284.089999999998</v>
      </c>
    </row>
    <row r="364" spans="1:83" ht="14.25" x14ac:dyDescent="0.2">
      <c r="A364" s="38"/>
      <c r="B364" s="38"/>
      <c r="C364" s="38" t="s">
        <v>800</v>
      </c>
      <c r="D364" s="39"/>
      <c r="E364" s="40"/>
      <c r="F364" s="40"/>
      <c r="G364" s="40"/>
      <c r="H364" s="42"/>
      <c r="I364" s="41"/>
      <c r="J364" s="42"/>
      <c r="K364" s="41"/>
      <c r="L364" s="42">
        <f>SUM(AR355:AR367)+SUM(AS355:AS367)+SUM(AT355:AT367)+SUM(AU355:AU367)+SUM(AV355:AV367)</f>
        <v>-7254.23</v>
      </c>
    </row>
    <row r="365" spans="1:83" ht="14.25" x14ac:dyDescent="0.2">
      <c r="A365" s="38"/>
      <c r="B365" s="38" t="s">
        <v>29</v>
      </c>
      <c r="C365" s="38" t="s">
        <v>801</v>
      </c>
      <c r="D365" s="39" t="s">
        <v>130</v>
      </c>
      <c r="E365" s="40">
        <f>Source!BZ168</f>
        <v>103</v>
      </c>
      <c r="F365" s="40"/>
      <c r="G365" s="40">
        <f>Source!AT168</f>
        <v>103</v>
      </c>
      <c r="H365" s="42"/>
      <c r="I365" s="41"/>
      <c r="J365" s="42"/>
      <c r="K365" s="41"/>
      <c r="L365" s="42">
        <f>SUM(AZ355:AZ367)</f>
        <v>-7471.86</v>
      </c>
    </row>
    <row r="366" spans="1:83" ht="14.25" x14ac:dyDescent="0.2">
      <c r="A366" s="47"/>
      <c r="B366" s="47" t="s">
        <v>30</v>
      </c>
      <c r="C366" s="47" t="s">
        <v>802</v>
      </c>
      <c r="D366" s="48" t="s">
        <v>130</v>
      </c>
      <c r="E366" s="49">
        <f>Source!CA168</f>
        <v>60</v>
      </c>
      <c r="F366" s="49"/>
      <c r="G366" s="49">
        <f>Source!AU168</f>
        <v>60</v>
      </c>
      <c r="H366" s="50"/>
      <c r="I366" s="51"/>
      <c r="J366" s="50"/>
      <c r="K366" s="51"/>
      <c r="L366" s="50">
        <f>SUM(BA355:BA367)</f>
        <v>-4352.54</v>
      </c>
    </row>
    <row r="367" spans="1:83" ht="15" x14ac:dyDescent="0.2">
      <c r="C367" s="80" t="s">
        <v>803</v>
      </c>
      <c r="D367" s="80"/>
      <c r="E367" s="80"/>
      <c r="F367" s="80"/>
      <c r="G367" s="80"/>
      <c r="H367" s="80"/>
      <c r="I367" s="81">
        <f>K367/E355</f>
        <v>3388.5612499999997</v>
      </c>
      <c r="J367" s="81"/>
      <c r="K367" s="81">
        <f>L357+L359+L365+L366+L360</f>
        <v>-27108.489999999998</v>
      </c>
      <c r="L367" s="81"/>
      <c r="AD367">
        <f>ROUND((Source!AT168/100)*((ROUND(SUMIF(SmtRes!AQ94:'SmtRes'!AQ96,"=1",SmtRes!AD94:'SmtRes'!AD96)*Source!I168, 2)+ROUND(SUMIF(SmtRes!AQ94:'SmtRes'!AQ96,"=1",SmtRes!AC94:'SmtRes'!AC96)*Source!I168, 2))), 2)</f>
        <v>-8156.28</v>
      </c>
      <c r="AE367">
        <f>ROUND((Source!AU168/100)*((ROUND(SUMIF(SmtRes!AQ94:'SmtRes'!AQ96,"=1",SmtRes!AD94:'SmtRes'!AD96)*Source!I168, 2)+ROUND(SUMIF(SmtRes!AQ94:'SmtRes'!AQ96,"=1",SmtRes!AC94:'SmtRes'!AC96)*Source!I168, 2))), 2)</f>
        <v>-4751.2299999999996</v>
      </c>
      <c r="AN367" s="52">
        <f>L357+L359+L365+L366+L360</f>
        <v>-27108.489999999998</v>
      </c>
      <c r="AO367" s="52">
        <f>L359</f>
        <v>-8029.8599999999988</v>
      </c>
      <c r="AQ367" t="s">
        <v>804</v>
      </c>
      <c r="AR367" s="52">
        <f>L357</f>
        <v>-3510.06</v>
      </c>
      <c r="AT367" s="52">
        <f>L360</f>
        <v>-3744.17</v>
      </c>
      <c r="AV367" t="s">
        <v>804</v>
      </c>
      <c r="AW367">
        <f>0</f>
        <v>0</v>
      </c>
      <c r="AZ367">
        <f>Source!X168</f>
        <v>-7471.86</v>
      </c>
      <c r="BA367">
        <f>Source!Y168</f>
        <v>-4352.54</v>
      </c>
      <c r="CD367">
        <v>1</v>
      </c>
    </row>
    <row r="368" spans="1:83" ht="79.5" x14ac:dyDescent="0.2">
      <c r="A368" s="36" t="s">
        <v>202</v>
      </c>
      <c r="B368" s="38" t="s">
        <v>857</v>
      </c>
      <c r="C368" s="38" t="s">
        <v>859</v>
      </c>
      <c r="D368" s="39" t="str">
        <f>Source!H169</f>
        <v>ШТ</v>
      </c>
      <c r="E368" s="40">
        <f>Source!K169</f>
        <v>8</v>
      </c>
      <c r="F368" s="40"/>
      <c r="G368" s="40">
        <f>Source!I169</f>
        <v>8</v>
      </c>
      <c r="H368" s="42"/>
      <c r="I368" s="41"/>
      <c r="J368" s="42"/>
      <c r="K368" s="41"/>
      <c r="L368" s="42"/>
    </row>
    <row r="369" spans="1:83" ht="165.75" x14ac:dyDescent="0.2">
      <c r="B369" s="43" t="str">
        <f>Source!EO169</f>
        <v>Поправка: 421/пр_2020_прил.10_т.5_п.4_гр.3</v>
      </c>
      <c r="C369" s="43" t="str">
        <f>Source!CN169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70" spans="1:83" ht="15" x14ac:dyDescent="0.2">
      <c r="A370" s="37"/>
      <c r="B370" s="40">
        <v>1</v>
      </c>
      <c r="C370" s="37" t="s">
        <v>794</v>
      </c>
      <c r="D370" s="39" t="s">
        <v>594</v>
      </c>
      <c r="E370" s="45"/>
      <c r="F370" s="40"/>
      <c r="G370" s="45">
        <f>Source!U169</f>
        <v>9.9600000000000009</v>
      </c>
      <c r="H370" s="40"/>
      <c r="I370" s="40"/>
      <c r="J370" s="40"/>
      <c r="K370" s="40"/>
      <c r="L370" s="46">
        <f>SUM(L371:L371)-SUMIF(CE371:CE371, 1, L371:L371)</f>
        <v>4387.58</v>
      </c>
    </row>
    <row r="371" spans="1:83" ht="28.5" x14ac:dyDescent="0.2">
      <c r="A371" s="38"/>
      <c r="B371" s="38" t="s">
        <v>637</v>
      </c>
      <c r="C371" s="38" t="s">
        <v>638</v>
      </c>
      <c r="D371" s="39" t="s">
        <v>594</v>
      </c>
      <c r="E371" s="40">
        <v>0.83</v>
      </c>
      <c r="F371" s="40">
        <f>ROUND(((1.25)*1.2),7)</f>
        <v>1.5</v>
      </c>
      <c r="G371" s="40">
        <f>SmtRes!CX97</f>
        <v>9.9600000000000009</v>
      </c>
      <c r="H371" s="42"/>
      <c r="I371" s="41"/>
      <c r="J371" s="42">
        <f>SmtRes!CZ97</f>
        <v>440.52</v>
      </c>
      <c r="K371" s="41"/>
      <c r="L371" s="42">
        <f>SmtRes!DI97</f>
        <v>4387.58</v>
      </c>
    </row>
    <row r="372" spans="1:83" ht="15" x14ac:dyDescent="0.2">
      <c r="A372" s="37"/>
      <c r="B372" s="40">
        <v>2</v>
      </c>
      <c r="C372" s="37" t="s">
        <v>795</v>
      </c>
      <c r="D372" s="39"/>
      <c r="E372" s="45"/>
      <c r="F372" s="40"/>
      <c r="G372" s="45"/>
      <c r="H372" s="40"/>
      <c r="I372" s="40"/>
      <c r="J372" s="40"/>
      <c r="K372" s="40"/>
      <c r="L372" s="46">
        <f>SUM(L373:L375)-SUMIF(CE373:CE375, 1, L373:L375)</f>
        <v>10037.33</v>
      </c>
    </row>
    <row r="373" spans="1:83" ht="15" x14ac:dyDescent="0.2">
      <c r="A373" s="37"/>
      <c r="B373" s="40"/>
      <c r="C373" s="37" t="s">
        <v>798</v>
      </c>
      <c r="D373" s="39" t="s">
        <v>594</v>
      </c>
      <c r="E373" s="45"/>
      <c r="F373" s="40"/>
      <c r="G373" s="45">
        <f>Source!V169</f>
        <v>8.52</v>
      </c>
      <c r="H373" s="40"/>
      <c r="I373" s="40"/>
      <c r="J373" s="40"/>
      <c r="K373" s="40"/>
      <c r="L373" s="46">
        <f>SUMIF(CE374:CE375, 1, L374:L375)</f>
        <v>4680.21</v>
      </c>
      <c r="CE373">
        <v>1</v>
      </c>
    </row>
    <row r="374" spans="1:83" ht="71.25" x14ac:dyDescent="0.2">
      <c r="A374" s="38"/>
      <c r="B374" s="38" t="s">
        <v>664</v>
      </c>
      <c r="C374" s="38" t="s">
        <v>666</v>
      </c>
      <c r="D374" s="39" t="s">
        <v>375</v>
      </c>
      <c r="E374" s="40">
        <v>0.71</v>
      </c>
      <c r="F374" s="40">
        <f>ROUND(((1.25)*1.2),7)</f>
        <v>1.5</v>
      </c>
      <c r="G374" s="40">
        <f>SmtRes!CX99</f>
        <v>8.52</v>
      </c>
      <c r="H374" s="42">
        <f>SmtRes!CZ99</f>
        <v>998.38</v>
      </c>
      <c r="I374" s="41">
        <f>SmtRes!AJ99</f>
        <v>1.18</v>
      </c>
      <c r="J374" s="42">
        <f>ROUND(H374*I374, 2)</f>
        <v>1178.0899999999999</v>
      </c>
      <c r="K374" s="41"/>
      <c r="L374" s="42">
        <f>SmtRes!DG99</f>
        <v>10037.33</v>
      </c>
    </row>
    <row r="375" spans="1:83" ht="28.5" x14ac:dyDescent="0.2">
      <c r="A375" s="38"/>
      <c r="B375" s="38" t="s">
        <v>643</v>
      </c>
      <c r="C375" s="47" t="s">
        <v>851</v>
      </c>
      <c r="D375" s="48" t="s">
        <v>594</v>
      </c>
      <c r="E375" s="49">
        <f>SmtRes!DO99*SmtRes!AT99</f>
        <v>0.71</v>
      </c>
      <c r="F375" s="49">
        <f>ROUND(((1.25)*1.2),7)</f>
        <v>1.5</v>
      </c>
      <c r="G375" s="49">
        <f>SmtRes!DO99*SmtRes!CX99</f>
        <v>8.52</v>
      </c>
      <c r="H375" s="50"/>
      <c r="I375" s="51"/>
      <c r="J375" s="50">
        <f>ROUND(SmtRes!AG99/SmtRes!DO99, 2)</f>
        <v>549.32000000000005</v>
      </c>
      <c r="K375" s="51"/>
      <c r="L375" s="50">
        <f>SmtRes!DH99</f>
        <v>4680.21</v>
      </c>
      <c r="CE375">
        <v>1</v>
      </c>
    </row>
    <row r="376" spans="1:83" ht="15" x14ac:dyDescent="0.2">
      <c r="A376" s="38"/>
      <c r="B376" s="38"/>
      <c r="C376" s="54" t="s">
        <v>799</v>
      </c>
      <c r="D376" s="39"/>
      <c r="E376" s="40"/>
      <c r="F376" s="40"/>
      <c r="G376" s="40"/>
      <c r="H376" s="42"/>
      <c r="I376" s="41"/>
      <c r="J376" s="42"/>
      <c r="K376" s="41"/>
      <c r="L376" s="42">
        <f>L370+L372+L373</f>
        <v>19105.12</v>
      </c>
    </row>
    <row r="377" spans="1:83" ht="14.25" x14ac:dyDescent="0.2">
      <c r="A377" s="38"/>
      <c r="B377" s="38"/>
      <c r="C377" s="38" t="s">
        <v>800</v>
      </c>
      <c r="D377" s="39"/>
      <c r="E377" s="40"/>
      <c r="F377" s="40"/>
      <c r="G377" s="40"/>
      <c r="H377" s="42"/>
      <c r="I377" s="41"/>
      <c r="J377" s="42"/>
      <c r="K377" s="41"/>
      <c r="L377" s="42">
        <f>SUM(AR368:AR380)+SUM(AS368:AS380)+SUM(AT368:AT380)+SUM(AU368:AU380)+SUM(AV368:AV380)</f>
        <v>9067.7900000000009</v>
      </c>
    </row>
    <row r="378" spans="1:83" ht="14.25" x14ac:dyDescent="0.2">
      <c r="A378" s="38"/>
      <c r="B378" s="38" t="s">
        <v>29</v>
      </c>
      <c r="C378" s="38" t="s">
        <v>801</v>
      </c>
      <c r="D378" s="39" t="s">
        <v>130</v>
      </c>
      <c r="E378" s="40">
        <f>Source!BZ169</f>
        <v>103</v>
      </c>
      <c r="F378" s="40"/>
      <c r="G378" s="40">
        <f>Source!AT169</f>
        <v>103</v>
      </c>
      <c r="H378" s="42"/>
      <c r="I378" s="41"/>
      <c r="J378" s="42"/>
      <c r="K378" s="41"/>
      <c r="L378" s="42">
        <f>SUM(AZ368:AZ380)</f>
        <v>9339.82</v>
      </c>
    </row>
    <row r="379" spans="1:83" ht="14.25" x14ac:dyDescent="0.2">
      <c r="A379" s="47"/>
      <c r="B379" s="47" t="s">
        <v>30</v>
      </c>
      <c r="C379" s="47" t="s">
        <v>802</v>
      </c>
      <c r="D379" s="48" t="s">
        <v>130</v>
      </c>
      <c r="E379" s="49">
        <f>Source!CA169</f>
        <v>60</v>
      </c>
      <c r="F379" s="49"/>
      <c r="G379" s="49">
        <f>Source!AU169</f>
        <v>60</v>
      </c>
      <c r="H379" s="50"/>
      <c r="I379" s="51"/>
      <c r="J379" s="50"/>
      <c r="K379" s="51"/>
      <c r="L379" s="50">
        <f>SUM(BA368:BA380)</f>
        <v>5440.67</v>
      </c>
    </row>
    <row r="380" spans="1:83" ht="15" x14ac:dyDescent="0.2">
      <c r="C380" s="80" t="s">
        <v>803</v>
      </c>
      <c r="D380" s="80"/>
      <c r="E380" s="80"/>
      <c r="F380" s="80"/>
      <c r="G380" s="80"/>
      <c r="H380" s="80"/>
      <c r="I380" s="81">
        <f>K380/E368</f>
        <v>4235.7012500000001</v>
      </c>
      <c r="J380" s="81"/>
      <c r="K380" s="81">
        <f>L370+L372+L378+L379+L373</f>
        <v>33885.61</v>
      </c>
      <c r="L380" s="81"/>
      <c r="AD380">
        <f>ROUND((Source!AT169/100)*((ROUND(SUMIF(SmtRes!AQ97:'SmtRes'!AQ99,"=1",SmtRes!AD97:'SmtRes'!AD99)*Source!I169, 2)+ROUND(SUMIF(SmtRes!AQ97:'SmtRes'!AQ99,"=1",SmtRes!AC97:'SmtRes'!AC99)*Source!I169, 2))), 2)</f>
        <v>8156.28</v>
      </c>
      <c r="AE380">
        <f>ROUND((Source!AU169/100)*((ROUND(SUMIF(SmtRes!AQ97:'SmtRes'!AQ99,"=1",SmtRes!AD97:'SmtRes'!AD99)*Source!I169, 2)+ROUND(SUMIF(SmtRes!AQ97:'SmtRes'!AQ99,"=1",SmtRes!AC97:'SmtRes'!AC99)*Source!I169, 2))), 2)</f>
        <v>4751.2299999999996</v>
      </c>
      <c r="AN380" s="52">
        <f>L370+L372+L378+L379+L373</f>
        <v>33885.61</v>
      </c>
      <c r="AO380" s="52">
        <f>L372</f>
        <v>10037.33</v>
      </c>
      <c r="AQ380" t="s">
        <v>804</v>
      </c>
      <c r="AR380" s="52">
        <f>L370</f>
        <v>4387.58</v>
      </c>
      <c r="AT380" s="52">
        <f>L373</f>
        <v>4680.21</v>
      </c>
      <c r="AV380" t="s">
        <v>804</v>
      </c>
      <c r="AW380">
        <f>0</f>
        <v>0</v>
      </c>
      <c r="AZ380">
        <f>Source!X169</f>
        <v>9339.82</v>
      </c>
      <c r="BA380">
        <f>Source!Y169</f>
        <v>5440.67</v>
      </c>
      <c r="CD380">
        <v>1</v>
      </c>
    </row>
    <row r="381" spans="1:83" ht="120.75" x14ac:dyDescent="0.2">
      <c r="A381" s="36" t="s">
        <v>203</v>
      </c>
      <c r="B381" s="38" t="s">
        <v>860</v>
      </c>
      <c r="C381" s="38" t="s">
        <v>861</v>
      </c>
      <c r="D381" s="39" t="str">
        <f>Source!H170</f>
        <v>ШТ</v>
      </c>
      <c r="E381" s="40">
        <f>Source!K170</f>
        <v>10</v>
      </c>
      <c r="F381" s="40"/>
      <c r="G381" s="40">
        <f>Source!I170</f>
        <v>10</v>
      </c>
      <c r="H381" s="42"/>
      <c r="I381" s="41"/>
      <c r="J381" s="42"/>
      <c r="K381" s="41"/>
      <c r="L381" s="42"/>
    </row>
    <row r="382" spans="1:83" ht="280.5" x14ac:dyDescent="0.2">
      <c r="B382" s="43" t="str">
        <f>Source!EO170</f>
        <v>Поправка: 421/пр_2020_прил.10_т.5_п.4_гр.4  Поправка: 421/пр_2020_прил.10_т.5_п.9.1_гр.4</v>
      </c>
      <c r="C382" s="43" t="str">
        <f>Source!CN170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83" spans="1:83" x14ac:dyDescent="0.2">
      <c r="C383" s="44" t="str">
        <f>"Объем: "&amp;Source!I170&amp;"=8+"&amp;"2"</f>
        <v>Объем: 10=8+2</v>
      </c>
    </row>
    <row r="384" spans="1:83" ht="15" x14ac:dyDescent="0.2">
      <c r="A384" s="37"/>
      <c r="B384" s="40">
        <v>1</v>
      </c>
      <c r="C384" s="37" t="s">
        <v>794</v>
      </c>
      <c r="D384" s="39" t="s">
        <v>594</v>
      </c>
      <c r="E384" s="45"/>
      <c r="F384" s="40"/>
      <c r="G384" s="45">
        <f>Source!U170</f>
        <v>10.32</v>
      </c>
      <c r="H384" s="40"/>
      <c r="I384" s="40"/>
      <c r="J384" s="40"/>
      <c r="K384" s="40"/>
      <c r="L384" s="46">
        <f>SUM(L385:L385)-SUMIF(CE385:CE385, 1, L385:L385)</f>
        <v>5374.45</v>
      </c>
    </row>
    <row r="385" spans="1:83" ht="28.5" x14ac:dyDescent="0.2">
      <c r="A385" s="38"/>
      <c r="B385" s="38" t="s">
        <v>667</v>
      </c>
      <c r="C385" s="38" t="s">
        <v>668</v>
      </c>
      <c r="D385" s="39" t="s">
        <v>594</v>
      </c>
      <c r="E385" s="40">
        <v>0.86</v>
      </c>
      <c r="F385" s="40">
        <f>ROUND((1.2),7)</f>
        <v>1.2</v>
      </c>
      <c r="G385" s="40">
        <f>SmtRes!CX100</f>
        <v>10.32</v>
      </c>
      <c r="H385" s="42"/>
      <c r="I385" s="41"/>
      <c r="J385" s="42">
        <f>SmtRes!CZ100</f>
        <v>520.78</v>
      </c>
      <c r="K385" s="41"/>
      <c r="L385" s="42">
        <f>SmtRes!DI100</f>
        <v>5374.45</v>
      </c>
    </row>
    <row r="386" spans="1:83" ht="15" x14ac:dyDescent="0.2">
      <c r="A386" s="37"/>
      <c r="B386" s="40">
        <v>2</v>
      </c>
      <c r="C386" s="37" t="s">
        <v>795</v>
      </c>
      <c r="D386" s="39"/>
      <c r="E386" s="45"/>
      <c r="F386" s="40"/>
      <c r="G386" s="45"/>
      <c r="H386" s="40"/>
      <c r="I386" s="40"/>
      <c r="J386" s="40"/>
      <c r="K386" s="40"/>
      <c r="L386" s="46">
        <f>SUM(L387:L391)-SUMIF(CE387:CE391, 1, L387:L391)</f>
        <v>2420.4400000000005</v>
      </c>
    </row>
    <row r="387" spans="1:83" ht="15" x14ac:dyDescent="0.2">
      <c r="A387" s="37"/>
      <c r="B387" s="40"/>
      <c r="C387" s="37" t="s">
        <v>798</v>
      </c>
      <c r="D387" s="39" t="s">
        <v>594</v>
      </c>
      <c r="E387" s="45"/>
      <c r="F387" s="40"/>
      <c r="G387" s="45">
        <f>Source!V170</f>
        <v>2.4</v>
      </c>
      <c r="H387" s="40"/>
      <c r="I387" s="40"/>
      <c r="J387" s="40"/>
      <c r="K387" s="40"/>
      <c r="L387" s="46">
        <f>SUMIF(CE388:CE391, 1, L388:L391)</f>
        <v>1344.0500000000002</v>
      </c>
      <c r="CE387">
        <v>1</v>
      </c>
    </row>
    <row r="388" spans="1:83" ht="28.5" x14ac:dyDescent="0.2">
      <c r="A388" s="38"/>
      <c r="B388" s="38" t="s">
        <v>595</v>
      </c>
      <c r="C388" s="38" t="s">
        <v>597</v>
      </c>
      <c r="D388" s="39" t="s">
        <v>375</v>
      </c>
      <c r="E388" s="40">
        <v>0.1</v>
      </c>
      <c r="F388" s="40">
        <f>ROUND((1.2),7)</f>
        <v>1.2</v>
      </c>
      <c r="G388" s="40">
        <f>SmtRes!CX102</f>
        <v>1.2</v>
      </c>
      <c r="H388" s="42"/>
      <c r="I388" s="41"/>
      <c r="J388" s="42">
        <f>SmtRes!CZ102</f>
        <v>1472.33</v>
      </c>
      <c r="K388" s="41"/>
      <c r="L388" s="42">
        <f>SmtRes!DG102</f>
        <v>1766.8</v>
      </c>
    </row>
    <row r="389" spans="1:83" ht="28.5" x14ac:dyDescent="0.2">
      <c r="A389" s="38"/>
      <c r="B389" s="38" t="s">
        <v>598</v>
      </c>
      <c r="C389" s="38" t="s">
        <v>796</v>
      </c>
      <c r="D389" s="39" t="s">
        <v>594</v>
      </c>
      <c r="E389" s="40">
        <f>SmtRes!DO102*SmtRes!AT102</f>
        <v>0.1</v>
      </c>
      <c r="F389" s="40">
        <f>ROUND((1.2),7)</f>
        <v>1.2</v>
      </c>
      <c r="G389" s="40">
        <f>SmtRes!DO102*SmtRes!CX102</f>
        <v>1.2</v>
      </c>
      <c r="H389" s="42"/>
      <c r="I389" s="41"/>
      <c r="J389" s="42">
        <f>ROUND(SmtRes!AG102/SmtRes!DO102, 2)</f>
        <v>642.05999999999995</v>
      </c>
      <c r="K389" s="41"/>
      <c r="L389" s="42">
        <f>SmtRes!DH102</f>
        <v>770.47</v>
      </c>
      <c r="CE389">
        <v>1</v>
      </c>
    </row>
    <row r="390" spans="1:83" ht="28.5" x14ac:dyDescent="0.2">
      <c r="A390" s="38"/>
      <c r="B390" s="38" t="s">
        <v>606</v>
      </c>
      <c r="C390" s="38" t="s">
        <v>608</v>
      </c>
      <c r="D390" s="39" t="s">
        <v>375</v>
      </c>
      <c r="E390" s="40">
        <v>0.1</v>
      </c>
      <c r="F390" s="40">
        <f>ROUND((1.2),7)</f>
        <v>1.2</v>
      </c>
      <c r="G390" s="40">
        <f>SmtRes!CX103</f>
        <v>1.2</v>
      </c>
      <c r="H390" s="42"/>
      <c r="I390" s="41"/>
      <c r="J390" s="42">
        <f>SmtRes!CZ103</f>
        <v>544.70000000000005</v>
      </c>
      <c r="K390" s="41"/>
      <c r="L390" s="42">
        <f>SmtRes!DG103</f>
        <v>653.64</v>
      </c>
    </row>
    <row r="391" spans="1:83" ht="28.5" x14ac:dyDescent="0.2">
      <c r="A391" s="38"/>
      <c r="B391" s="38" t="s">
        <v>605</v>
      </c>
      <c r="C391" s="38" t="s">
        <v>797</v>
      </c>
      <c r="D391" s="39" t="s">
        <v>594</v>
      </c>
      <c r="E391" s="40">
        <f>SmtRes!DO103*SmtRes!AT103</f>
        <v>0.1</v>
      </c>
      <c r="F391" s="40">
        <f>ROUND((1.2),7)</f>
        <v>1.2</v>
      </c>
      <c r="G391" s="40">
        <f>SmtRes!DO103*SmtRes!CX103</f>
        <v>1.2</v>
      </c>
      <c r="H391" s="42"/>
      <c r="I391" s="41"/>
      <c r="J391" s="42">
        <f>ROUND(SmtRes!AG103/SmtRes!DO103, 2)</f>
        <v>477.98</v>
      </c>
      <c r="K391" s="41"/>
      <c r="L391" s="42">
        <f>SmtRes!DH103</f>
        <v>573.58000000000004</v>
      </c>
      <c r="CE391">
        <v>1</v>
      </c>
    </row>
    <row r="392" spans="1:83" ht="15" x14ac:dyDescent="0.2">
      <c r="A392" s="37"/>
      <c r="B392" s="40">
        <v>4</v>
      </c>
      <c r="C392" s="37" t="s">
        <v>841</v>
      </c>
      <c r="D392" s="39"/>
      <c r="E392" s="45"/>
      <c r="F392" s="40"/>
      <c r="G392" s="45"/>
      <c r="H392" s="40"/>
      <c r="I392" s="40"/>
      <c r="J392" s="40"/>
      <c r="K392" s="40"/>
      <c r="L392" s="46">
        <f>SUM(L393:L395)-SUMIF(CE393:CE395, 1, L393:L395)</f>
        <v>0</v>
      </c>
    </row>
    <row r="393" spans="1:83" ht="71.25" x14ac:dyDescent="0.2">
      <c r="A393" s="38"/>
      <c r="B393" s="38" t="s">
        <v>669</v>
      </c>
      <c r="C393" s="38" t="s">
        <v>671</v>
      </c>
      <c r="D393" s="39" t="s">
        <v>672</v>
      </c>
      <c r="E393" s="40">
        <v>0.83</v>
      </c>
      <c r="F393" s="40">
        <f>ROUND(0,7)</f>
        <v>0</v>
      </c>
      <c r="G393" s="40">
        <f>SmtRes!CX104</f>
        <v>0</v>
      </c>
      <c r="H393" s="42">
        <f>SmtRes!CZ104</f>
        <v>5.87</v>
      </c>
      <c r="I393" s="41">
        <f>SmtRes!AI104</f>
        <v>1.1599999999999999</v>
      </c>
      <c r="J393" s="42">
        <f>ROUND(H393*I393, 2)</f>
        <v>6.81</v>
      </c>
      <c r="K393" s="41"/>
      <c r="L393" s="42">
        <f>SmtRes!DF104</f>
        <v>0</v>
      </c>
    </row>
    <row r="394" spans="1:83" ht="28.5" x14ac:dyDescent="0.2">
      <c r="A394" s="38"/>
      <c r="B394" s="38" t="s">
        <v>146</v>
      </c>
      <c r="C394" s="38" t="s">
        <v>147</v>
      </c>
      <c r="D394" s="39" t="s">
        <v>148</v>
      </c>
      <c r="E394" s="40">
        <v>0.3</v>
      </c>
      <c r="F394" s="40">
        <f>ROUND(0,7)</f>
        <v>0</v>
      </c>
      <c r="G394" s="40">
        <f>SmtRes!CX105</f>
        <v>0</v>
      </c>
      <c r="H394" s="42">
        <f>SmtRes!CZ105</f>
        <v>174.93</v>
      </c>
      <c r="I394" s="41">
        <f>SmtRes!AI105</f>
        <v>1.1200000000000001</v>
      </c>
      <c r="J394" s="42">
        <f>ROUND(H394*I394, 2)</f>
        <v>195.92</v>
      </c>
      <c r="K394" s="41"/>
      <c r="L394" s="42">
        <f>SmtRes!DF105</f>
        <v>0</v>
      </c>
    </row>
    <row r="395" spans="1:83" ht="42.75" x14ac:dyDescent="0.2">
      <c r="A395" s="38"/>
      <c r="B395" s="38" t="s">
        <v>673</v>
      </c>
      <c r="C395" s="47" t="s">
        <v>675</v>
      </c>
      <c r="D395" s="48" t="s">
        <v>156</v>
      </c>
      <c r="E395" s="49">
        <v>5.9999999999999995E-4</v>
      </c>
      <c r="F395" s="49">
        <f>ROUND(0,7)</f>
        <v>0</v>
      </c>
      <c r="G395" s="49">
        <f>SmtRes!CX106</f>
        <v>0</v>
      </c>
      <c r="H395" s="50">
        <f>SmtRes!CZ106</f>
        <v>70310.45</v>
      </c>
      <c r="I395" s="51">
        <f>SmtRes!AI106</f>
        <v>0.91</v>
      </c>
      <c r="J395" s="50">
        <f>ROUND(H395*I395, 2)</f>
        <v>63982.51</v>
      </c>
      <c r="K395" s="51"/>
      <c r="L395" s="50">
        <f>SmtRes!DF106</f>
        <v>0</v>
      </c>
    </row>
    <row r="396" spans="1:83" ht="15" x14ac:dyDescent="0.2">
      <c r="A396" s="38"/>
      <c r="B396" s="38"/>
      <c r="C396" s="54" t="s">
        <v>799</v>
      </c>
      <c r="D396" s="39"/>
      <c r="E396" s="40"/>
      <c r="F396" s="40"/>
      <c r="G396" s="40"/>
      <c r="H396" s="42"/>
      <c r="I396" s="41"/>
      <c r="J396" s="42"/>
      <c r="K396" s="41"/>
      <c r="L396" s="42">
        <f>L384+L386+L387+L392</f>
        <v>9138.94</v>
      </c>
    </row>
    <row r="397" spans="1:83" ht="14.25" x14ac:dyDescent="0.2">
      <c r="A397" s="38"/>
      <c r="B397" s="38"/>
      <c r="C397" s="38" t="s">
        <v>800</v>
      </c>
      <c r="D397" s="39"/>
      <c r="E397" s="40"/>
      <c r="F397" s="40"/>
      <c r="G397" s="40"/>
      <c r="H397" s="42"/>
      <c r="I397" s="41"/>
      <c r="J397" s="42"/>
      <c r="K397" s="41"/>
      <c r="L397" s="42">
        <f>SUM(AR381:AR400)+SUM(AS381:AS400)+SUM(AT381:AT400)+SUM(AU381:AU400)+SUM(AV381:AV400)</f>
        <v>6718.5</v>
      </c>
    </row>
    <row r="398" spans="1:83" ht="28.5" x14ac:dyDescent="0.2">
      <c r="A398" s="38"/>
      <c r="B398" s="38" t="s">
        <v>125</v>
      </c>
      <c r="C398" s="38" t="s">
        <v>843</v>
      </c>
      <c r="D398" s="39" t="s">
        <v>130</v>
      </c>
      <c r="E398" s="40">
        <f>Source!BZ170</f>
        <v>97</v>
      </c>
      <c r="F398" s="40"/>
      <c r="G398" s="40">
        <f>Source!AT170</f>
        <v>97</v>
      </c>
      <c r="H398" s="42"/>
      <c r="I398" s="41"/>
      <c r="J398" s="42"/>
      <c r="K398" s="41"/>
      <c r="L398" s="42">
        <f>SUM(AZ381:AZ400)</f>
        <v>6516.95</v>
      </c>
    </row>
    <row r="399" spans="1:83" ht="28.5" x14ac:dyDescent="0.2">
      <c r="A399" s="47"/>
      <c r="B399" s="47" t="s">
        <v>126</v>
      </c>
      <c r="C399" s="47" t="s">
        <v>844</v>
      </c>
      <c r="D399" s="48" t="s">
        <v>130</v>
      </c>
      <c r="E399" s="49">
        <f>Source!CA170</f>
        <v>51</v>
      </c>
      <c r="F399" s="49"/>
      <c r="G399" s="49">
        <f>Source!AU170</f>
        <v>51</v>
      </c>
      <c r="H399" s="50"/>
      <c r="I399" s="51"/>
      <c r="J399" s="50"/>
      <c r="K399" s="51"/>
      <c r="L399" s="50">
        <f>SUM(BA381:BA400)</f>
        <v>3426.44</v>
      </c>
    </row>
    <row r="400" spans="1:83" ht="15" x14ac:dyDescent="0.2">
      <c r="C400" s="80" t="s">
        <v>803</v>
      </c>
      <c r="D400" s="80"/>
      <c r="E400" s="80"/>
      <c r="F400" s="80"/>
      <c r="G400" s="80"/>
      <c r="H400" s="80"/>
      <c r="I400" s="81">
        <f>K400/E381</f>
        <v>1908.2329999999997</v>
      </c>
      <c r="J400" s="81"/>
      <c r="K400" s="81">
        <f>L384+L386+L392+L398+L399+L387</f>
        <v>19082.329999999998</v>
      </c>
      <c r="L400" s="81"/>
      <c r="AD400">
        <f>ROUND((Source!AT170/100)*((ROUND(SUMIF(SmtRes!AQ100:'SmtRes'!AQ106,"=1",SmtRes!AD100:'SmtRes'!AD106)*Source!I170, 2)+ROUND(SUMIF(SmtRes!AQ100:'SmtRes'!AQ106,"=1",SmtRes!AC100:'SmtRes'!AC106)*Source!I170, 2))), 2)</f>
        <v>15915.95</v>
      </c>
      <c r="AE400">
        <f>ROUND((Source!AU170/100)*((ROUND(SUMIF(SmtRes!AQ100:'SmtRes'!AQ106,"=1",SmtRes!AD100:'SmtRes'!AD106)*Source!I170, 2)+ROUND(SUMIF(SmtRes!AQ100:'SmtRes'!AQ106,"=1",SmtRes!AC100:'SmtRes'!AC106)*Source!I170, 2))), 2)</f>
        <v>8368.18</v>
      </c>
      <c r="AN400" s="52">
        <f>L384+L386+L392+L398+L399+L387</f>
        <v>19082.329999999998</v>
      </c>
      <c r="AO400" s="52">
        <f>L386</f>
        <v>2420.4400000000005</v>
      </c>
      <c r="AQ400" t="s">
        <v>804</v>
      </c>
      <c r="AR400" s="52">
        <f>L384</f>
        <v>5374.45</v>
      </c>
      <c r="AT400" s="52">
        <f>L387</f>
        <v>1344.0500000000002</v>
      </c>
      <c r="AV400" t="s">
        <v>804</v>
      </c>
      <c r="AW400" s="52">
        <f>L392</f>
        <v>0</v>
      </c>
      <c r="AZ400">
        <f>Source!X170</f>
        <v>6516.95</v>
      </c>
      <c r="BA400">
        <f>Source!Y170</f>
        <v>3426.44</v>
      </c>
      <c r="CD400">
        <v>2</v>
      </c>
    </row>
    <row r="401" spans="1:83" ht="92.25" x14ac:dyDescent="0.2">
      <c r="A401" s="36" t="s">
        <v>208</v>
      </c>
      <c r="B401" s="38" t="s">
        <v>862</v>
      </c>
      <c r="C401" s="38" t="s">
        <v>863</v>
      </c>
      <c r="D401" s="39" t="str">
        <f>Source!H171</f>
        <v>ШТ</v>
      </c>
      <c r="E401" s="40">
        <f>Source!K171</f>
        <v>24</v>
      </c>
      <c r="F401" s="40"/>
      <c r="G401" s="40">
        <f>Source!I171</f>
        <v>24</v>
      </c>
      <c r="H401" s="42"/>
      <c r="I401" s="41"/>
      <c r="J401" s="42"/>
      <c r="K401" s="41"/>
      <c r="L401" s="42"/>
    </row>
    <row r="402" spans="1:83" ht="165.75" x14ac:dyDescent="0.2">
      <c r="B402" s="43" t="str">
        <f>Source!EO171</f>
        <v>Поправка: 421/пр_2020_прил.10_т.5_п.4_гр.3</v>
      </c>
      <c r="C402" s="43" t="str">
        <f>Source!CN171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03" spans="1:83" ht="15" x14ac:dyDescent="0.2">
      <c r="A403" s="37"/>
      <c r="B403" s="40">
        <v>1</v>
      </c>
      <c r="C403" s="37" t="s">
        <v>794</v>
      </c>
      <c r="D403" s="39" t="s">
        <v>594</v>
      </c>
      <c r="E403" s="45"/>
      <c r="F403" s="40"/>
      <c r="G403" s="45">
        <f>Source!U171</f>
        <v>57.887999999999998</v>
      </c>
      <c r="H403" s="40"/>
      <c r="I403" s="40"/>
      <c r="J403" s="40"/>
      <c r="K403" s="40"/>
      <c r="L403" s="46">
        <f>SUM(L404:L404)-SUMIF(CE404:CE404, 1, L404:L404)</f>
        <v>25500.82</v>
      </c>
    </row>
    <row r="404" spans="1:83" ht="28.5" x14ac:dyDescent="0.2">
      <c r="A404" s="38"/>
      <c r="B404" s="38" t="s">
        <v>637</v>
      </c>
      <c r="C404" s="38" t="s">
        <v>638</v>
      </c>
      <c r="D404" s="39" t="s">
        <v>594</v>
      </c>
      <c r="E404" s="40">
        <v>2.0099999999999998</v>
      </c>
      <c r="F404" s="40">
        <f>ROUND((1.2),7)</f>
        <v>1.2</v>
      </c>
      <c r="G404" s="40">
        <f>SmtRes!CX107</f>
        <v>57.887999999999998</v>
      </c>
      <c r="H404" s="42"/>
      <c r="I404" s="41"/>
      <c r="J404" s="42">
        <f>SmtRes!CZ107</f>
        <v>440.52</v>
      </c>
      <c r="K404" s="41"/>
      <c r="L404" s="42">
        <f>SmtRes!DI107</f>
        <v>25500.82</v>
      </c>
    </row>
    <row r="405" spans="1:83" ht="15" x14ac:dyDescent="0.2">
      <c r="A405" s="37"/>
      <c r="B405" s="40">
        <v>2</v>
      </c>
      <c r="C405" s="37" t="s">
        <v>795</v>
      </c>
      <c r="D405" s="39"/>
      <c r="E405" s="45"/>
      <c r="F405" s="40"/>
      <c r="G405" s="45"/>
      <c r="H405" s="40"/>
      <c r="I405" s="40"/>
      <c r="J405" s="40"/>
      <c r="K405" s="40"/>
      <c r="L405" s="46">
        <f>SUM(L406:L410)-SUMIF(CE406:CE410, 1, L406:L410)</f>
        <v>20940.310000000001</v>
      </c>
    </row>
    <row r="406" spans="1:83" ht="15" x14ac:dyDescent="0.2">
      <c r="A406" s="37"/>
      <c r="B406" s="40"/>
      <c r="C406" s="37" t="s">
        <v>798</v>
      </c>
      <c r="D406" s="39" t="s">
        <v>594</v>
      </c>
      <c r="E406" s="45"/>
      <c r="F406" s="40"/>
      <c r="G406" s="45">
        <f>Source!V171</f>
        <v>23.327999999999999</v>
      </c>
      <c r="H406" s="40"/>
      <c r="I406" s="40"/>
      <c r="J406" s="40"/>
      <c r="K406" s="40"/>
      <c r="L406" s="46">
        <f>SUMIF(CE407:CE410, 1, L407:L410)</f>
        <v>12588.53</v>
      </c>
      <c r="CE406">
        <v>1</v>
      </c>
    </row>
    <row r="407" spans="1:83" ht="28.5" x14ac:dyDescent="0.2">
      <c r="A407" s="38"/>
      <c r="B407" s="38" t="s">
        <v>676</v>
      </c>
      <c r="C407" s="38" t="s">
        <v>678</v>
      </c>
      <c r="D407" s="39" t="s">
        <v>375</v>
      </c>
      <c r="E407" s="40">
        <v>0.7</v>
      </c>
      <c r="F407" s="40">
        <f>ROUND((1.2),7)</f>
        <v>1.2</v>
      </c>
      <c r="G407" s="40">
        <f>SmtRes!CX109</f>
        <v>20.16</v>
      </c>
      <c r="H407" s="42">
        <f>SmtRes!CZ109</f>
        <v>756.44</v>
      </c>
      <c r="I407" s="41">
        <f>SmtRes!AJ109</f>
        <v>1.26</v>
      </c>
      <c r="J407" s="42">
        <f>ROUND(H407*I407, 2)</f>
        <v>953.11</v>
      </c>
      <c r="K407" s="41"/>
      <c r="L407" s="42">
        <f>SmtRes!DG109</f>
        <v>19214.7</v>
      </c>
    </row>
    <row r="408" spans="1:83" ht="28.5" x14ac:dyDescent="0.2">
      <c r="A408" s="38"/>
      <c r="B408" s="38" t="s">
        <v>643</v>
      </c>
      <c r="C408" s="38" t="s">
        <v>851</v>
      </c>
      <c r="D408" s="39" t="s">
        <v>594</v>
      </c>
      <c r="E408" s="40">
        <f>SmtRes!DO109*SmtRes!AT109</f>
        <v>0.7</v>
      </c>
      <c r="F408" s="40">
        <f>ROUND((1.2),7)</f>
        <v>1.2</v>
      </c>
      <c r="G408" s="40">
        <f>SmtRes!DO109*SmtRes!CX109</f>
        <v>20.16</v>
      </c>
      <c r="H408" s="42"/>
      <c r="I408" s="41"/>
      <c r="J408" s="42">
        <f>ROUND(SmtRes!AG109/SmtRes!DO109, 2)</f>
        <v>549.32000000000005</v>
      </c>
      <c r="K408" s="41"/>
      <c r="L408" s="42">
        <f>SmtRes!DH109</f>
        <v>11074.29</v>
      </c>
      <c r="CE408">
        <v>1</v>
      </c>
    </row>
    <row r="409" spans="1:83" ht="28.5" x14ac:dyDescent="0.2">
      <c r="A409" s="38"/>
      <c r="B409" s="38" t="s">
        <v>606</v>
      </c>
      <c r="C409" s="38" t="s">
        <v>608</v>
      </c>
      <c r="D409" s="39" t="s">
        <v>375</v>
      </c>
      <c r="E409" s="40">
        <v>0.11</v>
      </c>
      <c r="F409" s="40">
        <f>ROUND((1.2),7)</f>
        <v>1.2</v>
      </c>
      <c r="G409" s="40">
        <f>SmtRes!CX110</f>
        <v>3.1680000000000001</v>
      </c>
      <c r="H409" s="42"/>
      <c r="I409" s="41"/>
      <c r="J409" s="42">
        <f>SmtRes!CZ110</f>
        <v>544.70000000000005</v>
      </c>
      <c r="K409" s="41"/>
      <c r="L409" s="42">
        <f>SmtRes!DG110</f>
        <v>1725.61</v>
      </c>
    </row>
    <row r="410" spans="1:83" ht="28.5" x14ac:dyDescent="0.2">
      <c r="A410" s="38"/>
      <c r="B410" s="38" t="s">
        <v>605</v>
      </c>
      <c r="C410" s="38" t="s">
        <v>797</v>
      </c>
      <c r="D410" s="39" t="s">
        <v>594</v>
      </c>
      <c r="E410" s="40">
        <f>SmtRes!DO110*SmtRes!AT110</f>
        <v>0.11</v>
      </c>
      <c r="F410" s="40">
        <f>ROUND((1.2),7)</f>
        <v>1.2</v>
      </c>
      <c r="G410" s="40">
        <f>SmtRes!DO110*SmtRes!CX110</f>
        <v>3.1680000000000001</v>
      </c>
      <c r="H410" s="42"/>
      <c r="I410" s="41"/>
      <c r="J410" s="42">
        <f>ROUND(SmtRes!AG110/SmtRes!DO110, 2)</f>
        <v>477.98</v>
      </c>
      <c r="K410" s="41"/>
      <c r="L410" s="42">
        <f>SmtRes!DH110</f>
        <v>1514.24</v>
      </c>
      <c r="CE410">
        <v>1</v>
      </c>
    </row>
    <row r="411" spans="1:83" ht="15" x14ac:dyDescent="0.2">
      <c r="A411" s="37"/>
      <c r="B411" s="40">
        <v>4</v>
      </c>
      <c r="C411" s="37" t="s">
        <v>841</v>
      </c>
      <c r="D411" s="39"/>
      <c r="E411" s="45"/>
      <c r="F411" s="40"/>
      <c r="G411" s="45"/>
      <c r="H411" s="40"/>
      <c r="I411" s="40"/>
      <c r="J411" s="40"/>
      <c r="K411" s="40"/>
      <c r="L411" s="46">
        <f>SUM(L412:L413)-SUMIF(CE412:CE413, 1, L412:L413)</f>
        <v>0</v>
      </c>
    </row>
    <row r="412" spans="1:83" ht="14.25" x14ac:dyDescent="0.2">
      <c r="A412" s="38"/>
      <c r="B412" s="38" t="s">
        <v>679</v>
      </c>
      <c r="C412" s="38" t="s">
        <v>681</v>
      </c>
      <c r="D412" s="39" t="s">
        <v>148</v>
      </c>
      <c r="E412" s="40">
        <v>0.06</v>
      </c>
      <c r="F412" s="40">
        <f t="shared" ref="F412:F417" si="7">ROUND(0,7)</f>
        <v>0</v>
      </c>
      <c r="G412" s="40">
        <f>SmtRes!CX111</f>
        <v>0</v>
      </c>
      <c r="H412" s="42">
        <f>SmtRes!CZ111</f>
        <v>160.27000000000001</v>
      </c>
      <c r="I412" s="41">
        <f>SmtRes!AI111</f>
        <v>1.07</v>
      </c>
      <c r="J412" s="42">
        <f>ROUND(H412*I412, 2)</f>
        <v>171.49</v>
      </c>
      <c r="K412" s="41"/>
      <c r="L412" s="42">
        <f>SmtRes!DF111</f>
        <v>0</v>
      </c>
    </row>
    <row r="413" spans="1:83" ht="14.25" x14ac:dyDescent="0.2">
      <c r="A413" s="38"/>
      <c r="B413" s="38" t="s">
        <v>644</v>
      </c>
      <c r="C413" s="38" t="s">
        <v>646</v>
      </c>
      <c r="D413" s="39" t="s">
        <v>148</v>
      </c>
      <c r="E413" s="40">
        <v>0.01</v>
      </c>
      <c r="F413" s="40">
        <f t="shared" si="7"/>
        <v>0</v>
      </c>
      <c r="G413" s="40">
        <f>SmtRes!CX112</f>
        <v>0</v>
      </c>
      <c r="H413" s="42">
        <f>SmtRes!CZ112</f>
        <v>238.29</v>
      </c>
      <c r="I413" s="41">
        <f>SmtRes!AI112</f>
        <v>2.0699999999999998</v>
      </c>
      <c r="J413" s="42">
        <f>ROUND(H413*I413, 2)</f>
        <v>493.26</v>
      </c>
      <c r="K413" s="41"/>
      <c r="L413" s="42">
        <f>SmtRes!DF112</f>
        <v>0</v>
      </c>
    </row>
    <row r="414" spans="1:83" ht="14.25" x14ac:dyDescent="0.2">
      <c r="A414" s="38"/>
      <c r="B414" s="38" t="str">
        <f>EtalonRes!I121</f>
        <v>07.2.07.13</v>
      </c>
      <c r="C414" s="38" t="str">
        <f>EtalonRes!K121</f>
        <v>Хомуты стальные</v>
      </c>
      <c r="D414" s="39" t="str">
        <f>EtalonRes!O121</f>
        <v>кг</v>
      </c>
      <c r="E414" s="40">
        <f>EtalonRes!X121</f>
        <v>0</v>
      </c>
      <c r="F414" s="40">
        <f t="shared" si="7"/>
        <v>0</v>
      </c>
      <c r="G414" s="40">
        <f>ROUND(EtalonRes!AG121*Source!I171, 7)</f>
        <v>0</v>
      </c>
      <c r="H414" s="42"/>
      <c r="I414" s="41"/>
      <c r="J414" s="42"/>
      <c r="K414" s="41"/>
      <c r="L414" s="42"/>
    </row>
    <row r="415" spans="1:83" ht="14.25" x14ac:dyDescent="0.2">
      <c r="A415" s="38"/>
      <c r="B415" s="38" t="str">
        <f>EtalonRes!I122</f>
        <v>20.2.06.05</v>
      </c>
      <c r="C415" s="38" t="str">
        <f>EtalonRes!K122</f>
        <v>Кронштейны</v>
      </c>
      <c r="D415" s="39" t="str">
        <f>EtalonRes!O122</f>
        <v>кг</v>
      </c>
      <c r="E415" s="40">
        <f>EtalonRes!X122</f>
        <v>0</v>
      </c>
      <c r="F415" s="40">
        <f t="shared" si="7"/>
        <v>0</v>
      </c>
      <c r="G415" s="40">
        <f>ROUND(EtalonRes!AG122*Source!I171, 7)</f>
        <v>0</v>
      </c>
      <c r="H415" s="42"/>
      <c r="I415" s="41"/>
      <c r="J415" s="42"/>
      <c r="K415" s="41"/>
      <c r="L415" s="42"/>
    </row>
    <row r="416" spans="1:83" ht="28.5" x14ac:dyDescent="0.2">
      <c r="A416" s="38"/>
      <c r="B416" s="38" t="str">
        <f>EtalonRes!I123</f>
        <v>20.3.03.04</v>
      </c>
      <c r="C416" s="38" t="str">
        <f>EtalonRes!K123</f>
        <v>Светильники с люминесцентными или ртутными лампами</v>
      </c>
      <c r="D416" s="39" t="str">
        <f>EtalonRes!O123</f>
        <v>ШТ</v>
      </c>
      <c r="E416" s="40">
        <f>EtalonRes!X123</f>
        <v>0</v>
      </c>
      <c r="F416" s="40">
        <f t="shared" si="7"/>
        <v>0</v>
      </c>
      <c r="G416" s="40">
        <f>ROUND(EtalonRes!AG123*Source!I171, 7)</f>
        <v>0</v>
      </c>
      <c r="H416" s="42"/>
      <c r="I416" s="41"/>
      <c r="J416" s="42"/>
      <c r="K416" s="41"/>
      <c r="L416" s="42"/>
    </row>
    <row r="417" spans="1:83" ht="14.25" x14ac:dyDescent="0.2">
      <c r="A417" s="38"/>
      <c r="B417" s="38" t="str">
        <f>EtalonRes!I124</f>
        <v>21.2.03.09</v>
      </c>
      <c r="C417" s="47" t="str">
        <f>EtalonRes!K124</f>
        <v>Провода с резиновой изоляцией</v>
      </c>
      <c r="D417" s="48" t="str">
        <f>EtalonRes!O124</f>
        <v>т</v>
      </c>
      <c r="E417" s="49">
        <f>EtalonRes!X124</f>
        <v>0</v>
      </c>
      <c r="F417" s="49">
        <f t="shared" si="7"/>
        <v>0</v>
      </c>
      <c r="G417" s="49">
        <f>ROUND(EtalonRes!AG124*Source!I171, 7)</f>
        <v>0</v>
      </c>
      <c r="H417" s="50"/>
      <c r="I417" s="51"/>
      <c r="J417" s="50"/>
      <c r="K417" s="51"/>
      <c r="L417" s="50"/>
    </row>
    <row r="418" spans="1:83" ht="15" x14ac:dyDescent="0.2">
      <c r="A418" s="38"/>
      <c r="B418" s="38"/>
      <c r="C418" s="54" t="s">
        <v>799</v>
      </c>
      <c r="D418" s="39"/>
      <c r="E418" s="40"/>
      <c r="F418" s="40"/>
      <c r="G418" s="40"/>
      <c r="H418" s="42"/>
      <c r="I418" s="41"/>
      <c r="J418" s="42"/>
      <c r="K418" s="41"/>
      <c r="L418" s="42">
        <f>L403+L405+L406+L411</f>
        <v>59029.66</v>
      </c>
    </row>
    <row r="419" spans="1:83" ht="14.25" x14ac:dyDescent="0.2">
      <c r="A419" s="38"/>
      <c r="B419" s="38"/>
      <c r="C419" s="38" t="s">
        <v>800</v>
      </c>
      <c r="D419" s="39"/>
      <c r="E419" s="40"/>
      <c r="F419" s="40"/>
      <c r="G419" s="40"/>
      <c r="H419" s="42"/>
      <c r="I419" s="41"/>
      <c r="J419" s="42"/>
      <c r="K419" s="41"/>
      <c r="L419" s="42">
        <f>SUM(AR401:AR422)+SUM(AS401:AS422)+SUM(AT401:AT422)+SUM(AU401:AU422)+SUM(AV401:AV422)</f>
        <v>38089.35</v>
      </c>
    </row>
    <row r="420" spans="1:83" ht="14.25" x14ac:dyDescent="0.2">
      <c r="A420" s="38"/>
      <c r="B420" s="38" t="s">
        <v>29</v>
      </c>
      <c r="C420" s="38" t="s">
        <v>801</v>
      </c>
      <c r="D420" s="39" t="s">
        <v>130</v>
      </c>
      <c r="E420" s="40">
        <f>Source!BZ171</f>
        <v>103</v>
      </c>
      <c r="F420" s="40"/>
      <c r="G420" s="40">
        <f>Source!AT171</f>
        <v>103</v>
      </c>
      <c r="H420" s="42"/>
      <c r="I420" s="41"/>
      <c r="J420" s="42"/>
      <c r="K420" s="41"/>
      <c r="L420" s="42">
        <f>SUM(AZ401:AZ422)</f>
        <v>39232.03</v>
      </c>
    </row>
    <row r="421" spans="1:83" ht="14.25" x14ac:dyDescent="0.2">
      <c r="A421" s="47"/>
      <c r="B421" s="47" t="s">
        <v>30</v>
      </c>
      <c r="C421" s="47" t="s">
        <v>802</v>
      </c>
      <c r="D421" s="48" t="s">
        <v>130</v>
      </c>
      <c r="E421" s="49">
        <f>Source!CA171</f>
        <v>60</v>
      </c>
      <c r="F421" s="49"/>
      <c r="G421" s="49">
        <f>Source!AU171</f>
        <v>60</v>
      </c>
      <c r="H421" s="50"/>
      <c r="I421" s="51"/>
      <c r="J421" s="50"/>
      <c r="K421" s="51"/>
      <c r="L421" s="50">
        <f>SUM(BA401:BA422)</f>
        <v>22853.61</v>
      </c>
    </row>
    <row r="422" spans="1:83" ht="15" x14ac:dyDescent="0.2">
      <c r="C422" s="80" t="s">
        <v>803</v>
      </c>
      <c r="D422" s="80"/>
      <c r="E422" s="80"/>
      <c r="F422" s="80"/>
      <c r="G422" s="80"/>
      <c r="H422" s="80"/>
      <c r="I422" s="81">
        <f>K422/E401</f>
        <v>5046.4708333333338</v>
      </c>
      <c r="J422" s="81"/>
      <c r="K422" s="81">
        <f>L403+L405+L411+L420+L421+L406</f>
        <v>121115.3</v>
      </c>
      <c r="L422" s="81"/>
      <c r="AD422">
        <f>ROUND((Source!AT171/100)*((ROUND(SUMIF(SmtRes!AQ107:'SmtRes'!AQ112,"=1",SmtRes!AD107:'SmtRes'!AD112)*Source!I171, 2)+ROUND(SUMIF(SmtRes!AQ107:'SmtRes'!AQ112,"=1",SmtRes!AC107:'SmtRes'!AC112)*Source!I171, 2))), 2)</f>
        <v>36284.51</v>
      </c>
      <c r="AE422">
        <f>ROUND((Source!AU171/100)*((ROUND(SUMIF(SmtRes!AQ107:'SmtRes'!AQ112,"=1",SmtRes!AD107:'SmtRes'!AD112)*Source!I171, 2)+ROUND(SUMIF(SmtRes!AQ107:'SmtRes'!AQ112,"=1",SmtRes!AC107:'SmtRes'!AC112)*Source!I171, 2))), 2)</f>
        <v>21136.61</v>
      </c>
      <c r="AN422" s="52">
        <f>L403+L405+L411+L420+L421+L406</f>
        <v>121115.3</v>
      </c>
      <c r="AO422" s="52">
        <f>L405</f>
        <v>20940.310000000001</v>
      </c>
      <c r="AQ422" t="s">
        <v>804</v>
      </c>
      <c r="AR422" s="52">
        <f>L403</f>
        <v>25500.82</v>
      </c>
      <c r="AT422" s="52">
        <f>L406</f>
        <v>12588.53</v>
      </c>
      <c r="AV422" t="s">
        <v>804</v>
      </c>
      <c r="AW422" s="52">
        <f>L411</f>
        <v>0</v>
      </c>
      <c r="AZ422">
        <f>Source!X171</f>
        <v>39232.03</v>
      </c>
      <c r="BA422">
        <f>Source!Y171</f>
        <v>22853.61</v>
      </c>
      <c r="CD422">
        <v>1</v>
      </c>
    </row>
    <row r="423" spans="1:83" ht="135" x14ac:dyDescent="0.2">
      <c r="A423" s="36" t="s">
        <v>212</v>
      </c>
      <c r="B423" s="38" t="s">
        <v>864</v>
      </c>
      <c r="C423" s="38" t="s">
        <v>865</v>
      </c>
      <c r="D423" s="39" t="str">
        <f>Source!H172</f>
        <v>ШТ</v>
      </c>
      <c r="E423" s="40">
        <f>Source!K172</f>
        <v>45</v>
      </c>
      <c r="F423" s="40"/>
      <c r="G423" s="40">
        <f>Source!I172</f>
        <v>45</v>
      </c>
      <c r="H423" s="42"/>
      <c r="I423" s="41"/>
      <c r="J423" s="42"/>
      <c r="K423" s="41"/>
      <c r="L423" s="42"/>
    </row>
    <row r="424" spans="1:83" ht="165.75" x14ac:dyDescent="0.2">
      <c r="B424" s="43" t="str">
        <f>Source!EO172</f>
        <v>Поправка: 421/пр_2020_прил.10_т.5_п.4_гр.3</v>
      </c>
      <c r="C424" s="43" t="str">
        <f>Source!CN172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25" spans="1:83" ht="15" x14ac:dyDescent="0.2">
      <c r="A425" s="37"/>
      <c r="B425" s="40">
        <v>1</v>
      </c>
      <c r="C425" s="37" t="s">
        <v>794</v>
      </c>
      <c r="D425" s="39" t="s">
        <v>594</v>
      </c>
      <c r="E425" s="45"/>
      <c r="F425" s="40"/>
      <c r="G425" s="45">
        <f>Source!U172</f>
        <v>23.76</v>
      </c>
      <c r="H425" s="40"/>
      <c r="I425" s="40"/>
      <c r="J425" s="40"/>
      <c r="K425" s="40"/>
      <c r="L425" s="46">
        <f>SUM(L426:L426)-SUMIF(CE426:CE426, 1, L426:L426)</f>
        <v>9661.77</v>
      </c>
    </row>
    <row r="426" spans="1:83" ht="28.5" x14ac:dyDescent="0.2">
      <c r="A426" s="38"/>
      <c r="B426" s="38" t="s">
        <v>614</v>
      </c>
      <c r="C426" s="38" t="s">
        <v>615</v>
      </c>
      <c r="D426" s="39" t="s">
        <v>594</v>
      </c>
      <c r="E426" s="40">
        <v>0.44</v>
      </c>
      <c r="F426" s="40">
        <f>ROUND((1.2),7)</f>
        <v>1.2</v>
      </c>
      <c r="G426" s="40">
        <f>SmtRes!CX113</f>
        <v>23.76</v>
      </c>
      <c r="H426" s="42"/>
      <c r="I426" s="41"/>
      <c r="J426" s="42">
        <f>SmtRes!CZ113</f>
        <v>406.64</v>
      </c>
      <c r="K426" s="41"/>
      <c r="L426" s="42">
        <f>SmtRes!DI113</f>
        <v>9661.77</v>
      </c>
    </row>
    <row r="427" spans="1:83" ht="15" x14ac:dyDescent="0.2">
      <c r="A427" s="37"/>
      <c r="B427" s="40">
        <v>2</v>
      </c>
      <c r="C427" s="37" t="s">
        <v>795</v>
      </c>
      <c r="D427" s="39"/>
      <c r="E427" s="45"/>
      <c r="F427" s="40"/>
      <c r="G427" s="45"/>
      <c r="H427" s="40"/>
      <c r="I427" s="40"/>
      <c r="J427" s="40"/>
      <c r="K427" s="40"/>
      <c r="L427" s="46">
        <f>SUM(L428:L433)-SUMIF(CE428:CE433, 1, L428:L433)</f>
        <v>26516.290000000005</v>
      </c>
    </row>
    <row r="428" spans="1:83" ht="15" x14ac:dyDescent="0.2">
      <c r="A428" s="37"/>
      <c r="B428" s="40"/>
      <c r="C428" s="37" t="s">
        <v>798</v>
      </c>
      <c r="D428" s="39" t="s">
        <v>594</v>
      </c>
      <c r="E428" s="45"/>
      <c r="F428" s="40"/>
      <c r="G428" s="45">
        <f>Source!V172</f>
        <v>25.92</v>
      </c>
      <c r="H428" s="40"/>
      <c r="I428" s="40"/>
      <c r="J428" s="40"/>
      <c r="K428" s="40"/>
      <c r="L428" s="46">
        <f>SUMIF(CE429:CE433, 1, L429:L433)</f>
        <v>14515.720000000001</v>
      </c>
      <c r="CE428">
        <v>1</v>
      </c>
    </row>
    <row r="429" spans="1:83" ht="28.5" x14ac:dyDescent="0.2">
      <c r="A429" s="38"/>
      <c r="B429" s="38" t="s">
        <v>595</v>
      </c>
      <c r="C429" s="38" t="s">
        <v>597</v>
      </c>
      <c r="D429" s="39" t="s">
        <v>375</v>
      </c>
      <c r="E429" s="40">
        <v>0.24</v>
      </c>
      <c r="F429" s="40">
        <f>ROUND((1.2),7)</f>
        <v>1.2</v>
      </c>
      <c r="G429" s="40">
        <f>SmtRes!CX115</f>
        <v>12.96</v>
      </c>
      <c r="H429" s="42"/>
      <c r="I429" s="41"/>
      <c r="J429" s="42">
        <f>SmtRes!CZ115</f>
        <v>1472.33</v>
      </c>
      <c r="K429" s="41"/>
      <c r="L429" s="42">
        <f>SmtRes!DG115</f>
        <v>19081.400000000001</v>
      </c>
    </row>
    <row r="430" spans="1:83" ht="28.5" x14ac:dyDescent="0.2">
      <c r="A430" s="38"/>
      <c r="B430" s="38" t="s">
        <v>598</v>
      </c>
      <c r="C430" s="38" t="s">
        <v>796</v>
      </c>
      <c r="D430" s="39" t="s">
        <v>594</v>
      </c>
      <c r="E430" s="40">
        <f>SmtRes!DO115*SmtRes!AT115</f>
        <v>0.24</v>
      </c>
      <c r="F430" s="40">
        <f>ROUND((1.2),7)</f>
        <v>1.2</v>
      </c>
      <c r="G430" s="40">
        <f>SmtRes!DO115*SmtRes!CX115</f>
        <v>12.96</v>
      </c>
      <c r="H430" s="42"/>
      <c r="I430" s="41"/>
      <c r="J430" s="42">
        <f>ROUND(SmtRes!AG115/SmtRes!DO115, 2)</f>
        <v>642.05999999999995</v>
      </c>
      <c r="K430" s="41"/>
      <c r="L430" s="42">
        <f>SmtRes!DH115</f>
        <v>8321.1</v>
      </c>
      <c r="CE430">
        <v>1</v>
      </c>
    </row>
    <row r="431" spans="1:83" ht="28.5" x14ac:dyDescent="0.2">
      <c r="A431" s="38"/>
      <c r="B431" s="38" t="s">
        <v>682</v>
      </c>
      <c r="C431" s="38" t="s">
        <v>684</v>
      </c>
      <c r="D431" s="39" t="s">
        <v>375</v>
      </c>
      <c r="E431" s="40">
        <v>0.24</v>
      </c>
      <c r="F431" s="40">
        <f>ROUND((1.2),7)</f>
        <v>1.2</v>
      </c>
      <c r="G431" s="40">
        <f>SmtRes!CX116</f>
        <v>12.96</v>
      </c>
      <c r="H431" s="42"/>
      <c r="I431" s="41"/>
      <c r="J431" s="42">
        <f>SmtRes!CZ116</f>
        <v>12.95</v>
      </c>
      <c r="K431" s="41"/>
      <c r="L431" s="42">
        <f>SmtRes!DG116</f>
        <v>167.83</v>
      </c>
    </row>
    <row r="432" spans="1:83" ht="28.5" x14ac:dyDescent="0.2">
      <c r="A432" s="38"/>
      <c r="B432" s="38" t="s">
        <v>685</v>
      </c>
      <c r="C432" s="38" t="s">
        <v>687</v>
      </c>
      <c r="D432" s="39" t="s">
        <v>375</v>
      </c>
      <c r="E432" s="40">
        <v>0.24</v>
      </c>
      <c r="F432" s="40">
        <f>ROUND((1.2),7)</f>
        <v>1.2</v>
      </c>
      <c r="G432" s="40">
        <f>SmtRes!CX117</f>
        <v>12.96</v>
      </c>
      <c r="H432" s="42"/>
      <c r="I432" s="41"/>
      <c r="J432" s="42">
        <f>SmtRes!CZ117</f>
        <v>560.73</v>
      </c>
      <c r="K432" s="41"/>
      <c r="L432" s="42">
        <f>SmtRes!DG117</f>
        <v>7267.06</v>
      </c>
    </row>
    <row r="433" spans="1:83" ht="28.5" x14ac:dyDescent="0.2">
      <c r="A433" s="38"/>
      <c r="B433" s="38" t="s">
        <v>605</v>
      </c>
      <c r="C433" s="47" t="s">
        <v>797</v>
      </c>
      <c r="D433" s="48" t="s">
        <v>594</v>
      </c>
      <c r="E433" s="49">
        <f>SmtRes!DO117*SmtRes!AT117</f>
        <v>0.24</v>
      </c>
      <c r="F433" s="49">
        <f>ROUND((1.2),7)</f>
        <v>1.2</v>
      </c>
      <c r="G433" s="49">
        <f>SmtRes!DO117*SmtRes!CX117</f>
        <v>12.96</v>
      </c>
      <c r="H433" s="50"/>
      <c r="I433" s="51"/>
      <c r="J433" s="50">
        <f>ROUND(SmtRes!AG117/SmtRes!DO117, 2)</f>
        <v>477.98</v>
      </c>
      <c r="K433" s="51"/>
      <c r="L433" s="50">
        <f>SmtRes!DH117</f>
        <v>6194.62</v>
      </c>
      <c r="CE433">
        <v>1</v>
      </c>
    </row>
    <row r="434" spans="1:83" ht="15" x14ac:dyDescent="0.2">
      <c r="A434" s="38"/>
      <c r="B434" s="38"/>
      <c r="C434" s="54" t="s">
        <v>799</v>
      </c>
      <c r="D434" s="39"/>
      <c r="E434" s="40"/>
      <c r="F434" s="40"/>
      <c r="G434" s="40"/>
      <c r="H434" s="42"/>
      <c r="I434" s="41"/>
      <c r="J434" s="42"/>
      <c r="K434" s="41"/>
      <c r="L434" s="42">
        <f>L425+L427+L428</f>
        <v>50693.780000000006</v>
      </c>
    </row>
    <row r="435" spans="1:83" ht="14.25" x14ac:dyDescent="0.2">
      <c r="A435" s="38"/>
      <c r="B435" s="38"/>
      <c r="C435" s="38" t="s">
        <v>800</v>
      </c>
      <c r="D435" s="39"/>
      <c r="E435" s="40"/>
      <c r="F435" s="40"/>
      <c r="G435" s="40"/>
      <c r="H435" s="42"/>
      <c r="I435" s="41"/>
      <c r="J435" s="42"/>
      <c r="K435" s="41"/>
      <c r="L435" s="42">
        <f>SUM(AR423:AR438)+SUM(AS423:AS438)+SUM(AT423:AT438)+SUM(AU423:AU438)+SUM(AV423:AV438)</f>
        <v>24177.49</v>
      </c>
    </row>
    <row r="436" spans="1:83" ht="14.25" x14ac:dyDescent="0.2">
      <c r="A436" s="38"/>
      <c r="B436" s="38" t="s">
        <v>29</v>
      </c>
      <c r="C436" s="38" t="s">
        <v>801</v>
      </c>
      <c r="D436" s="39" t="s">
        <v>130</v>
      </c>
      <c r="E436" s="40">
        <f>Source!BZ172</f>
        <v>103</v>
      </c>
      <c r="F436" s="40"/>
      <c r="G436" s="40">
        <f>Source!AT172</f>
        <v>103</v>
      </c>
      <c r="H436" s="42"/>
      <c r="I436" s="41"/>
      <c r="J436" s="42"/>
      <c r="K436" s="41"/>
      <c r="L436" s="42">
        <f>SUM(AZ423:AZ438)</f>
        <v>24902.81</v>
      </c>
    </row>
    <row r="437" spans="1:83" ht="14.25" x14ac:dyDescent="0.2">
      <c r="A437" s="47"/>
      <c r="B437" s="47" t="s">
        <v>30</v>
      </c>
      <c r="C437" s="47" t="s">
        <v>802</v>
      </c>
      <c r="D437" s="48" t="s">
        <v>130</v>
      </c>
      <c r="E437" s="49">
        <f>Source!CA172</f>
        <v>60</v>
      </c>
      <c r="F437" s="49"/>
      <c r="G437" s="49">
        <f>Source!AU172</f>
        <v>60</v>
      </c>
      <c r="H437" s="50"/>
      <c r="I437" s="51"/>
      <c r="J437" s="50"/>
      <c r="K437" s="51"/>
      <c r="L437" s="50">
        <f>SUM(BA423:BA438)</f>
        <v>14506.49</v>
      </c>
    </row>
    <row r="438" spans="1:83" ht="15" x14ac:dyDescent="0.2">
      <c r="C438" s="80" t="s">
        <v>803</v>
      </c>
      <c r="D438" s="80"/>
      <c r="E438" s="80"/>
      <c r="F438" s="80"/>
      <c r="G438" s="80"/>
      <c r="H438" s="80"/>
      <c r="I438" s="81">
        <f>K438/E423</f>
        <v>2002.290666666667</v>
      </c>
      <c r="J438" s="81"/>
      <c r="K438" s="81">
        <f>L425+L427+L436+L437+L428</f>
        <v>90103.080000000016</v>
      </c>
      <c r="L438" s="81"/>
      <c r="AD438">
        <f>ROUND((Source!AT172/100)*((ROUND(SUMIF(SmtRes!AQ113:'SmtRes'!AQ117,"=1",SmtRes!AD113:'SmtRes'!AD117)*Source!I172, 2)+ROUND(SUMIF(SmtRes!AQ113:'SmtRes'!AQ117,"=1",SmtRes!AC113:'SmtRes'!AC117)*Source!I172, 2))), 2)</f>
        <v>70761.62</v>
      </c>
      <c r="AE438">
        <f>ROUND((Source!AU172/100)*((ROUND(SUMIF(SmtRes!AQ113:'SmtRes'!AQ117,"=1",SmtRes!AD113:'SmtRes'!AD117)*Source!I172, 2)+ROUND(SUMIF(SmtRes!AQ113:'SmtRes'!AQ117,"=1",SmtRes!AC113:'SmtRes'!AC117)*Source!I172, 2))), 2)</f>
        <v>41220.36</v>
      </c>
      <c r="AN438" s="52">
        <f>L425+L427+L436+L437+L428</f>
        <v>90103.080000000016</v>
      </c>
      <c r="AO438" s="52">
        <f>L427</f>
        <v>26516.290000000005</v>
      </c>
      <c r="AQ438" t="s">
        <v>804</v>
      </c>
      <c r="AR438" s="52">
        <f>L425</f>
        <v>9661.77</v>
      </c>
      <c r="AT438" s="52">
        <f>L428</f>
        <v>14515.720000000001</v>
      </c>
      <c r="AV438" t="s">
        <v>804</v>
      </c>
      <c r="AW438">
        <f>0</f>
        <v>0</v>
      </c>
      <c r="AZ438">
        <f>Source!X172</f>
        <v>24902.81</v>
      </c>
      <c r="BA438">
        <f>Source!Y172</f>
        <v>14506.49</v>
      </c>
      <c r="CD438">
        <v>1</v>
      </c>
    </row>
    <row r="439" spans="1:83" ht="135" x14ac:dyDescent="0.2">
      <c r="A439" s="36" t="s">
        <v>216</v>
      </c>
      <c r="B439" s="38" t="s">
        <v>866</v>
      </c>
      <c r="C439" s="38" t="s">
        <v>867</v>
      </c>
      <c r="D439" s="39" t="str">
        <f>Source!H173</f>
        <v>ШТ</v>
      </c>
      <c r="E439" s="40">
        <f>Source!K173</f>
        <v>29</v>
      </c>
      <c r="F439" s="40"/>
      <c r="G439" s="40">
        <f>Source!I173</f>
        <v>29</v>
      </c>
      <c r="H439" s="42"/>
      <c r="I439" s="41"/>
      <c r="J439" s="42"/>
      <c r="K439" s="41"/>
      <c r="L439" s="42"/>
    </row>
    <row r="440" spans="1:83" ht="165.75" x14ac:dyDescent="0.2">
      <c r="B440" s="43" t="str">
        <f>Source!EO173</f>
        <v>Поправка: 421/пр_2020_прил.10_т.5_п.4_гр.3</v>
      </c>
      <c r="C440" s="43" t="str">
        <f>Source!CN173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41" spans="1:83" ht="15" x14ac:dyDescent="0.2">
      <c r="A441" s="37"/>
      <c r="B441" s="40">
        <v>1</v>
      </c>
      <c r="C441" s="37" t="s">
        <v>794</v>
      </c>
      <c r="D441" s="39" t="s">
        <v>594</v>
      </c>
      <c r="E441" s="45"/>
      <c r="F441" s="40"/>
      <c r="G441" s="45">
        <f>Source!U173</f>
        <v>8.6999999999999993</v>
      </c>
      <c r="H441" s="40"/>
      <c r="I441" s="40"/>
      <c r="J441" s="40"/>
      <c r="K441" s="40"/>
      <c r="L441" s="46">
        <f>SUM(L442:L442)-SUMIF(CE442:CE442, 1, L442:L442)</f>
        <v>3537.77</v>
      </c>
    </row>
    <row r="442" spans="1:83" ht="28.5" x14ac:dyDescent="0.2">
      <c r="A442" s="38"/>
      <c r="B442" s="38" t="s">
        <v>614</v>
      </c>
      <c r="C442" s="38" t="s">
        <v>615</v>
      </c>
      <c r="D442" s="39" t="s">
        <v>594</v>
      </c>
      <c r="E442" s="40">
        <v>0.25</v>
      </c>
      <c r="F442" s="40">
        <f>ROUND((1.2),7)</f>
        <v>1.2</v>
      </c>
      <c r="G442" s="40">
        <f>SmtRes!CX118</f>
        <v>8.6999999999999993</v>
      </c>
      <c r="H442" s="42"/>
      <c r="I442" s="41"/>
      <c r="J442" s="42">
        <f>SmtRes!CZ118</f>
        <v>406.64</v>
      </c>
      <c r="K442" s="41"/>
      <c r="L442" s="42">
        <f>SmtRes!DI118</f>
        <v>3537.77</v>
      </c>
    </row>
    <row r="443" spans="1:83" ht="15" x14ac:dyDescent="0.2">
      <c r="A443" s="37"/>
      <c r="B443" s="40">
        <v>2</v>
      </c>
      <c r="C443" s="37" t="s">
        <v>795</v>
      </c>
      <c r="D443" s="39"/>
      <c r="E443" s="45"/>
      <c r="F443" s="40"/>
      <c r="G443" s="45"/>
      <c r="H443" s="40"/>
      <c r="I443" s="40"/>
      <c r="J443" s="40"/>
      <c r="K443" s="40"/>
      <c r="L443" s="46">
        <f>SUM(L444:L447)-SUMIF(CE444:CE447, 1, L444:L447)</f>
        <v>2794.9700000000003</v>
      </c>
    </row>
    <row r="444" spans="1:83" ht="15" x14ac:dyDescent="0.2">
      <c r="A444" s="37"/>
      <c r="B444" s="40"/>
      <c r="C444" s="37" t="s">
        <v>798</v>
      </c>
      <c r="D444" s="39" t="s">
        <v>594</v>
      </c>
      <c r="E444" s="45"/>
      <c r="F444" s="40"/>
      <c r="G444" s="45">
        <f>Source!V173</f>
        <v>4.8719999999999999</v>
      </c>
      <c r="H444" s="40"/>
      <c r="I444" s="40"/>
      <c r="J444" s="40"/>
      <c r="K444" s="40"/>
      <c r="L444" s="46">
        <f>SUMIF(CE445:CE447, 1, L445:L447)</f>
        <v>2328.7199999999998</v>
      </c>
      <c r="CE444">
        <v>1</v>
      </c>
    </row>
    <row r="445" spans="1:83" ht="28.5" x14ac:dyDescent="0.2">
      <c r="A445" s="38"/>
      <c r="B445" s="38" t="s">
        <v>682</v>
      </c>
      <c r="C445" s="38" t="s">
        <v>684</v>
      </c>
      <c r="D445" s="39" t="s">
        <v>375</v>
      </c>
      <c r="E445" s="40">
        <v>0.14000000000000001</v>
      </c>
      <c r="F445" s="40">
        <f>ROUND((1.2),7)</f>
        <v>1.2</v>
      </c>
      <c r="G445" s="40">
        <f>SmtRes!CX120</f>
        <v>4.8719999999999999</v>
      </c>
      <c r="H445" s="42"/>
      <c r="I445" s="41"/>
      <c r="J445" s="42">
        <f>SmtRes!CZ120</f>
        <v>12.95</v>
      </c>
      <c r="K445" s="41"/>
      <c r="L445" s="42">
        <f>SmtRes!DG120</f>
        <v>63.09</v>
      </c>
    </row>
    <row r="446" spans="1:83" ht="28.5" x14ac:dyDescent="0.2">
      <c r="A446" s="38"/>
      <c r="B446" s="38" t="s">
        <v>685</v>
      </c>
      <c r="C446" s="38" t="s">
        <v>687</v>
      </c>
      <c r="D446" s="39" t="s">
        <v>375</v>
      </c>
      <c r="E446" s="40">
        <v>0.14000000000000001</v>
      </c>
      <c r="F446" s="40">
        <f>ROUND((1.2),7)</f>
        <v>1.2</v>
      </c>
      <c r="G446" s="40">
        <f>SmtRes!CX121</f>
        <v>4.8719999999999999</v>
      </c>
      <c r="H446" s="42"/>
      <c r="I446" s="41"/>
      <c r="J446" s="42">
        <f>SmtRes!CZ121</f>
        <v>560.73</v>
      </c>
      <c r="K446" s="41"/>
      <c r="L446" s="42">
        <f>SmtRes!DG121</f>
        <v>2731.88</v>
      </c>
    </row>
    <row r="447" spans="1:83" ht="28.5" x14ac:dyDescent="0.2">
      <c r="A447" s="38"/>
      <c r="B447" s="38" t="s">
        <v>605</v>
      </c>
      <c r="C447" s="47" t="s">
        <v>797</v>
      </c>
      <c r="D447" s="48" t="s">
        <v>594</v>
      </c>
      <c r="E447" s="49">
        <f>SmtRes!DO121*SmtRes!AT121</f>
        <v>0.14000000000000001</v>
      </c>
      <c r="F447" s="49">
        <f>ROUND((1.2),7)</f>
        <v>1.2</v>
      </c>
      <c r="G447" s="49">
        <f>SmtRes!DO121*SmtRes!CX121</f>
        <v>4.8719999999999999</v>
      </c>
      <c r="H447" s="50"/>
      <c r="I447" s="51"/>
      <c r="J447" s="50">
        <f>ROUND(SmtRes!AG121/SmtRes!DO121, 2)</f>
        <v>477.98</v>
      </c>
      <c r="K447" s="51"/>
      <c r="L447" s="50">
        <f>SmtRes!DH121</f>
        <v>2328.7199999999998</v>
      </c>
      <c r="CE447">
        <v>1</v>
      </c>
    </row>
    <row r="448" spans="1:83" ht="15" x14ac:dyDescent="0.2">
      <c r="A448" s="38"/>
      <c r="B448" s="38"/>
      <c r="C448" s="54" t="s">
        <v>799</v>
      </c>
      <c r="D448" s="39"/>
      <c r="E448" s="40"/>
      <c r="F448" s="40"/>
      <c r="G448" s="40"/>
      <c r="H448" s="42"/>
      <c r="I448" s="41"/>
      <c r="J448" s="42"/>
      <c r="K448" s="41"/>
      <c r="L448" s="42">
        <f>L441+L443+L444</f>
        <v>8661.4599999999991</v>
      </c>
    </row>
    <row r="449" spans="1:83" ht="14.25" x14ac:dyDescent="0.2">
      <c r="A449" s="38"/>
      <c r="B449" s="38"/>
      <c r="C449" s="38" t="s">
        <v>800</v>
      </c>
      <c r="D449" s="39"/>
      <c r="E449" s="40"/>
      <c r="F449" s="40"/>
      <c r="G449" s="40"/>
      <c r="H449" s="42"/>
      <c r="I449" s="41"/>
      <c r="J449" s="42"/>
      <c r="K449" s="41"/>
      <c r="L449" s="42">
        <f>SUM(AR439:AR452)+SUM(AS439:AS452)+SUM(AT439:AT452)+SUM(AU439:AU452)+SUM(AV439:AV452)</f>
        <v>5866.49</v>
      </c>
    </row>
    <row r="450" spans="1:83" ht="14.25" x14ac:dyDescent="0.2">
      <c r="A450" s="38"/>
      <c r="B450" s="38" t="s">
        <v>29</v>
      </c>
      <c r="C450" s="38" t="s">
        <v>801</v>
      </c>
      <c r="D450" s="39" t="s">
        <v>130</v>
      </c>
      <c r="E450" s="40">
        <f>Source!BZ173</f>
        <v>103</v>
      </c>
      <c r="F450" s="40"/>
      <c r="G450" s="40">
        <f>Source!AT173</f>
        <v>103</v>
      </c>
      <c r="H450" s="42"/>
      <c r="I450" s="41"/>
      <c r="J450" s="42"/>
      <c r="K450" s="41"/>
      <c r="L450" s="42">
        <f>SUM(AZ439:AZ452)</f>
        <v>6042.48</v>
      </c>
    </row>
    <row r="451" spans="1:83" ht="14.25" x14ac:dyDescent="0.2">
      <c r="A451" s="47"/>
      <c r="B451" s="47" t="s">
        <v>30</v>
      </c>
      <c r="C451" s="47" t="s">
        <v>802</v>
      </c>
      <c r="D451" s="48" t="s">
        <v>130</v>
      </c>
      <c r="E451" s="49">
        <f>Source!CA173</f>
        <v>60</v>
      </c>
      <c r="F451" s="49"/>
      <c r="G451" s="49">
        <f>Source!AU173</f>
        <v>60</v>
      </c>
      <c r="H451" s="50"/>
      <c r="I451" s="51"/>
      <c r="J451" s="50"/>
      <c r="K451" s="51"/>
      <c r="L451" s="50">
        <f>SUM(BA439:BA452)</f>
        <v>3519.89</v>
      </c>
    </row>
    <row r="452" spans="1:83" ht="15" x14ac:dyDescent="0.2">
      <c r="C452" s="80" t="s">
        <v>803</v>
      </c>
      <c r="D452" s="80"/>
      <c r="E452" s="80"/>
      <c r="F452" s="80"/>
      <c r="G452" s="80"/>
      <c r="H452" s="80"/>
      <c r="I452" s="81">
        <f>K452/E439</f>
        <v>628.40793103448266</v>
      </c>
      <c r="J452" s="81"/>
      <c r="K452" s="81">
        <f>L441+L443+L450+L451+L444</f>
        <v>18223.829999999998</v>
      </c>
      <c r="L452" s="81"/>
      <c r="AD452">
        <f>ROUND((Source!AT173/100)*((ROUND(SUMIF(SmtRes!AQ118:'SmtRes'!AQ121,"=1",SmtRes!AD118:'SmtRes'!AD121)*Source!I173, 2)+ROUND(SUMIF(SmtRes!AQ118:'SmtRes'!AQ121,"=1",SmtRes!AC118:'SmtRes'!AC121)*Source!I173, 2))), 2)</f>
        <v>26423.599999999999</v>
      </c>
      <c r="AE452">
        <f>ROUND((Source!AU173/100)*((ROUND(SUMIF(SmtRes!AQ118:'SmtRes'!AQ121,"=1",SmtRes!AD118:'SmtRes'!AD121)*Source!I173, 2)+ROUND(SUMIF(SmtRes!AQ118:'SmtRes'!AQ121,"=1",SmtRes!AC118:'SmtRes'!AC121)*Source!I173, 2))), 2)</f>
        <v>15392.39</v>
      </c>
      <c r="AN452" s="52">
        <f>L441+L443+L450+L451+L444</f>
        <v>18223.829999999998</v>
      </c>
      <c r="AO452" s="52">
        <f>L443</f>
        <v>2794.9700000000003</v>
      </c>
      <c r="AQ452" t="s">
        <v>804</v>
      </c>
      <c r="AR452" s="52">
        <f>L441</f>
        <v>3537.77</v>
      </c>
      <c r="AT452" s="52">
        <f>L444</f>
        <v>2328.7199999999998</v>
      </c>
      <c r="AV452" t="s">
        <v>804</v>
      </c>
      <c r="AW452">
        <f>0</f>
        <v>0</v>
      </c>
      <c r="AZ452">
        <f>Source!X173</f>
        <v>6042.48</v>
      </c>
      <c r="BA452">
        <f>Source!Y173</f>
        <v>3519.89</v>
      </c>
      <c r="CD452">
        <v>1</v>
      </c>
    </row>
    <row r="453" spans="1:83" ht="135" x14ac:dyDescent="0.2">
      <c r="A453" s="36" t="s">
        <v>220</v>
      </c>
      <c r="B453" s="38" t="s">
        <v>868</v>
      </c>
      <c r="C453" s="38" t="s">
        <v>869</v>
      </c>
      <c r="D453" s="39" t="str">
        <f>Source!H174</f>
        <v>ШТ</v>
      </c>
      <c r="E453" s="40">
        <f>Source!K174</f>
        <v>16</v>
      </c>
      <c r="F453" s="40"/>
      <c r="G453" s="40">
        <f>Source!I174</f>
        <v>16</v>
      </c>
      <c r="H453" s="42"/>
      <c r="I453" s="41"/>
      <c r="J453" s="42"/>
      <c r="K453" s="41"/>
      <c r="L453" s="42"/>
    </row>
    <row r="454" spans="1:83" ht="165.75" x14ac:dyDescent="0.2">
      <c r="B454" s="43" t="str">
        <f>Source!EO174</f>
        <v>Поправка: 421/пр_2020_прил.10_т.5_п.4_гр.3</v>
      </c>
      <c r="C454" s="43" t="str">
        <f>Source!CN174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55" spans="1:83" ht="15" x14ac:dyDescent="0.2">
      <c r="A455" s="37"/>
      <c r="B455" s="40">
        <v>1</v>
      </c>
      <c r="C455" s="37" t="s">
        <v>794</v>
      </c>
      <c r="D455" s="39" t="s">
        <v>594</v>
      </c>
      <c r="E455" s="45"/>
      <c r="F455" s="40"/>
      <c r="G455" s="45">
        <f>Source!U174</f>
        <v>5.76</v>
      </c>
      <c r="H455" s="40"/>
      <c r="I455" s="40"/>
      <c r="J455" s="40"/>
      <c r="K455" s="40"/>
      <c r="L455" s="46">
        <f>SUM(L456:L456)-SUMIF(CE456:CE456, 1, L456:L456)</f>
        <v>2342.25</v>
      </c>
    </row>
    <row r="456" spans="1:83" ht="28.5" x14ac:dyDescent="0.2">
      <c r="A456" s="38"/>
      <c r="B456" s="38" t="s">
        <v>614</v>
      </c>
      <c r="C456" s="38" t="s">
        <v>615</v>
      </c>
      <c r="D456" s="39" t="s">
        <v>594</v>
      </c>
      <c r="E456" s="40">
        <v>0.3</v>
      </c>
      <c r="F456" s="40">
        <f>ROUND((1.2),7)</f>
        <v>1.2</v>
      </c>
      <c r="G456" s="40">
        <f>SmtRes!CX122</f>
        <v>5.76</v>
      </c>
      <c r="H456" s="42"/>
      <c r="I456" s="41"/>
      <c r="J456" s="42">
        <f>SmtRes!CZ122</f>
        <v>406.64</v>
      </c>
      <c r="K456" s="41"/>
      <c r="L456" s="42">
        <f>SmtRes!DI122</f>
        <v>2342.25</v>
      </c>
    </row>
    <row r="457" spans="1:83" ht="15" x14ac:dyDescent="0.2">
      <c r="A457" s="37"/>
      <c r="B457" s="40">
        <v>2</v>
      </c>
      <c r="C457" s="37" t="s">
        <v>795</v>
      </c>
      <c r="D457" s="39"/>
      <c r="E457" s="45"/>
      <c r="F457" s="40"/>
      <c r="G457" s="45"/>
      <c r="H457" s="40"/>
      <c r="I457" s="40"/>
      <c r="J457" s="40"/>
      <c r="K457" s="40"/>
      <c r="L457" s="46">
        <f>SUM(L458:L461)-SUMIF(CE458:CE461, 1, L458:L461)</f>
        <v>1762.3399999999992</v>
      </c>
    </row>
    <row r="458" spans="1:83" ht="15" x14ac:dyDescent="0.2">
      <c r="A458" s="37"/>
      <c r="B458" s="40"/>
      <c r="C458" s="37" t="s">
        <v>798</v>
      </c>
      <c r="D458" s="39" t="s">
        <v>594</v>
      </c>
      <c r="E458" s="45"/>
      <c r="F458" s="40"/>
      <c r="G458" s="45">
        <f>Source!V174</f>
        <v>3.0720000000000001</v>
      </c>
      <c r="H458" s="40"/>
      <c r="I458" s="40"/>
      <c r="J458" s="40"/>
      <c r="K458" s="40"/>
      <c r="L458" s="46">
        <f>SUMIF(CE459:CE461, 1, L459:L461)</f>
        <v>1468.35</v>
      </c>
      <c r="CE458">
        <v>1</v>
      </c>
    </row>
    <row r="459" spans="1:83" ht="28.5" x14ac:dyDescent="0.2">
      <c r="A459" s="38"/>
      <c r="B459" s="38" t="s">
        <v>682</v>
      </c>
      <c r="C459" s="38" t="s">
        <v>684</v>
      </c>
      <c r="D459" s="39" t="s">
        <v>375</v>
      </c>
      <c r="E459" s="40">
        <v>0.16</v>
      </c>
      <c r="F459" s="40">
        <f>ROUND((1.2),7)</f>
        <v>1.2</v>
      </c>
      <c r="G459" s="40">
        <f>SmtRes!CX124</f>
        <v>3.0720000000000001</v>
      </c>
      <c r="H459" s="42"/>
      <c r="I459" s="41"/>
      <c r="J459" s="42">
        <f>SmtRes!CZ124</f>
        <v>12.95</v>
      </c>
      <c r="K459" s="41"/>
      <c r="L459" s="42">
        <f>SmtRes!DG124</f>
        <v>39.78</v>
      </c>
    </row>
    <row r="460" spans="1:83" ht="28.5" x14ac:dyDescent="0.2">
      <c r="A460" s="38"/>
      <c r="B460" s="38" t="s">
        <v>685</v>
      </c>
      <c r="C460" s="38" t="s">
        <v>687</v>
      </c>
      <c r="D460" s="39" t="s">
        <v>375</v>
      </c>
      <c r="E460" s="40">
        <v>0.16</v>
      </c>
      <c r="F460" s="40">
        <f>ROUND((1.2),7)</f>
        <v>1.2</v>
      </c>
      <c r="G460" s="40">
        <f>SmtRes!CX125</f>
        <v>3.0720000000000001</v>
      </c>
      <c r="H460" s="42"/>
      <c r="I460" s="41"/>
      <c r="J460" s="42">
        <f>SmtRes!CZ125</f>
        <v>560.73</v>
      </c>
      <c r="K460" s="41"/>
      <c r="L460" s="42">
        <f>SmtRes!DG125</f>
        <v>1722.56</v>
      </c>
    </row>
    <row r="461" spans="1:83" ht="28.5" x14ac:dyDescent="0.2">
      <c r="A461" s="38"/>
      <c r="B461" s="38" t="s">
        <v>605</v>
      </c>
      <c r="C461" s="47" t="s">
        <v>797</v>
      </c>
      <c r="D461" s="48" t="s">
        <v>594</v>
      </c>
      <c r="E461" s="49">
        <f>SmtRes!DO125*SmtRes!AT125</f>
        <v>0.16</v>
      </c>
      <c r="F461" s="49">
        <f>ROUND((1.2),7)</f>
        <v>1.2</v>
      </c>
      <c r="G461" s="49">
        <f>SmtRes!DO125*SmtRes!CX125</f>
        <v>3.0720000000000001</v>
      </c>
      <c r="H461" s="50"/>
      <c r="I461" s="51"/>
      <c r="J461" s="50">
        <f>ROUND(SmtRes!AG125/SmtRes!DO125, 2)</f>
        <v>477.98</v>
      </c>
      <c r="K461" s="51"/>
      <c r="L461" s="50">
        <f>SmtRes!DH125</f>
        <v>1468.35</v>
      </c>
      <c r="CE461">
        <v>1</v>
      </c>
    </row>
    <row r="462" spans="1:83" ht="15" x14ac:dyDescent="0.2">
      <c r="A462" s="38"/>
      <c r="B462" s="38"/>
      <c r="C462" s="54" t="s">
        <v>799</v>
      </c>
      <c r="D462" s="39"/>
      <c r="E462" s="40"/>
      <c r="F462" s="40"/>
      <c r="G462" s="40"/>
      <c r="H462" s="42"/>
      <c r="I462" s="41"/>
      <c r="J462" s="42"/>
      <c r="K462" s="41"/>
      <c r="L462" s="42">
        <f>L455+L457+L458</f>
        <v>5572.9399999999987</v>
      </c>
    </row>
    <row r="463" spans="1:83" ht="14.25" x14ac:dyDescent="0.2">
      <c r="A463" s="38"/>
      <c r="B463" s="38"/>
      <c r="C463" s="38" t="s">
        <v>800</v>
      </c>
      <c r="D463" s="39"/>
      <c r="E463" s="40"/>
      <c r="F463" s="40"/>
      <c r="G463" s="40"/>
      <c r="H463" s="42"/>
      <c r="I463" s="41"/>
      <c r="J463" s="42"/>
      <c r="K463" s="41"/>
      <c r="L463" s="42">
        <f>SUM(AR453:AR466)+SUM(AS453:AS466)+SUM(AT453:AT466)+SUM(AU453:AU466)+SUM(AV453:AV466)</f>
        <v>3810.6</v>
      </c>
    </row>
    <row r="464" spans="1:83" ht="14.25" x14ac:dyDescent="0.2">
      <c r="A464" s="38"/>
      <c r="B464" s="38" t="s">
        <v>29</v>
      </c>
      <c r="C464" s="38" t="s">
        <v>801</v>
      </c>
      <c r="D464" s="39" t="s">
        <v>130</v>
      </c>
      <c r="E464" s="40">
        <f>Source!BZ174</f>
        <v>103</v>
      </c>
      <c r="F464" s="40"/>
      <c r="G464" s="40">
        <f>Source!AT174</f>
        <v>103</v>
      </c>
      <c r="H464" s="42"/>
      <c r="I464" s="41"/>
      <c r="J464" s="42"/>
      <c r="K464" s="41"/>
      <c r="L464" s="42">
        <f>SUM(AZ453:AZ466)</f>
        <v>3924.92</v>
      </c>
    </row>
    <row r="465" spans="1:82" ht="14.25" x14ac:dyDescent="0.2">
      <c r="A465" s="47"/>
      <c r="B465" s="47" t="s">
        <v>30</v>
      </c>
      <c r="C465" s="47" t="s">
        <v>802</v>
      </c>
      <c r="D465" s="48" t="s">
        <v>130</v>
      </c>
      <c r="E465" s="49">
        <f>Source!CA174</f>
        <v>60</v>
      </c>
      <c r="F465" s="49"/>
      <c r="G465" s="49">
        <f>Source!AU174</f>
        <v>60</v>
      </c>
      <c r="H465" s="50"/>
      <c r="I465" s="51"/>
      <c r="J465" s="50"/>
      <c r="K465" s="51"/>
      <c r="L465" s="50">
        <f>SUM(BA453:BA466)</f>
        <v>2286.36</v>
      </c>
    </row>
    <row r="466" spans="1:82" ht="15" x14ac:dyDescent="0.2">
      <c r="C466" s="80" t="s">
        <v>803</v>
      </c>
      <c r="D466" s="80"/>
      <c r="E466" s="80"/>
      <c r="F466" s="80"/>
      <c r="G466" s="80"/>
      <c r="H466" s="80"/>
      <c r="I466" s="81">
        <f>K466/E453</f>
        <v>736.51374999999996</v>
      </c>
      <c r="J466" s="81"/>
      <c r="K466" s="81">
        <f>L455+L457+L464+L465+L458</f>
        <v>11784.22</v>
      </c>
      <c r="L466" s="81"/>
      <c r="AD466">
        <f>ROUND((Source!AT174/100)*((ROUND(SUMIF(SmtRes!AQ122:'SmtRes'!AQ125,"=1",SmtRes!AD122:'SmtRes'!AD125)*Source!I174, 2)+ROUND(SUMIF(SmtRes!AQ122:'SmtRes'!AQ125,"=1",SmtRes!AC122:'SmtRes'!AC125)*Source!I174, 2))), 2)</f>
        <v>14578.54</v>
      </c>
      <c r="AE466">
        <f>ROUND((Source!AU174/100)*((ROUND(SUMIF(SmtRes!AQ122:'SmtRes'!AQ125,"=1",SmtRes!AD122:'SmtRes'!AD125)*Source!I174, 2)+ROUND(SUMIF(SmtRes!AQ122:'SmtRes'!AQ125,"=1",SmtRes!AC122:'SmtRes'!AC125)*Source!I174, 2))), 2)</f>
        <v>8492.35</v>
      </c>
      <c r="AN466" s="52">
        <f>L455+L457+L464+L465+L458</f>
        <v>11784.22</v>
      </c>
      <c r="AO466" s="52">
        <f>L457</f>
        <v>1762.3399999999992</v>
      </c>
      <c r="AQ466" t="s">
        <v>804</v>
      </c>
      <c r="AR466" s="52">
        <f>L455</f>
        <v>2342.25</v>
      </c>
      <c r="AT466" s="52">
        <f>L458</f>
        <v>1468.35</v>
      </c>
      <c r="AV466" t="s">
        <v>804</v>
      </c>
      <c r="AW466">
        <f>0</f>
        <v>0</v>
      </c>
      <c r="AZ466">
        <f>Source!X174</f>
        <v>3924.92</v>
      </c>
      <c r="BA466">
        <f>Source!Y174</f>
        <v>2286.36</v>
      </c>
      <c r="CD466">
        <v>1</v>
      </c>
    </row>
    <row r="468" spans="1:82" ht="15" x14ac:dyDescent="0.2">
      <c r="A468" s="57"/>
      <c r="B468" s="58"/>
      <c r="C468" s="77" t="s">
        <v>807</v>
      </c>
      <c r="D468" s="77"/>
      <c r="E468" s="77"/>
      <c r="F468" s="77"/>
      <c r="G468" s="77"/>
      <c r="H468" s="77"/>
      <c r="I468" s="46"/>
      <c r="J468" s="57"/>
      <c r="K468" s="59"/>
      <c r="L468" s="46">
        <f>L470+L471+L477+L481</f>
        <v>307986.5</v>
      </c>
    </row>
    <row r="469" spans="1:82" ht="14.25" x14ac:dyDescent="0.2">
      <c r="A469" s="55"/>
      <c r="B469" s="56"/>
      <c r="C469" s="76" t="s">
        <v>808</v>
      </c>
      <c r="D469" s="74"/>
      <c r="E469" s="74"/>
      <c r="F469" s="74"/>
      <c r="G469" s="74"/>
      <c r="H469" s="74"/>
      <c r="I469" s="42"/>
      <c r="J469" s="55"/>
      <c r="K469" s="40"/>
      <c r="L469" s="42"/>
    </row>
    <row r="470" spans="1:82" ht="14.25" x14ac:dyDescent="0.2">
      <c r="A470" s="55"/>
      <c r="B470" s="56"/>
      <c r="C470" s="74" t="s">
        <v>809</v>
      </c>
      <c r="D470" s="74"/>
      <c r="E470" s="74"/>
      <c r="F470" s="74"/>
      <c r="G470" s="74"/>
      <c r="H470" s="74"/>
      <c r="I470" s="42"/>
      <c r="J470" s="55"/>
      <c r="K470" s="40"/>
      <c r="L470" s="42">
        <f>SUM(AR266:AR466)</f>
        <v>110808.44</v>
      </c>
    </row>
    <row r="471" spans="1:82" ht="14.25" hidden="1" x14ac:dyDescent="0.2">
      <c r="A471" s="55"/>
      <c r="B471" s="56"/>
      <c r="C471" s="74" t="s">
        <v>810</v>
      </c>
      <c r="D471" s="74"/>
      <c r="E471" s="74"/>
      <c r="F471" s="74"/>
      <c r="G471" s="74"/>
      <c r="H471" s="74"/>
      <c r="I471" s="42"/>
      <c r="J471" s="55"/>
      <c r="K471" s="40"/>
      <c r="L471" s="42">
        <f>L473+L476+L475</f>
        <v>197178.06</v>
      </c>
    </row>
    <row r="472" spans="1:82" ht="14.25" hidden="1" x14ac:dyDescent="0.2">
      <c r="A472" s="55"/>
      <c r="B472" s="56"/>
      <c r="C472" s="76" t="s">
        <v>811</v>
      </c>
      <c r="D472" s="74"/>
      <c r="E472" s="74"/>
      <c r="F472" s="74"/>
      <c r="G472" s="74"/>
      <c r="H472" s="74"/>
      <c r="I472" s="42"/>
      <c r="J472" s="55"/>
      <c r="K472" s="40"/>
      <c r="L472" s="42"/>
    </row>
    <row r="473" spans="1:82" ht="14.25" x14ac:dyDescent="0.2">
      <c r="A473" s="55"/>
      <c r="B473" s="56"/>
      <c r="C473" s="74" t="s">
        <v>810</v>
      </c>
      <c r="D473" s="74"/>
      <c r="E473" s="74"/>
      <c r="F473" s="74"/>
      <c r="G473" s="74"/>
      <c r="H473" s="74"/>
      <c r="I473" s="42"/>
      <c r="J473" s="55"/>
      <c r="K473" s="40"/>
      <c r="L473" s="42">
        <f>SUM(AO266:AO466)</f>
        <v>136464.94999999998</v>
      </c>
    </row>
    <row r="474" spans="1:82" ht="14.25" hidden="1" x14ac:dyDescent="0.2">
      <c r="A474" s="55"/>
      <c r="B474" s="56"/>
      <c r="C474" s="76" t="s">
        <v>812</v>
      </c>
      <c r="D474" s="74"/>
      <c r="E474" s="74"/>
      <c r="F474" s="74"/>
      <c r="G474" s="74"/>
      <c r="H474" s="74"/>
      <c r="I474" s="42"/>
      <c r="J474" s="55"/>
      <c r="K474" s="40"/>
      <c r="L474" s="42"/>
    </row>
    <row r="475" spans="1:82" ht="14.25" x14ac:dyDescent="0.2">
      <c r="A475" s="55"/>
      <c r="B475" s="56"/>
      <c r="C475" s="74" t="s">
        <v>832</v>
      </c>
      <c r="D475" s="74"/>
      <c r="E475" s="74"/>
      <c r="F475" s="74"/>
      <c r="G475" s="74"/>
      <c r="H475" s="74"/>
      <c r="I475" s="42"/>
      <c r="J475" s="55"/>
      <c r="K475" s="40"/>
      <c r="L475" s="42">
        <f>SUM(AT266:AT466)</f>
        <v>60713.11</v>
      </c>
    </row>
    <row r="476" spans="1:82" ht="14.25" hidden="1" x14ac:dyDescent="0.2">
      <c r="A476" s="55"/>
      <c r="B476" s="56"/>
      <c r="C476" s="74" t="s">
        <v>813</v>
      </c>
      <c r="D476" s="74"/>
      <c r="E476" s="74"/>
      <c r="F476" s="74"/>
      <c r="G476" s="74"/>
      <c r="H476" s="74"/>
      <c r="I476" s="42"/>
      <c r="J476" s="55"/>
      <c r="K476" s="40"/>
      <c r="L476" s="42">
        <f>SUM(AV266:AV466)</f>
        <v>0</v>
      </c>
    </row>
    <row r="477" spans="1:82" ht="14.25" hidden="1" x14ac:dyDescent="0.2">
      <c r="A477" s="55"/>
      <c r="B477" s="56"/>
      <c r="C477" s="74" t="s">
        <v>814</v>
      </c>
      <c r="D477" s="74"/>
      <c r="E477" s="74"/>
      <c r="F477" s="74"/>
      <c r="G477" s="74"/>
      <c r="H477" s="74"/>
      <c r="I477" s="42"/>
      <c r="J477" s="55"/>
      <c r="K477" s="40"/>
      <c r="L477" s="42">
        <f>L479+L480</f>
        <v>0</v>
      </c>
    </row>
    <row r="478" spans="1:82" ht="14.25" hidden="1" x14ac:dyDescent="0.2">
      <c r="A478" s="55"/>
      <c r="B478" s="56"/>
      <c r="C478" s="76" t="s">
        <v>811</v>
      </c>
      <c r="D478" s="74"/>
      <c r="E478" s="74"/>
      <c r="F478" s="74"/>
      <c r="G478" s="74"/>
      <c r="H478" s="74"/>
      <c r="I478" s="42"/>
      <c r="J478" s="55"/>
      <c r="K478" s="40"/>
      <c r="L478" s="42"/>
    </row>
    <row r="479" spans="1:82" ht="14.25" hidden="1" x14ac:dyDescent="0.2">
      <c r="A479" s="55"/>
      <c r="B479" s="56"/>
      <c r="C479" s="74" t="s">
        <v>815</v>
      </c>
      <c r="D479" s="74"/>
      <c r="E479" s="74"/>
      <c r="F479" s="74"/>
      <c r="G479" s="74"/>
      <c r="H479" s="74"/>
      <c r="I479" s="42"/>
      <c r="J479" s="55"/>
      <c r="K479" s="40"/>
      <c r="L479" s="42">
        <f>SUM(AW266:AW466)-SUM(BK266:BK466)</f>
        <v>0</v>
      </c>
    </row>
    <row r="480" spans="1:82" ht="14.25" hidden="1" x14ac:dyDescent="0.2">
      <c r="A480" s="55"/>
      <c r="B480" s="56"/>
      <c r="C480" s="74" t="s">
        <v>816</v>
      </c>
      <c r="D480" s="74"/>
      <c r="E480" s="74"/>
      <c r="F480" s="74"/>
      <c r="G480" s="74"/>
      <c r="H480" s="74"/>
      <c r="I480" s="42"/>
      <c r="J480" s="55"/>
      <c r="K480" s="40"/>
      <c r="L480" s="42">
        <f>SUM(BC266:BC466)</f>
        <v>0</v>
      </c>
    </row>
    <row r="481" spans="1:12" ht="14.25" hidden="1" x14ac:dyDescent="0.2">
      <c r="A481" s="55"/>
      <c r="B481" s="56"/>
      <c r="C481" s="74" t="s">
        <v>817</v>
      </c>
      <c r="D481" s="74"/>
      <c r="E481" s="74"/>
      <c r="F481" s="74"/>
      <c r="G481" s="74"/>
      <c r="H481" s="74"/>
      <c r="I481" s="42"/>
      <c r="J481" s="55"/>
      <c r="K481" s="40"/>
      <c r="L481" s="42">
        <f>SUM(BB266:BB466)</f>
        <v>0</v>
      </c>
    </row>
    <row r="482" spans="1:12" ht="14.25" x14ac:dyDescent="0.2">
      <c r="A482" s="55"/>
      <c r="B482" s="56"/>
      <c r="C482" s="74" t="s">
        <v>818</v>
      </c>
      <c r="D482" s="74"/>
      <c r="E482" s="74"/>
      <c r="F482" s="74"/>
      <c r="G482" s="74"/>
      <c r="H482" s="74"/>
      <c r="I482" s="42"/>
      <c r="J482" s="55"/>
      <c r="K482" s="40"/>
      <c r="L482" s="42">
        <f>SUM(AR266:AR466)+SUM(AT266:AT466)+SUM(AV266:AV466)</f>
        <v>171521.55</v>
      </c>
    </row>
    <row r="483" spans="1:12" ht="14.25" x14ac:dyDescent="0.2">
      <c r="A483" s="55"/>
      <c r="B483" s="56"/>
      <c r="C483" s="74" t="s">
        <v>819</v>
      </c>
      <c r="D483" s="74"/>
      <c r="E483" s="74"/>
      <c r="F483" s="74"/>
      <c r="G483" s="74"/>
      <c r="H483" s="74"/>
      <c r="I483" s="42"/>
      <c r="J483" s="55"/>
      <c r="K483" s="40"/>
      <c r="L483" s="42">
        <f>SUM(AZ266:AZ466)</f>
        <v>176264.08000000002</v>
      </c>
    </row>
    <row r="484" spans="1:12" ht="14.25" x14ac:dyDescent="0.2">
      <c r="A484" s="55"/>
      <c r="B484" s="56"/>
      <c r="C484" s="74" t="s">
        <v>820</v>
      </c>
      <c r="D484" s="74"/>
      <c r="E484" s="74"/>
      <c r="F484" s="74"/>
      <c r="G484" s="74"/>
      <c r="H484" s="74"/>
      <c r="I484" s="42"/>
      <c r="J484" s="55"/>
      <c r="K484" s="40"/>
      <c r="L484" s="42">
        <f>SUM(BA266:BA466)</f>
        <v>102308.25</v>
      </c>
    </row>
    <row r="485" spans="1:12" ht="14.25" hidden="1" x14ac:dyDescent="0.2">
      <c r="A485" s="55"/>
      <c r="B485" s="56"/>
      <c r="C485" s="74" t="s">
        <v>821</v>
      </c>
      <c r="D485" s="74"/>
      <c r="E485" s="74"/>
      <c r="F485" s="74"/>
      <c r="G485" s="74"/>
      <c r="H485" s="74"/>
      <c r="I485" s="42"/>
      <c r="J485" s="55"/>
      <c r="K485" s="40"/>
      <c r="L485" s="42">
        <f>L487+L488</f>
        <v>0</v>
      </c>
    </row>
    <row r="486" spans="1:12" ht="14.25" hidden="1" x14ac:dyDescent="0.2">
      <c r="A486" s="55"/>
      <c r="B486" s="56"/>
      <c r="C486" s="76" t="s">
        <v>808</v>
      </c>
      <c r="D486" s="74"/>
      <c r="E486" s="74"/>
      <c r="F486" s="74"/>
      <c r="G486" s="74"/>
      <c r="H486" s="74"/>
      <c r="I486" s="42"/>
      <c r="J486" s="55"/>
      <c r="K486" s="40"/>
      <c r="L486" s="42"/>
    </row>
    <row r="487" spans="1:12" ht="14.25" hidden="1" x14ac:dyDescent="0.2">
      <c r="A487" s="55"/>
      <c r="B487" s="56"/>
      <c r="C487" s="74" t="s">
        <v>822</v>
      </c>
      <c r="D487" s="74"/>
      <c r="E487" s="74"/>
      <c r="F487" s="74"/>
      <c r="G487" s="74"/>
      <c r="H487" s="74"/>
      <c r="I487" s="42"/>
      <c r="J487" s="55"/>
      <c r="K487" s="40"/>
      <c r="L487" s="42">
        <f>SUM(BK266:BK466)</f>
        <v>0</v>
      </c>
    </row>
    <row r="488" spans="1:12" ht="14.25" hidden="1" x14ac:dyDescent="0.2">
      <c r="A488" s="55"/>
      <c r="B488" s="56"/>
      <c r="C488" s="74" t="s">
        <v>823</v>
      </c>
      <c r="D488" s="74"/>
      <c r="E488" s="74"/>
      <c r="F488" s="74"/>
      <c r="G488" s="74"/>
      <c r="H488" s="74"/>
      <c r="I488" s="42"/>
      <c r="J488" s="55"/>
      <c r="K488" s="40"/>
      <c r="L488" s="42">
        <f>SUM(BD266:BD466)</f>
        <v>0</v>
      </c>
    </row>
    <row r="489" spans="1:12" ht="14.25" hidden="1" x14ac:dyDescent="0.2">
      <c r="A489" s="55"/>
      <c r="B489" s="56"/>
      <c r="C489" s="74" t="s">
        <v>824</v>
      </c>
      <c r="D489" s="74"/>
      <c r="E489" s="74"/>
      <c r="F489" s="74"/>
      <c r="G489" s="74"/>
      <c r="H489" s="74"/>
      <c r="I489" s="42"/>
      <c r="J489" s="55"/>
      <c r="K489" s="40"/>
      <c r="L489" s="42"/>
    </row>
    <row r="490" spans="1:12" ht="14.25" hidden="1" x14ac:dyDescent="0.2">
      <c r="A490" s="55"/>
      <c r="B490" s="56"/>
      <c r="C490" s="74" t="s">
        <v>825</v>
      </c>
      <c r="D490" s="74"/>
      <c r="E490" s="74"/>
      <c r="F490" s="74"/>
      <c r="G490" s="74"/>
      <c r="H490" s="74"/>
      <c r="I490" s="42"/>
      <c r="J490" s="55"/>
      <c r="K490" s="40"/>
      <c r="L490" s="42">
        <f>SUM(BO266:BO466)</f>
        <v>0</v>
      </c>
    </row>
    <row r="491" spans="1:12" ht="15" x14ac:dyDescent="0.2">
      <c r="A491" s="57"/>
      <c r="B491" s="58"/>
      <c r="C491" s="77" t="s">
        <v>826</v>
      </c>
      <c r="D491" s="77"/>
      <c r="E491" s="77"/>
      <c r="F491" s="77"/>
      <c r="G491" s="77"/>
      <c r="H491" s="77"/>
      <c r="I491" s="46"/>
      <c r="J491" s="57"/>
      <c r="K491" s="59"/>
      <c r="L491" s="46">
        <f>L468+L483+L484+L485+L489+L490</f>
        <v>586558.83000000007</v>
      </c>
    </row>
    <row r="492" spans="1:12" ht="14.25" x14ac:dyDescent="0.2">
      <c r="A492" s="55"/>
      <c r="B492" s="56"/>
      <c r="C492" s="76" t="s">
        <v>827</v>
      </c>
      <c r="D492" s="74"/>
      <c r="E492" s="74"/>
      <c r="F492" s="74"/>
      <c r="G492" s="74"/>
      <c r="H492" s="74"/>
      <c r="I492" s="42"/>
      <c r="J492" s="55"/>
      <c r="K492" s="40"/>
      <c r="L492" s="42"/>
    </row>
    <row r="493" spans="1:12" ht="14.25" hidden="1" x14ac:dyDescent="0.2">
      <c r="A493" s="55"/>
      <c r="B493" s="56"/>
      <c r="C493" s="74" t="s">
        <v>828</v>
      </c>
      <c r="D493" s="74"/>
      <c r="E493" s="74"/>
      <c r="F493" s="74"/>
      <c r="G493" s="74"/>
      <c r="H493" s="74"/>
      <c r="I493" s="42"/>
      <c r="J493" s="55"/>
      <c r="K493" s="40"/>
      <c r="L493" s="42">
        <f>SUM(AX266:AX466)</f>
        <v>0</v>
      </c>
    </row>
    <row r="494" spans="1:12" ht="14.25" hidden="1" x14ac:dyDescent="0.2">
      <c r="A494" s="55"/>
      <c r="B494" s="56"/>
      <c r="C494" s="74" t="s">
        <v>829</v>
      </c>
      <c r="D494" s="74"/>
      <c r="E494" s="74"/>
      <c r="F494" s="74"/>
      <c r="G494" s="74"/>
      <c r="H494" s="74"/>
      <c r="I494" s="42"/>
      <c r="J494" s="55"/>
      <c r="K494" s="40"/>
      <c r="L494" s="42">
        <f>SUM(AY266:AY466)</f>
        <v>0</v>
      </c>
    </row>
    <row r="495" spans="1:12" ht="14.25" x14ac:dyDescent="0.2">
      <c r="A495" s="55"/>
      <c r="B495" s="56"/>
      <c r="C495" s="74" t="s">
        <v>830</v>
      </c>
      <c r="D495" s="74"/>
      <c r="E495" s="74"/>
      <c r="F495" s="75"/>
      <c r="G495" s="45">
        <f>Source!F198</f>
        <v>252.59927999999999</v>
      </c>
      <c r="H495" s="55"/>
      <c r="I495" s="55"/>
      <c r="J495" s="55"/>
      <c r="K495" s="55"/>
      <c r="L495" s="55"/>
    </row>
    <row r="496" spans="1:12" ht="14.25" x14ac:dyDescent="0.2">
      <c r="A496" s="55"/>
      <c r="B496" s="56"/>
      <c r="C496" s="74" t="s">
        <v>831</v>
      </c>
      <c r="D496" s="74"/>
      <c r="E496" s="74"/>
      <c r="F496" s="75"/>
      <c r="G496" s="45">
        <f>Source!F199</f>
        <v>112.773</v>
      </c>
      <c r="H496" s="55"/>
      <c r="I496" s="55"/>
      <c r="J496" s="55"/>
      <c r="K496" s="55"/>
      <c r="L496" s="55"/>
    </row>
    <row r="499" spans="1:83" ht="16.5" x14ac:dyDescent="0.2">
      <c r="A499" s="79" t="s">
        <v>870</v>
      </c>
      <c r="B499" s="79"/>
      <c r="C499" s="79"/>
      <c r="D499" s="79"/>
      <c r="E499" s="79"/>
      <c r="F499" s="79"/>
      <c r="G499" s="79"/>
      <c r="H499" s="79"/>
      <c r="I499" s="79"/>
      <c r="J499" s="79"/>
      <c r="K499" s="79"/>
      <c r="L499" s="79"/>
    </row>
    <row r="500" spans="1:83" ht="92.25" x14ac:dyDescent="0.2">
      <c r="A500" s="36" t="s">
        <v>225</v>
      </c>
      <c r="B500" s="38" t="s">
        <v>871</v>
      </c>
      <c r="C500" s="38" t="s">
        <v>872</v>
      </c>
      <c r="D500" s="39" t="str">
        <f>Source!H210</f>
        <v>ШТ</v>
      </c>
      <c r="E500" s="40">
        <f>Source!K210</f>
        <v>36</v>
      </c>
      <c r="F500" s="40"/>
      <c r="G500" s="40">
        <f>Source!I210</f>
        <v>36</v>
      </c>
      <c r="H500" s="42"/>
      <c r="I500" s="41"/>
      <c r="J500" s="42"/>
      <c r="K500" s="41"/>
      <c r="L500" s="42"/>
    </row>
    <row r="501" spans="1:83" ht="165.75" x14ac:dyDescent="0.2">
      <c r="B501" s="43" t="str">
        <f>Source!EO210</f>
        <v>Поправка: 421/пр_2020_прил.10_т.5_п.4_гр.3</v>
      </c>
      <c r="C501" s="43" t="str">
        <f>Source!CN210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02" spans="1:83" ht="15" x14ac:dyDescent="0.2">
      <c r="A502" s="37"/>
      <c r="B502" s="40">
        <v>1</v>
      </c>
      <c r="C502" s="37" t="s">
        <v>794</v>
      </c>
      <c r="D502" s="39" t="s">
        <v>594</v>
      </c>
      <c r="E502" s="45"/>
      <c r="F502" s="40"/>
      <c r="G502" s="45">
        <f>Source!U210</f>
        <v>54.863999999999997</v>
      </c>
      <c r="H502" s="40"/>
      <c r="I502" s="40"/>
      <c r="J502" s="40"/>
      <c r="K502" s="40"/>
      <c r="L502" s="46">
        <f>SUM(L503:L503)-SUMIF(CE503:CE503, 1, L503:L503)</f>
        <v>22896.94</v>
      </c>
    </row>
    <row r="503" spans="1:83" ht="28.5" x14ac:dyDescent="0.2">
      <c r="A503" s="38"/>
      <c r="B503" s="38" t="s">
        <v>688</v>
      </c>
      <c r="C503" s="38" t="s">
        <v>689</v>
      </c>
      <c r="D503" s="39" t="s">
        <v>594</v>
      </c>
      <c r="E503" s="40">
        <v>1.27</v>
      </c>
      <c r="F503" s="40">
        <f>ROUND((1.2),7)</f>
        <v>1.2</v>
      </c>
      <c r="G503" s="40">
        <f>SmtRes!CX126</f>
        <v>54.863999999999997</v>
      </c>
      <c r="H503" s="42"/>
      <c r="I503" s="41"/>
      <c r="J503" s="42">
        <f>SmtRes!CZ126</f>
        <v>417.34</v>
      </c>
      <c r="K503" s="41"/>
      <c r="L503" s="42">
        <f>SmtRes!DI126</f>
        <v>22896.94</v>
      </c>
    </row>
    <row r="504" spans="1:83" ht="15" x14ac:dyDescent="0.2">
      <c r="A504" s="37"/>
      <c r="B504" s="40">
        <v>2</v>
      </c>
      <c r="C504" s="37" t="s">
        <v>795</v>
      </c>
      <c r="D504" s="39"/>
      <c r="E504" s="45"/>
      <c r="F504" s="40"/>
      <c r="G504" s="45"/>
      <c r="H504" s="40"/>
      <c r="I504" s="40"/>
      <c r="J504" s="40"/>
      <c r="K504" s="40"/>
      <c r="L504" s="46">
        <f>SUM(L505:L509)-SUMIF(CE505:CE509, 1, L505:L509)</f>
        <v>8017.4900000000052</v>
      </c>
    </row>
    <row r="505" spans="1:83" ht="15" x14ac:dyDescent="0.2">
      <c r="A505" s="37"/>
      <c r="B505" s="40"/>
      <c r="C505" s="37" t="s">
        <v>798</v>
      </c>
      <c r="D505" s="39" t="s">
        <v>594</v>
      </c>
      <c r="E505" s="45"/>
      <c r="F505" s="40"/>
      <c r="G505" s="45">
        <f>Source!V210</f>
        <v>17.712</v>
      </c>
      <c r="H505" s="40"/>
      <c r="I505" s="40"/>
      <c r="J505" s="40"/>
      <c r="K505" s="40"/>
      <c r="L505" s="46">
        <f>SUMIF(CE506:CE509, 1, L506:L509)</f>
        <v>8465.98</v>
      </c>
      <c r="CE505">
        <v>1</v>
      </c>
    </row>
    <row r="506" spans="1:83" ht="28.5" x14ac:dyDescent="0.2">
      <c r="A506" s="38"/>
      <c r="B506" s="38" t="s">
        <v>602</v>
      </c>
      <c r="C506" s="38" t="s">
        <v>604</v>
      </c>
      <c r="D506" s="39" t="s">
        <v>375</v>
      </c>
      <c r="E506" s="40">
        <v>0.35</v>
      </c>
      <c r="F506" s="40">
        <f>ROUND((1.2),7)</f>
        <v>1.2</v>
      </c>
      <c r="G506" s="40">
        <f>SmtRes!CX128</f>
        <v>15.12</v>
      </c>
      <c r="H506" s="42">
        <f>SmtRes!CZ128</f>
        <v>346.73</v>
      </c>
      <c r="I506" s="41">
        <f>SmtRes!AJ128</f>
        <v>1.26</v>
      </c>
      <c r="J506" s="42">
        <f>ROUND(H506*I506, 2)</f>
        <v>436.88</v>
      </c>
      <c r="K506" s="41"/>
      <c r="L506" s="42">
        <f>SmtRes!DG128</f>
        <v>6605.63</v>
      </c>
    </row>
    <row r="507" spans="1:83" ht="28.5" x14ac:dyDescent="0.2">
      <c r="A507" s="38"/>
      <c r="B507" s="38" t="s">
        <v>605</v>
      </c>
      <c r="C507" s="38" t="s">
        <v>797</v>
      </c>
      <c r="D507" s="39" t="s">
        <v>594</v>
      </c>
      <c r="E507" s="40">
        <f>SmtRes!DO128*SmtRes!AT128</f>
        <v>0.35</v>
      </c>
      <c r="F507" s="40">
        <f>ROUND((1.2),7)</f>
        <v>1.2</v>
      </c>
      <c r="G507" s="40">
        <f>SmtRes!DO128*SmtRes!CX128</f>
        <v>15.12</v>
      </c>
      <c r="H507" s="42"/>
      <c r="I507" s="41"/>
      <c r="J507" s="42">
        <f>ROUND(SmtRes!AG128/SmtRes!DO128, 2)</f>
        <v>477.98</v>
      </c>
      <c r="K507" s="41"/>
      <c r="L507" s="42">
        <f>SmtRes!DH128</f>
        <v>7227.06</v>
      </c>
      <c r="CE507">
        <v>1</v>
      </c>
    </row>
    <row r="508" spans="1:83" ht="28.5" x14ac:dyDescent="0.2">
      <c r="A508" s="38"/>
      <c r="B508" s="38" t="s">
        <v>606</v>
      </c>
      <c r="C508" s="38" t="s">
        <v>608</v>
      </c>
      <c r="D508" s="39" t="s">
        <v>375</v>
      </c>
      <c r="E508" s="40">
        <v>0.06</v>
      </c>
      <c r="F508" s="40">
        <f>ROUND((1.2),7)</f>
        <v>1.2</v>
      </c>
      <c r="G508" s="40">
        <f>SmtRes!CX129</f>
        <v>2.5920000000000001</v>
      </c>
      <c r="H508" s="42"/>
      <c r="I508" s="41"/>
      <c r="J508" s="42">
        <f>SmtRes!CZ129</f>
        <v>544.70000000000005</v>
      </c>
      <c r="K508" s="41"/>
      <c r="L508" s="42">
        <f>SmtRes!DG129</f>
        <v>1411.86</v>
      </c>
    </row>
    <row r="509" spans="1:83" ht="28.5" x14ac:dyDescent="0.2">
      <c r="A509" s="38"/>
      <c r="B509" s="38" t="s">
        <v>605</v>
      </c>
      <c r="C509" s="47" t="s">
        <v>797</v>
      </c>
      <c r="D509" s="48" t="s">
        <v>594</v>
      </c>
      <c r="E509" s="49">
        <f>SmtRes!DO129*SmtRes!AT129</f>
        <v>0.06</v>
      </c>
      <c r="F509" s="49">
        <f>ROUND((1.2),7)</f>
        <v>1.2</v>
      </c>
      <c r="G509" s="49">
        <f>SmtRes!DO129*SmtRes!CX129</f>
        <v>2.5920000000000001</v>
      </c>
      <c r="H509" s="50"/>
      <c r="I509" s="51"/>
      <c r="J509" s="50">
        <f>ROUND(SmtRes!AG129/SmtRes!DO129, 2)</f>
        <v>477.98</v>
      </c>
      <c r="K509" s="51"/>
      <c r="L509" s="50">
        <f>SmtRes!DH129</f>
        <v>1238.92</v>
      </c>
      <c r="CE509">
        <v>1</v>
      </c>
    </row>
    <row r="510" spans="1:83" ht="15" x14ac:dyDescent="0.2">
      <c r="A510" s="38"/>
      <c r="B510" s="38"/>
      <c r="C510" s="54" t="s">
        <v>799</v>
      </c>
      <c r="D510" s="39"/>
      <c r="E510" s="40"/>
      <c r="F510" s="40"/>
      <c r="G510" s="40"/>
      <c r="H510" s="42"/>
      <c r="I510" s="41"/>
      <c r="J510" s="42"/>
      <c r="K510" s="41"/>
      <c r="L510" s="42">
        <f>L502+L504+L505</f>
        <v>39380.410000000003</v>
      </c>
    </row>
    <row r="511" spans="1:83" ht="14.25" x14ac:dyDescent="0.2">
      <c r="A511" s="38"/>
      <c r="B511" s="38"/>
      <c r="C511" s="38" t="s">
        <v>800</v>
      </c>
      <c r="D511" s="39"/>
      <c r="E511" s="40"/>
      <c r="F511" s="40"/>
      <c r="G511" s="40"/>
      <c r="H511" s="42"/>
      <c r="I511" s="41"/>
      <c r="J511" s="42"/>
      <c r="K511" s="41"/>
      <c r="L511" s="42">
        <f>SUM(AR500:AR514)+SUM(AS500:AS514)+SUM(AT500:AT514)+SUM(AU500:AU514)+SUM(AV500:AV514)</f>
        <v>31362.92</v>
      </c>
    </row>
    <row r="512" spans="1:83" ht="14.25" x14ac:dyDescent="0.2">
      <c r="A512" s="38"/>
      <c r="B512" s="38" t="s">
        <v>29</v>
      </c>
      <c r="C512" s="38" t="s">
        <v>801</v>
      </c>
      <c r="D512" s="39" t="s">
        <v>130</v>
      </c>
      <c r="E512" s="40">
        <f>Source!BZ210</f>
        <v>103</v>
      </c>
      <c r="F512" s="40"/>
      <c r="G512" s="40">
        <f>Source!AT210</f>
        <v>103</v>
      </c>
      <c r="H512" s="42"/>
      <c r="I512" s="41"/>
      <c r="J512" s="42"/>
      <c r="K512" s="41"/>
      <c r="L512" s="42">
        <f>SUM(AZ500:AZ514)</f>
        <v>32303.81</v>
      </c>
    </row>
    <row r="513" spans="1:83" ht="14.25" x14ac:dyDescent="0.2">
      <c r="A513" s="47"/>
      <c r="B513" s="47" t="s">
        <v>30</v>
      </c>
      <c r="C513" s="47" t="s">
        <v>802</v>
      </c>
      <c r="D513" s="48" t="s">
        <v>130</v>
      </c>
      <c r="E513" s="49">
        <f>Source!CA210</f>
        <v>60</v>
      </c>
      <c r="F513" s="49"/>
      <c r="G513" s="49">
        <f>Source!AU210</f>
        <v>60</v>
      </c>
      <c r="H513" s="50"/>
      <c r="I513" s="51"/>
      <c r="J513" s="50"/>
      <c r="K513" s="51"/>
      <c r="L513" s="50">
        <f>SUM(BA500:BA514)</f>
        <v>18817.75</v>
      </c>
    </row>
    <row r="514" spans="1:83" ht="15" x14ac:dyDescent="0.2">
      <c r="C514" s="80" t="s">
        <v>803</v>
      </c>
      <c r="D514" s="80"/>
      <c r="E514" s="80"/>
      <c r="F514" s="80"/>
      <c r="G514" s="80"/>
      <c r="H514" s="80"/>
      <c r="I514" s="81">
        <f>K514/E500</f>
        <v>2513.9436111111113</v>
      </c>
      <c r="J514" s="81"/>
      <c r="K514" s="81">
        <f>L502+L504+L512+L513+L505</f>
        <v>90501.97</v>
      </c>
      <c r="L514" s="81"/>
      <c r="AD514">
        <f>ROUND((Source!AT210/100)*((ROUND(SUMIF(SmtRes!AQ126:'SmtRes'!AQ129,"=1",SmtRes!AD126:'SmtRes'!AD129)*Source!I210, 2)+ROUND(SUMIF(SmtRes!AQ126:'SmtRes'!AQ129,"=1",SmtRes!AC126:'SmtRes'!AC129)*Source!I210, 2))), 2)</f>
        <v>50921.96</v>
      </c>
      <c r="AE514">
        <f>ROUND((Source!AU210/100)*((ROUND(SUMIF(SmtRes!AQ126:'SmtRes'!AQ129,"=1",SmtRes!AD126:'SmtRes'!AD129)*Source!I210, 2)+ROUND(SUMIF(SmtRes!AQ126:'SmtRes'!AQ129,"=1",SmtRes!AC126:'SmtRes'!AC129)*Source!I210, 2))), 2)</f>
        <v>29663.279999999999</v>
      </c>
      <c r="AN514" s="52">
        <f>L502+L504+L512+L513+L505</f>
        <v>90501.97</v>
      </c>
      <c r="AO514" s="52">
        <f>L504</f>
        <v>8017.4900000000052</v>
      </c>
      <c r="AQ514" t="s">
        <v>804</v>
      </c>
      <c r="AR514" s="52">
        <f>L502</f>
        <v>22896.94</v>
      </c>
      <c r="AT514" s="52">
        <f>L505</f>
        <v>8465.98</v>
      </c>
      <c r="AV514" t="s">
        <v>804</v>
      </c>
      <c r="AW514">
        <f>0</f>
        <v>0</v>
      </c>
      <c r="AZ514">
        <f>Source!X210</f>
        <v>32303.81</v>
      </c>
      <c r="BA514">
        <f>Source!Y210</f>
        <v>18817.75</v>
      </c>
      <c r="CD514">
        <v>1</v>
      </c>
    </row>
    <row r="515" spans="1:83" ht="92.25" x14ac:dyDescent="0.2">
      <c r="A515" s="36" t="s">
        <v>229</v>
      </c>
      <c r="B515" s="38" t="s">
        <v>873</v>
      </c>
      <c r="C515" s="38" t="s">
        <v>874</v>
      </c>
      <c r="D515" s="39" t="str">
        <f>Source!H211</f>
        <v>ШТ</v>
      </c>
      <c r="E515" s="40">
        <f>Source!K211</f>
        <v>-36</v>
      </c>
      <c r="F515" s="40"/>
      <c r="G515" s="40">
        <f>Source!I211</f>
        <v>-36</v>
      </c>
      <c r="H515" s="42"/>
      <c r="I515" s="41"/>
      <c r="J515" s="42"/>
      <c r="K515" s="41"/>
      <c r="L515" s="42"/>
    </row>
    <row r="516" spans="1:83" ht="165.75" x14ac:dyDescent="0.2">
      <c r="B516" s="43" t="str">
        <f>Source!EO211</f>
        <v>Поправка: 421/пр_2020_прил.10_т.5_п.4_гр.3</v>
      </c>
      <c r="C516" s="43" t="str">
        <f>Source!CN211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17" spans="1:83" ht="15" x14ac:dyDescent="0.2">
      <c r="A517" s="37"/>
      <c r="B517" s="40">
        <v>1</v>
      </c>
      <c r="C517" s="37" t="s">
        <v>794</v>
      </c>
      <c r="D517" s="39" t="s">
        <v>594</v>
      </c>
      <c r="E517" s="45"/>
      <c r="F517" s="40"/>
      <c r="G517" s="45">
        <f>Source!U211</f>
        <v>-6.48</v>
      </c>
      <c r="H517" s="40"/>
      <c r="I517" s="40"/>
      <c r="J517" s="40"/>
      <c r="K517" s="40"/>
      <c r="L517" s="46">
        <f>SUM(L518:L518)-SUMIF(CE518:CE518, 1, L518:L518)</f>
        <v>-2658.16</v>
      </c>
    </row>
    <row r="518" spans="1:83" ht="28.5" x14ac:dyDescent="0.2">
      <c r="A518" s="38"/>
      <c r="B518" s="38" t="s">
        <v>690</v>
      </c>
      <c r="C518" s="38" t="s">
        <v>691</v>
      </c>
      <c r="D518" s="39" t="s">
        <v>594</v>
      </c>
      <c r="E518" s="40">
        <v>0.15</v>
      </c>
      <c r="F518" s="40">
        <f>ROUND((1.2),7)</f>
        <v>1.2</v>
      </c>
      <c r="G518" s="40">
        <f>SmtRes!CX130</f>
        <v>-6.48</v>
      </c>
      <c r="H518" s="42"/>
      <c r="I518" s="41"/>
      <c r="J518" s="42">
        <f>SmtRes!CZ130</f>
        <v>410.21</v>
      </c>
      <c r="K518" s="41"/>
      <c r="L518" s="42">
        <f>SmtRes!DI130</f>
        <v>-2658.16</v>
      </c>
    </row>
    <row r="519" spans="1:83" ht="15" x14ac:dyDescent="0.2">
      <c r="A519" s="37"/>
      <c r="B519" s="40">
        <v>2</v>
      </c>
      <c r="C519" s="37" t="s">
        <v>795</v>
      </c>
      <c r="D519" s="39"/>
      <c r="E519" s="45"/>
      <c r="F519" s="40"/>
      <c r="G519" s="45"/>
      <c r="H519" s="40"/>
      <c r="I519" s="40"/>
      <c r="J519" s="40"/>
      <c r="K519" s="40"/>
      <c r="L519" s="46">
        <f>SUM(L520:L524)-SUMIF(CE520:CE524, 1, L520:L524)</f>
        <v>-1556.4400000000005</v>
      </c>
    </row>
    <row r="520" spans="1:83" ht="15" x14ac:dyDescent="0.2">
      <c r="A520" s="37"/>
      <c r="B520" s="40"/>
      <c r="C520" s="37" t="s">
        <v>798</v>
      </c>
      <c r="D520" s="39" t="s">
        <v>594</v>
      </c>
      <c r="E520" s="45"/>
      <c r="F520" s="40"/>
      <c r="G520" s="45">
        <f>Source!V211</f>
        <v>-3.456</v>
      </c>
      <c r="H520" s="40"/>
      <c r="I520" s="40"/>
      <c r="J520" s="40"/>
      <c r="K520" s="40"/>
      <c r="L520" s="46">
        <f>SUMIF(CE521:CE524, 1, L521:L524)</f>
        <v>-1651.9</v>
      </c>
      <c r="CE520">
        <v>1</v>
      </c>
    </row>
    <row r="521" spans="1:83" ht="28.5" x14ac:dyDescent="0.2">
      <c r="A521" s="38"/>
      <c r="B521" s="38" t="s">
        <v>602</v>
      </c>
      <c r="C521" s="38" t="s">
        <v>604</v>
      </c>
      <c r="D521" s="39" t="s">
        <v>375</v>
      </c>
      <c r="E521" s="40">
        <v>7.0000000000000007E-2</v>
      </c>
      <c r="F521" s="40">
        <f>ROUND((1.2),7)</f>
        <v>1.2</v>
      </c>
      <c r="G521" s="40">
        <f>SmtRes!CX132</f>
        <v>-3.024</v>
      </c>
      <c r="H521" s="42">
        <f>SmtRes!CZ132</f>
        <v>346.73</v>
      </c>
      <c r="I521" s="41">
        <f>SmtRes!AJ132</f>
        <v>1.26</v>
      </c>
      <c r="J521" s="42">
        <f>ROUND(H521*I521, 2)</f>
        <v>436.88</v>
      </c>
      <c r="K521" s="41"/>
      <c r="L521" s="42">
        <f>SmtRes!DG132</f>
        <v>-1321.13</v>
      </c>
    </row>
    <row r="522" spans="1:83" ht="28.5" x14ac:dyDescent="0.2">
      <c r="A522" s="38"/>
      <c r="B522" s="38" t="s">
        <v>605</v>
      </c>
      <c r="C522" s="38" t="s">
        <v>797</v>
      </c>
      <c r="D522" s="39" t="s">
        <v>594</v>
      </c>
      <c r="E522" s="40">
        <f>SmtRes!DO132*SmtRes!AT132</f>
        <v>7.0000000000000007E-2</v>
      </c>
      <c r="F522" s="40">
        <f>ROUND((1.2),7)</f>
        <v>1.2</v>
      </c>
      <c r="G522" s="40">
        <f>SmtRes!DO132*SmtRes!CX132</f>
        <v>-3.024</v>
      </c>
      <c r="H522" s="42"/>
      <c r="I522" s="41"/>
      <c r="J522" s="42">
        <f>ROUND(SmtRes!AG132/SmtRes!DO132, 2)</f>
        <v>477.98</v>
      </c>
      <c r="K522" s="41"/>
      <c r="L522" s="42">
        <f>SmtRes!DH132</f>
        <v>-1445.41</v>
      </c>
      <c r="CE522">
        <v>1</v>
      </c>
    </row>
    <row r="523" spans="1:83" ht="28.5" x14ac:dyDescent="0.2">
      <c r="A523" s="38"/>
      <c r="B523" s="38" t="s">
        <v>606</v>
      </c>
      <c r="C523" s="38" t="s">
        <v>608</v>
      </c>
      <c r="D523" s="39" t="s">
        <v>375</v>
      </c>
      <c r="E523" s="40">
        <v>0.01</v>
      </c>
      <c r="F523" s="40">
        <f>ROUND((1.2),7)</f>
        <v>1.2</v>
      </c>
      <c r="G523" s="40">
        <f>SmtRes!CX133</f>
        <v>-0.432</v>
      </c>
      <c r="H523" s="42"/>
      <c r="I523" s="41"/>
      <c r="J523" s="42">
        <f>SmtRes!CZ133</f>
        <v>544.70000000000005</v>
      </c>
      <c r="K523" s="41"/>
      <c r="L523" s="42">
        <f>SmtRes!DG133</f>
        <v>-235.31</v>
      </c>
    </row>
    <row r="524" spans="1:83" ht="28.5" x14ac:dyDescent="0.2">
      <c r="A524" s="38"/>
      <c r="B524" s="38" t="s">
        <v>605</v>
      </c>
      <c r="C524" s="47" t="s">
        <v>797</v>
      </c>
      <c r="D524" s="48" t="s">
        <v>594</v>
      </c>
      <c r="E524" s="49">
        <f>SmtRes!DO133*SmtRes!AT133</f>
        <v>0.01</v>
      </c>
      <c r="F524" s="49">
        <f>ROUND((1.2),7)</f>
        <v>1.2</v>
      </c>
      <c r="G524" s="49">
        <f>SmtRes!DO133*SmtRes!CX133</f>
        <v>-0.432</v>
      </c>
      <c r="H524" s="50"/>
      <c r="I524" s="51"/>
      <c r="J524" s="50">
        <f>ROUND(SmtRes!AG133/SmtRes!DO133, 2)</f>
        <v>477.98</v>
      </c>
      <c r="K524" s="51"/>
      <c r="L524" s="50">
        <f>SmtRes!DH133</f>
        <v>-206.49</v>
      </c>
      <c r="CE524">
        <v>1</v>
      </c>
    </row>
    <row r="525" spans="1:83" ht="15" x14ac:dyDescent="0.2">
      <c r="A525" s="38"/>
      <c r="B525" s="38"/>
      <c r="C525" s="54" t="s">
        <v>799</v>
      </c>
      <c r="D525" s="39"/>
      <c r="E525" s="40"/>
      <c r="F525" s="40"/>
      <c r="G525" s="40"/>
      <c r="H525" s="42"/>
      <c r="I525" s="41"/>
      <c r="J525" s="42"/>
      <c r="K525" s="41"/>
      <c r="L525" s="42">
        <f>L517+L519+L520</f>
        <v>-5866.5</v>
      </c>
    </row>
    <row r="526" spans="1:83" ht="14.25" x14ac:dyDescent="0.2">
      <c r="A526" s="38"/>
      <c r="B526" s="38"/>
      <c r="C526" s="38" t="s">
        <v>800</v>
      </c>
      <c r="D526" s="39"/>
      <c r="E526" s="40"/>
      <c r="F526" s="40"/>
      <c r="G526" s="40"/>
      <c r="H526" s="42"/>
      <c r="I526" s="41"/>
      <c r="J526" s="42"/>
      <c r="K526" s="41"/>
      <c r="L526" s="42">
        <f>SUM(AR515:AR529)+SUM(AS515:AS529)+SUM(AT515:AT529)+SUM(AU515:AU529)+SUM(AV515:AV529)</f>
        <v>-4310.0599999999995</v>
      </c>
    </row>
    <row r="527" spans="1:83" ht="14.25" x14ac:dyDescent="0.2">
      <c r="A527" s="38"/>
      <c r="B527" s="38" t="s">
        <v>29</v>
      </c>
      <c r="C527" s="38" t="s">
        <v>801</v>
      </c>
      <c r="D527" s="39" t="s">
        <v>130</v>
      </c>
      <c r="E527" s="40">
        <f>Source!BZ211</f>
        <v>103</v>
      </c>
      <c r="F527" s="40"/>
      <c r="G527" s="40">
        <f>Source!AT211</f>
        <v>103</v>
      </c>
      <c r="H527" s="42"/>
      <c r="I527" s="41"/>
      <c r="J527" s="42"/>
      <c r="K527" s="41"/>
      <c r="L527" s="42">
        <f>SUM(AZ515:AZ529)</f>
        <v>-4439.3599999999997</v>
      </c>
    </row>
    <row r="528" spans="1:83" ht="14.25" x14ac:dyDescent="0.2">
      <c r="A528" s="47"/>
      <c r="B528" s="47" t="s">
        <v>30</v>
      </c>
      <c r="C528" s="47" t="s">
        <v>802</v>
      </c>
      <c r="D528" s="48" t="s">
        <v>130</v>
      </c>
      <c r="E528" s="49">
        <f>Source!CA211</f>
        <v>60</v>
      </c>
      <c r="F528" s="49"/>
      <c r="G528" s="49">
        <f>Source!AU211</f>
        <v>60</v>
      </c>
      <c r="H528" s="50"/>
      <c r="I528" s="51"/>
      <c r="J528" s="50"/>
      <c r="K528" s="51"/>
      <c r="L528" s="50">
        <f>SUM(BA515:BA529)</f>
        <v>-2586.04</v>
      </c>
    </row>
    <row r="529" spans="1:83" ht="15" x14ac:dyDescent="0.2">
      <c r="C529" s="80" t="s">
        <v>803</v>
      </c>
      <c r="D529" s="80"/>
      <c r="E529" s="80"/>
      <c r="F529" s="80"/>
      <c r="G529" s="80"/>
      <c r="H529" s="80"/>
      <c r="I529" s="81">
        <f>K529/E515</f>
        <v>358.10833333333335</v>
      </c>
      <c r="J529" s="81"/>
      <c r="K529" s="81">
        <f>L517+L519+L527+L528+L520</f>
        <v>-12891.9</v>
      </c>
      <c r="L529" s="81"/>
      <c r="AD529">
        <f>ROUND((Source!AT211/100)*((ROUND(SUMIF(SmtRes!AQ130:'SmtRes'!AQ133,"=1",SmtRes!AD130:'SmtRes'!AD133)*Source!I211, 2)+ROUND(SUMIF(SmtRes!AQ130:'SmtRes'!AQ133,"=1",SmtRes!AC130:'SmtRes'!AC133)*Source!I211, 2))), 2)</f>
        <v>-50657.58</v>
      </c>
      <c r="AE529">
        <f>ROUND((Source!AU211/100)*((ROUND(SUMIF(SmtRes!AQ130:'SmtRes'!AQ133,"=1",SmtRes!AD130:'SmtRes'!AD133)*Source!I211, 2)+ROUND(SUMIF(SmtRes!AQ130:'SmtRes'!AQ133,"=1",SmtRes!AC130:'SmtRes'!AC133)*Source!I211, 2))), 2)</f>
        <v>-29509.27</v>
      </c>
      <c r="AN529" s="52">
        <f>L517+L519+L527+L528+L520</f>
        <v>-12891.9</v>
      </c>
      <c r="AO529" s="52">
        <f>L519</f>
        <v>-1556.4400000000005</v>
      </c>
      <c r="AQ529" t="s">
        <v>804</v>
      </c>
      <c r="AR529" s="52">
        <f>L517</f>
        <v>-2658.16</v>
      </c>
      <c r="AT529" s="52">
        <f>L520</f>
        <v>-1651.9</v>
      </c>
      <c r="AV529" t="s">
        <v>804</v>
      </c>
      <c r="AW529">
        <f>0</f>
        <v>0</v>
      </c>
      <c r="AZ529">
        <f>Source!X211</f>
        <v>-4439.3599999999997</v>
      </c>
      <c r="BA529">
        <f>Source!Y211</f>
        <v>-2586.04</v>
      </c>
      <c r="CD529">
        <v>1</v>
      </c>
    </row>
    <row r="530" spans="1:83" ht="92.25" x14ac:dyDescent="0.2">
      <c r="A530" s="36" t="s">
        <v>233</v>
      </c>
      <c r="B530" s="38" t="s">
        <v>873</v>
      </c>
      <c r="C530" s="38" t="s">
        <v>874</v>
      </c>
      <c r="D530" s="39" t="str">
        <f>Source!H212</f>
        <v>ШТ</v>
      </c>
      <c r="E530" s="40">
        <f>Source!K212</f>
        <v>-36</v>
      </c>
      <c r="F530" s="40"/>
      <c r="G530" s="40">
        <f>Source!I212</f>
        <v>-36</v>
      </c>
      <c r="H530" s="42"/>
      <c r="I530" s="41"/>
      <c r="J530" s="42"/>
      <c r="K530" s="41"/>
      <c r="L530" s="42"/>
    </row>
    <row r="531" spans="1:83" ht="165.75" x14ac:dyDescent="0.2">
      <c r="B531" s="43" t="str">
        <f>Source!EO212</f>
        <v>Поправка: 421/пр_2020_прил.10_т.5_п.4_гр.3</v>
      </c>
      <c r="C531" s="43" t="str">
        <f>Source!CN212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32" spans="1:83" ht="15" x14ac:dyDescent="0.2">
      <c r="A532" s="37"/>
      <c r="B532" s="40">
        <v>1</v>
      </c>
      <c r="C532" s="37" t="s">
        <v>794</v>
      </c>
      <c r="D532" s="39" t="s">
        <v>594</v>
      </c>
      <c r="E532" s="45"/>
      <c r="F532" s="40"/>
      <c r="G532" s="45">
        <f>Source!U212</f>
        <v>-6.48</v>
      </c>
      <c r="H532" s="40"/>
      <c r="I532" s="40"/>
      <c r="J532" s="40"/>
      <c r="K532" s="40"/>
      <c r="L532" s="46">
        <f>SUM(L533:L533)-SUMIF(CE533:CE533, 1, L533:L533)</f>
        <v>-2658.16</v>
      </c>
    </row>
    <row r="533" spans="1:83" ht="28.5" x14ac:dyDescent="0.2">
      <c r="A533" s="38"/>
      <c r="B533" s="38" t="s">
        <v>690</v>
      </c>
      <c r="C533" s="38" t="s">
        <v>691</v>
      </c>
      <c r="D533" s="39" t="s">
        <v>594</v>
      </c>
      <c r="E533" s="40">
        <v>0.15</v>
      </c>
      <c r="F533" s="40">
        <f>ROUND((1.2),7)</f>
        <v>1.2</v>
      </c>
      <c r="G533" s="40">
        <f>SmtRes!CX134</f>
        <v>-6.48</v>
      </c>
      <c r="H533" s="42"/>
      <c r="I533" s="41"/>
      <c r="J533" s="42">
        <f>SmtRes!CZ134</f>
        <v>410.21</v>
      </c>
      <c r="K533" s="41"/>
      <c r="L533" s="42">
        <f>SmtRes!DI134</f>
        <v>-2658.16</v>
      </c>
    </row>
    <row r="534" spans="1:83" ht="15" x14ac:dyDescent="0.2">
      <c r="A534" s="37"/>
      <c r="B534" s="40">
        <v>2</v>
      </c>
      <c r="C534" s="37" t="s">
        <v>795</v>
      </c>
      <c r="D534" s="39"/>
      <c r="E534" s="45"/>
      <c r="F534" s="40"/>
      <c r="G534" s="45"/>
      <c r="H534" s="40"/>
      <c r="I534" s="40"/>
      <c r="J534" s="40"/>
      <c r="K534" s="40"/>
      <c r="L534" s="46">
        <f>SUM(L535:L539)-SUMIF(CE535:CE539, 1, L535:L539)</f>
        <v>-1556.4400000000005</v>
      </c>
    </row>
    <row r="535" spans="1:83" ht="15" x14ac:dyDescent="0.2">
      <c r="A535" s="37"/>
      <c r="B535" s="40"/>
      <c r="C535" s="37" t="s">
        <v>798</v>
      </c>
      <c r="D535" s="39" t="s">
        <v>594</v>
      </c>
      <c r="E535" s="45"/>
      <c r="F535" s="40"/>
      <c r="G535" s="45">
        <f>Source!V212</f>
        <v>-3.456</v>
      </c>
      <c r="H535" s="40"/>
      <c r="I535" s="40"/>
      <c r="J535" s="40"/>
      <c r="K535" s="40"/>
      <c r="L535" s="46">
        <f>SUMIF(CE536:CE539, 1, L536:L539)</f>
        <v>-1651.9</v>
      </c>
      <c r="CE535">
        <v>1</v>
      </c>
    </row>
    <row r="536" spans="1:83" ht="28.5" x14ac:dyDescent="0.2">
      <c r="A536" s="38"/>
      <c r="B536" s="38" t="s">
        <v>602</v>
      </c>
      <c r="C536" s="38" t="s">
        <v>604</v>
      </c>
      <c r="D536" s="39" t="s">
        <v>375</v>
      </c>
      <c r="E536" s="40">
        <v>7.0000000000000007E-2</v>
      </c>
      <c r="F536" s="40">
        <f>ROUND((1.2),7)</f>
        <v>1.2</v>
      </c>
      <c r="G536" s="40">
        <f>SmtRes!CX136</f>
        <v>-3.024</v>
      </c>
      <c r="H536" s="42">
        <f>SmtRes!CZ136</f>
        <v>346.73</v>
      </c>
      <c r="I536" s="41">
        <f>SmtRes!AJ136</f>
        <v>1.26</v>
      </c>
      <c r="J536" s="42">
        <f>ROUND(H536*I536, 2)</f>
        <v>436.88</v>
      </c>
      <c r="K536" s="41"/>
      <c r="L536" s="42">
        <f>SmtRes!DG136</f>
        <v>-1321.13</v>
      </c>
    </row>
    <row r="537" spans="1:83" ht="28.5" x14ac:dyDescent="0.2">
      <c r="A537" s="38"/>
      <c r="B537" s="38" t="s">
        <v>605</v>
      </c>
      <c r="C537" s="38" t="s">
        <v>797</v>
      </c>
      <c r="D537" s="39" t="s">
        <v>594</v>
      </c>
      <c r="E537" s="40">
        <f>SmtRes!DO136*SmtRes!AT136</f>
        <v>7.0000000000000007E-2</v>
      </c>
      <c r="F537" s="40">
        <f>ROUND((1.2),7)</f>
        <v>1.2</v>
      </c>
      <c r="G537" s="40">
        <f>SmtRes!DO136*SmtRes!CX136</f>
        <v>-3.024</v>
      </c>
      <c r="H537" s="42"/>
      <c r="I537" s="41"/>
      <c r="J537" s="42">
        <f>ROUND(SmtRes!AG136/SmtRes!DO136, 2)</f>
        <v>477.98</v>
      </c>
      <c r="K537" s="41"/>
      <c r="L537" s="42">
        <f>SmtRes!DH136</f>
        <v>-1445.41</v>
      </c>
      <c r="CE537">
        <v>1</v>
      </c>
    </row>
    <row r="538" spans="1:83" ht="28.5" x14ac:dyDescent="0.2">
      <c r="A538" s="38"/>
      <c r="B538" s="38" t="s">
        <v>606</v>
      </c>
      <c r="C538" s="38" t="s">
        <v>608</v>
      </c>
      <c r="D538" s="39" t="s">
        <v>375</v>
      </c>
      <c r="E538" s="40">
        <v>0.01</v>
      </c>
      <c r="F538" s="40">
        <f>ROUND((1.2),7)</f>
        <v>1.2</v>
      </c>
      <c r="G538" s="40">
        <f>SmtRes!CX137</f>
        <v>-0.432</v>
      </c>
      <c r="H538" s="42"/>
      <c r="I538" s="41"/>
      <c r="J538" s="42">
        <f>SmtRes!CZ137</f>
        <v>544.70000000000005</v>
      </c>
      <c r="K538" s="41"/>
      <c r="L538" s="42">
        <f>SmtRes!DG137</f>
        <v>-235.31</v>
      </c>
    </row>
    <row r="539" spans="1:83" ht="28.5" x14ac:dyDescent="0.2">
      <c r="A539" s="38"/>
      <c r="B539" s="38" t="s">
        <v>605</v>
      </c>
      <c r="C539" s="47" t="s">
        <v>797</v>
      </c>
      <c r="D539" s="48" t="s">
        <v>594</v>
      </c>
      <c r="E539" s="49">
        <f>SmtRes!DO137*SmtRes!AT137</f>
        <v>0.01</v>
      </c>
      <c r="F539" s="49">
        <f>ROUND((1.2),7)</f>
        <v>1.2</v>
      </c>
      <c r="G539" s="49">
        <f>SmtRes!DO137*SmtRes!CX137</f>
        <v>-0.432</v>
      </c>
      <c r="H539" s="50"/>
      <c r="I539" s="51"/>
      <c r="J539" s="50">
        <f>ROUND(SmtRes!AG137/SmtRes!DO137, 2)</f>
        <v>477.98</v>
      </c>
      <c r="K539" s="51"/>
      <c r="L539" s="50">
        <f>SmtRes!DH137</f>
        <v>-206.49</v>
      </c>
      <c r="CE539">
        <v>1</v>
      </c>
    </row>
    <row r="540" spans="1:83" ht="15" x14ac:dyDescent="0.2">
      <c r="A540" s="38"/>
      <c r="B540" s="38"/>
      <c r="C540" s="54" t="s">
        <v>799</v>
      </c>
      <c r="D540" s="39"/>
      <c r="E540" s="40"/>
      <c r="F540" s="40"/>
      <c r="G540" s="40"/>
      <c r="H540" s="42"/>
      <c r="I540" s="41"/>
      <c r="J540" s="42"/>
      <c r="K540" s="41"/>
      <c r="L540" s="42">
        <f>L532+L534+L535</f>
        <v>-5866.5</v>
      </c>
    </row>
    <row r="541" spans="1:83" ht="14.25" x14ac:dyDescent="0.2">
      <c r="A541" s="38"/>
      <c r="B541" s="38"/>
      <c r="C541" s="38" t="s">
        <v>800</v>
      </c>
      <c r="D541" s="39"/>
      <c r="E541" s="40"/>
      <c r="F541" s="40"/>
      <c r="G541" s="40"/>
      <c r="H541" s="42"/>
      <c r="I541" s="41"/>
      <c r="J541" s="42"/>
      <c r="K541" s="41"/>
      <c r="L541" s="42">
        <f>SUM(AR530:AR544)+SUM(AS530:AS544)+SUM(AT530:AT544)+SUM(AU530:AU544)+SUM(AV530:AV544)</f>
        <v>-4310.0599999999995</v>
      </c>
    </row>
    <row r="542" spans="1:83" ht="14.25" x14ac:dyDescent="0.2">
      <c r="A542" s="38"/>
      <c r="B542" s="38" t="s">
        <v>29</v>
      </c>
      <c r="C542" s="38" t="s">
        <v>801</v>
      </c>
      <c r="D542" s="39" t="s">
        <v>130</v>
      </c>
      <c r="E542" s="40">
        <f>Source!BZ212</f>
        <v>103</v>
      </c>
      <c r="F542" s="40"/>
      <c r="G542" s="40">
        <f>Source!AT212</f>
        <v>103</v>
      </c>
      <c r="H542" s="42"/>
      <c r="I542" s="41"/>
      <c r="J542" s="42"/>
      <c r="K542" s="41"/>
      <c r="L542" s="42">
        <f>SUM(AZ530:AZ544)</f>
        <v>-4439.3599999999997</v>
      </c>
    </row>
    <row r="543" spans="1:83" ht="14.25" x14ac:dyDescent="0.2">
      <c r="A543" s="47"/>
      <c r="B543" s="47" t="s">
        <v>30</v>
      </c>
      <c r="C543" s="47" t="s">
        <v>802</v>
      </c>
      <c r="D543" s="48" t="s">
        <v>130</v>
      </c>
      <c r="E543" s="49">
        <f>Source!CA212</f>
        <v>60</v>
      </c>
      <c r="F543" s="49"/>
      <c r="G543" s="49">
        <f>Source!AU212</f>
        <v>60</v>
      </c>
      <c r="H543" s="50"/>
      <c r="I543" s="51"/>
      <c r="J543" s="50"/>
      <c r="K543" s="51"/>
      <c r="L543" s="50">
        <f>SUM(BA530:BA544)</f>
        <v>-2586.04</v>
      </c>
    </row>
    <row r="544" spans="1:83" ht="15" x14ac:dyDescent="0.2">
      <c r="C544" s="80" t="s">
        <v>803</v>
      </c>
      <c r="D544" s="80"/>
      <c r="E544" s="80"/>
      <c r="F544" s="80"/>
      <c r="G544" s="80"/>
      <c r="H544" s="80"/>
      <c r="I544" s="81">
        <f>K544/E530</f>
        <v>358.10833333333335</v>
      </c>
      <c r="J544" s="81"/>
      <c r="K544" s="81">
        <f>L532+L534+L542+L543+L535</f>
        <v>-12891.9</v>
      </c>
      <c r="L544" s="81"/>
      <c r="AD544">
        <f>ROUND((Source!AT212/100)*((ROUND(SUMIF(SmtRes!AQ134:'SmtRes'!AQ137,"=1",SmtRes!AD134:'SmtRes'!AD137)*Source!I212, 2)+ROUND(SUMIF(SmtRes!AQ134:'SmtRes'!AQ137,"=1",SmtRes!AC134:'SmtRes'!AC137)*Source!I212, 2))), 2)</f>
        <v>-50657.58</v>
      </c>
      <c r="AE544">
        <f>ROUND((Source!AU212/100)*((ROUND(SUMIF(SmtRes!AQ134:'SmtRes'!AQ137,"=1",SmtRes!AD134:'SmtRes'!AD137)*Source!I212, 2)+ROUND(SUMIF(SmtRes!AQ134:'SmtRes'!AQ137,"=1",SmtRes!AC134:'SmtRes'!AC137)*Source!I212, 2))), 2)</f>
        <v>-29509.27</v>
      </c>
      <c r="AN544" s="52">
        <f>L532+L534+L542+L543+L535</f>
        <v>-12891.9</v>
      </c>
      <c r="AO544" s="52">
        <f>L534</f>
        <v>-1556.4400000000005</v>
      </c>
      <c r="AQ544" t="s">
        <v>804</v>
      </c>
      <c r="AR544" s="52">
        <f>L532</f>
        <v>-2658.16</v>
      </c>
      <c r="AT544" s="52">
        <f>L535</f>
        <v>-1651.9</v>
      </c>
      <c r="AV544" t="s">
        <v>804</v>
      </c>
      <c r="AW544">
        <f>0</f>
        <v>0</v>
      </c>
      <c r="AZ544">
        <f>Source!X212</f>
        <v>-4439.3599999999997</v>
      </c>
      <c r="BA544">
        <f>Source!Y212</f>
        <v>-2586.04</v>
      </c>
      <c r="CD544">
        <v>1</v>
      </c>
    </row>
    <row r="545" spans="1:83" ht="120.75" x14ac:dyDescent="0.2">
      <c r="A545" s="36" t="s">
        <v>234</v>
      </c>
      <c r="B545" s="38" t="s">
        <v>792</v>
      </c>
      <c r="C545" s="38" t="s">
        <v>793</v>
      </c>
      <c r="D545" s="39" t="str">
        <f>Source!H213</f>
        <v>1000 м</v>
      </c>
      <c r="E545" s="40">
        <f>Source!K213</f>
        <v>1.425</v>
      </c>
      <c r="F545" s="40"/>
      <c r="G545" s="40">
        <f>Source!I213</f>
        <v>1.425</v>
      </c>
      <c r="H545" s="42"/>
      <c r="I545" s="41"/>
      <c r="J545" s="42"/>
      <c r="K545" s="41"/>
      <c r="L545" s="42"/>
    </row>
    <row r="546" spans="1:83" ht="165.75" x14ac:dyDescent="0.2">
      <c r="B546" s="43" t="str">
        <f>Source!EO213</f>
        <v>Поправка: 421/пр_2020_прил.10_т.5_п.4_гр.3</v>
      </c>
      <c r="C546" s="43" t="str">
        <f>Source!CN213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47" spans="1:83" x14ac:dyDescent="0.2">
      <c r="C547" s="44" t="str">
        <f>"Объем: "&amp;Source!I213&amp;"=1425/"&amp;"1000"</f>
        <v>Объем: 1,425=1425/1000</v>
      </c>
    </row>
    <row r="548" spans="1:83" ht="15" x14ac:dyDescent="0.2">
      <c r="A548" s="37"/>
      <c r="B548" s="40">
        <v>1</v>
      </c>
      <c r="C548" s="37" t="s">
        <v>794</v>
      </c>
      <c r="D548" s="39" t="s">
        <v>594</v>
      </c>
      <c r="E548" s="45"/>
      <c r="F548" s="40"/>
      <c r="G548" s="45">
        <f>Source!U213</f>
        <v>162.65520000000001</v>
      </c>
      <c r="H548" s="40"/>
      <c r="I548" s="40"/>
      <c r="J548" s="40"/>
      <c r="K548" s="40"/>
      <c r="L548" s="46">
        <f>SUM(L549:L552)-SUMIF(CE549:CE552, 1, L549:L552)</f>
        <v>76124.87</v>
      </c>
    </row>
    <row r="549" spans="1:83" ht="14.25" x14ac:dyDescent="0.2">
      <c r="A549" s="38"/>
      <c r="B549" s="38" t="s">
        <v>582</v>
      </c>
      <c r="C549" s="38" t="s">
        <v>583</v>
      </c>
      <c r="D549" s="39" t="s">
        <v>584</v>
      </c>
      <c r="E549" s="40">
        <v>0.99</v>
      </c>
      <c r="F549" s="40">
        <f>ROUND(1.2,7)</f>
        <v>1.2</v>
      </c>
      <c r="G549" s="40">
        <f>SmtRes!CX138</f>
        <v>1.6929000000000001</v>
      </c>
      <c r="H549" s="42"/>
      <c r="I549" s="41"/>
      <c r="J549" s="42">
        <f>SmtRes!CZ138</f>
        <v>388.8</v>
      </c>
      <c r="K549" s="41"/>
      <c r="L549" s="42">
        <f>SmtRes!DI138</f>
        <v>658.2</v>
      </c>
    </row>
    <row r="550" spans="1:83" ht="14.25" x14ac:dyDescent="0.2">
      <c r="A550" s="38"/>
      <c r="B550" s="38" t="s">
        <v>586</v>
      </c>
      <c r="C550" s="38" t="s">
        <v>587</v>
      </c>
      <c r="D550" s="39" t="s">
        <v>584</v>
      </c>
      <c r="E550" s="40">
        <v>47.29</v>
      </c>
      <c r="F550" s="40">
        <f>ROUND(1.2,7)</f>
        <v>1.2</v>
      </c>
      <c r="G550" s="40">
        <f>SmtRes!CX139</f>
        <v>80.865899999999996</v>
      </c>
      <c r="H550" s="42"/>
      <c r="I550" s="41"/>
      <c r="J550" s="42">
        <f>SmtRes!CZ139</f>
        <v>424.47</v>
      </c>
      <c r="K550" s="41"/>
      <c r="L550" s="42">
        <f>SmtRes!DI139</f>
        <v>34325.15</v>
      </c>
    </row>
    <row r="551" spans="1:83" ht="14.25" x14ac:dyDescent="0.2">
      <c r="A551" s="38"/>
      <c r="B551" s="38" t="s">
        <v>588</v>
      </c>
      <c r="C551" s="38" t="s">
        <v>589</v>
      </c>
      <c r="D551" s="39" t="s">
        <v>584</v>
      </c>
      <c r="E551" s="40">
        <v>23.42</v>
      </c>
      <c r="F551" s="40">
        <f>ROUND(1.2,7)</f>
        <v>1.2</v>
      </c>
      <c r="G551" s="40">
        <f>SmtRes!CX140</f>
        <v>40.048200000000001</v>
      </c>
      <c r="H551" s="42"/>
      <c r="I551" s="41"/>
      <c r="J551" s="42">
        <f>SmtRes!CZ140</f>
        <v>477.98</v>
      </c>
      <c r="K551" s="41"/>
      <c r="L551" s="42">
        <f>SmtRes!DI140</f>
        <v>19142.240000000002</v>
      </c>
    </row>
    <row r="552" spans="1:83" ht="14.25" x14ac:dyDescent="0.2">
      <c r="A552" s="38"/>
      <c r="B552" s="38" t="s">
        <v>590</v>
      </c>
      <c r="C552" s="38" t="s">
        <v>591</v>
      </c>
      <c r="D552" s="39" t="s">
        <v>584</v>
      </c>
      <c r="E552" s="40">
        <v>23.42</v>
      </c>
      <c r="F552" s="40">
        <f>ROUND(1.2,7)</f>
        <v>1.2</v>
      </c>
      <c r="G552" s="40">
        <f>SmtRes!CX141</f>
        <v>40.048200000000001</v>
      </c>
      <c r="H552" s="42"/>
      <c r="I552" s="41"/>
      <c r="J552" s="42">
        <f>SmtRes!CZ141</f>
        <v>549.32000000000005</v>
      </c>
      <c r="K552" s="41"/>
      <c r="L552" s="42">
        <f>SmtRes!DI141</f>
        <v>21999.279999999999</v>
      </c>
    </row>
    <row r="553" spans="1:83" ht="15" x14ac:dyDescent="0.2">
      <c r="A553" s="37"/>
      <c r="B553" s="40">
        <v>2</v>
      </c>
      <c r="C553" s="37" t="s">
        <v>795</v>
      </c>
      <c r="D553" s="39"/>
      <c r="E553" s="45"/>
      <c r="F553" s="40"/>
      <c r="G553" s="45"/>
      <c r="H553" s="40"/>
      <c r="I553" s="40"/>
      <c r="J553" s="40"/>
      <c r="K553" s="40"/>
      <c r="L553" s="46">
        <f>SUM(L554:L563)-SUMIF(CE554:CE563, 1, L554:L563)</f>
        <v>19669.169999999998</v>
      </c>
    </row>
    <row r="554" spans="1:83" ht="15" x14ac:dyDescent="0.2">
      <c r="A554" s="37"/>
      <c r="B554" s="40"/>
      <c r="C554" s="37" t="s">
        <v>798</v>
      </c>
      <c r="D554" s="39" t="s">
        <v>594</v>
      </c>
      <c r="E554" s="45"/>
      <c r="F554" s="40"/>
      <c r="G554" s="45">
        <f>Source!V213</f>
        <v>42.561899999999994</v>
      </c>
      <c r="H554" s="40"/>
      <c r="I554" s="40"/>
      <c r="J554" s="40"/>
      <c r="K554" s="40"/>
      <c r="L554" s="46">
        <f>SUMIF(CE555:CE563, 1, L555:L563)</f>
        <v>20554.159999999996</v>
      </c>
      <c r="CE554">
        <v>1</v>
      </c>
    </row>
    <row r="555" spans="1:83" ht="28.5" x14ac:dyDescent="0.2">
      <c r="A555" s="38"/>
      <c r="B555" s="38" t="s">
        <v>595</v>
      </c>
      <c r="C555" s="38" t="s">
        <v>597</v>
      </c>
      <c r="D555" s="39" t="s">
        <v>375</v>
      </c>
      <c r="E555" s="40">
        <v>0.75</v>
      </c>
      <c r="F555" s="40">
        <f t="shared" ref="F555:F563" si="8">ROUND(1.2,7)</f>
        <v>1.2</v>
      </c>
      <c r="G555" s="40">
        <f>SmtRes!CX143</f>
        <v>1.2825</v>
      </c>
      <c r="H555" s="42"/>
      <c r="I555" s="41"/>
      <c r="J555" s="42">
        <f>SmtRes!CZ143</f>
        <v>1472.33</v>
      </c>
      <c r="K555" s="41"/>
      <c r="L555" s="42">
        <f>SmtRes!DG143</f>
        <v>1888.26</v>
      </c>
    </row>
    <row r="556" spans="1:83" ht="28.5" x14ac:dyDescent="0.2">
      <c r="A556" s="38"/>
      <c r="B556" s="38" t="s">
        <v>598</v>
      </c>
      <c r="C556" s="38" t="s">
        <v>796</v>
      </c>
      <c r="D556" s="39" t="s">
        <v>594</v>
      </c>
      <c r="E556" s="40">
        <f>SmtRes!DO143*SmtRes!AT143</f>
        <v>0.75</v>
      </c>
      <c r="F556" s="40">
        <f t="shared" si="8"/>
        <v>1.2</v>
      </c>
      <c r="G556" s="40">
        <f>SmtRes!DO143*SmtRes!CX143</f>
        <v>1.2825</v>
      </c>
      <c r="H556" s="42"/>
      <c r="I556" s="41"/>
      <c r="J556" s="42">
        <f>ROUND(SmtRes!AG143/SmtRes!DO143, 2)</f>
        <v>642.05999999999995</v>
      </c>
      <c r="K556" s="41"/>
      <c r="L556" s="42">
        <f>SmtRes!DH143</f>
        <v>823.44</v>
      </c>
      <c r="CE556">
        <v>1</v>
      </c>
    </row>
    <row r="557" spans="1:83" ht="28.5" x14ac:dyDescent="0.2">
      <c r="A557" s="38"/>
      <c r="B557" s="38" t="s">
        <v>599</v>
      </c>
      <c r="C557" s="38" t="s">
        <v>601</v>
      </c>
      <c r="D557" s="39" t="s">
        <v>375</v>
      </c>
      <c r="E557" s="40">
        <v>0.81</v>
      </c>
      <c r="F557" s="40">
        <f t="shared" si="8"/>
        <v>1.2</v>
      </c>
      <c r="G557" s="40">
        <f>SmtRes!CX144</f>
        <v>1.3851</v>
      </c>
      <c r="H557" s="42"/>
      <c r="I557" s="41"/>
      <c r="J557" s="42">
        <f>SmtRes!CZ144</f>
        <v>15.14</v>
      </c>
      <c r="K557" s="41"/>
      <c r="L557" s="42">
        <f>SmtRes!DG144</f>
        <v>20.97</v>
      </c>
    </row>
    <row r="558" spans="1:83" ht="28.5" x14ac:dyDescent="0.2">
      <c r="A558" s="38"/>
      <c r="B558" s="38" t="s">
        <v>602</v>
      </c>
      <c r="C558" s="38" t="s">
        <v>604</v>
      </c>
      <c r="D558" s="39" t="s">
        <v>375</v>
      </c>
      <c r="E558" s="40">
        <v>22.74</v>
      </c>
      <c r="F558" s="40">
        <f t="shared" si="8"/>
        <v>1.2</v>
      </c>
      <c r="G558" s="40">
        <f>SmtRes!CX145</f>
        <v>38.885399999999997</v>
      </c>
      <c r="H558" s="42">
        <f>SmtRes!CZ145</f>
        <v>346.73</v>
      </c>
      <c r="I558" s="41">
        <f>SmtRes!AJ145</f>
        <v>1.26</v>
      </c>
      <c r="J558" s="42">
        <f>ROUND(H558*I558, 2)</f>
        <v>436.88</v>
      </c>
      <c r="K558" s="41"/>
      <c r="L558" s="42">
        <f>SmtRes!DG145</f>
        <v>16988.25</v>
      </c>
    </row>
    <row r="559" spans="1:83" ht="28.5" x14ac:dyDescent="0.2">
      <c r="A559" s="38"/>
      <c r="B559" s="38" t="s">
        <v>605</v>
      </c>
      <c r="C559" s="38" t="s">
        <v>797</v>
      </c>
      <c r="D559" s="39" t="s">
        <v>594</v>
      </c>
      <c r="E559" s="40">
        <f>SmtRes!DO145*SmtRes!AT145</f>
        <v>22.74</v>
      </c>
      <c r="F559" s="40">
        <f t="shared" si="8"/>
        <v>1.2</v>
      </c>
      <c r="G559" s="40">
        <f>SmtRes!DO145*SmtRes!CX145</f>
        <v>38.885399999999997</v>
      </c>
      <c r="H559" s="42"/>
      <c r="I559" s="41"/>
      <c r="J559" s="42">
        <f>ROUND(SmtRes!AG145/SmtRes!DO145, 2)</f>
        <v>477.98</v>
      </c>
      <c r="K559" s="41"/>
      <c r="L559" s="42">
        <f>SmtRes!DH145</f>
        <v>18586.439999999999</v>
      </c>
      <c r="CE559">
        <v>1</v>
      </c>
    </row>
    <row r="560" spans="1:83" ht="28.5" x14ac:dyDescent="0.2">
      <c r="A560" s="38"/>
      <c r="B560" s="38" t="s">
        <v>606</v>
      </c>
      <c r="C560" s="38" t="s">
        <v>608</v>
      </c>
      <c r="D560" s="39" t="s">
        <v>375</v>
      </c>
      <c r="E560" s="40">
        <v>0.59</v>
      </c>
      <c r="F560" s="40">
        <f t="shared" si="8"/>
        <v>1.2</v>
      </c>
      <c r="G560" s="40">
        <f>SmtRes!CX146</f>
        <v>1.0088999999999999</v>
      </c>
      <c r="H560" s="42"/>
      <c r="I560" s="41"/>
      <c r="J560" s="42">
        <f>SmtRes!CZ146</f>
        <v>544.70000000000005</v>
      </c>
      <c r="K560" s="41"/>
      <c r="L560" s="42">
        <f>SmtRes!DG146</f>
        <v>549.54999999999995</v>
      </c>
    </row>
    <row r="561" spans="1:83" ht="28.5" x14ac:dyDescent="0.2">
      <c r="A561" s="38"/>
      <c r="B561" s="38" t="s">
        <v>605</v>
      </c>
      <c r="C561" s="38" t="s">
        <v>797</v>
      </c>
      <c r="D561" s="39" t="s">
        <v>594</v>
      </c>
      <c r="E561" s="40">
        <f>SmtRes!DO146*SmtRes!AT146</f>
        <v>0.59</v>
      </c>
      <c r="F561" s="40">
        <f t="shared" si="8"/>
        <v>1.2</v>
      </c>
      <c r="G561" s="40">
        <f>SmtRes!DO146*SmtRes!CX146</f>
        <v>1.0088999999999999</v>
      </c>
      <c r="H561" s="42"/>
      <c r="I561" s="41"/>
      <c r="J561" s="42">
        <f>ROUND(SmtRes!AG146/SmtRes!DO146, 2)</f>
        <v>477.98</v>
      </c>
      <c r="K561" s="41"/>
      <c r="L561" s="42">
        <f>SmtRes!DH146</f>
        <v>482.23</v>
      </c>
      <c r="CE561">
        <v>1</v>
      </c>
    </row>
    <row r="562" spans="1:83" ht="28.5" x14ac:dyDescent="0.2">
      <c r="A562" s="38"/>
      <c r="B562" s="38" t="s">
        <v>609</v>
      </c>
      <c r="C562" s="38" t="s">
        <v>611</v>
      </c>
      <c r="D562" s="39" t="s">
        <v>375</v>
      </c>
      <c r="E562" s="40">
        <v>0.81</v>
      </c>
      <c r="F562" s="40">
        <f t="shared" si="8"/>
        <v>1.2</v>
      </c>
      <c r="G562" s="40">
        <f>SmtRes!CX147</f>
        <v>1.3851</v>
      </c>
      <c r="H562" s="42"/>
      <c r="I562" s="41"/>
      <c r="J562" s="42">
        <f>SmtRes!CZ147</f>
        <v>160.38</v>
      </c>
      <c r="K562" s="41"/>
      <c r="L562" s="42">
        <f>SmtRes!DG147</f>
        <v>222.14</v>
      </c>
    </row>
    <row r="563" spans="1:83" ht="28.5" x14ac:dyDescent="0.2">
      <c r="A563" s="38"/>
      <c r="B563" s="38" t="s">
        <v>605</v>
      </c>
      <c r="C563" s="38" t="s">
        <v>797</v>
      </c>
      <c r="D563" s="39" t="s">
        <v>594</v>
      </c>
      <c r="E563" s="40">
        <f>SmtRes!DO147*SmtRes!AT147</f>
        <v>0.81</v>
      </c>
      <c r="F563" s="40">
        <f t="shared" si="8"/>
        <v>1.2</v>
      </c>
      <c r="G563" s="40">
        <f>SmtRes!DO147*SmtRes!CX147</f>
        <v>1.3851</v>
      </c>
      <c r="H563" s="42"/>
      <c r="I563" s="41"/>
      <c r="J563" s="42">
        <f>ROUND(SmtRes!AG147/SmtRes!DO147, 2)</f>
        <v>477.98</v>
      </c>
      <c r="K563" s="41"/>
      <c r="L563" s="42">
        <f>SmtRes!DH147</f>
        <v>662.05</v>
      </c>
      <c r="CE563">
        <v>1</v>
      </c>
    </row>
    <row r="564" spans="1:83" ht="28.5" x14ac:dyDescent="0.2">
      <c r="A564" s="38"/>
      <c r="B564" s="38" t="str">
        <f>EtalonRes!I160</f>
        <v>20.1.01.01</v>
      </c>
      <c r="C564" s="38" t="str">
        <f>EtalonRes!K160</f>
        <v>Комплект линейной арматуры для крепления СИП-2 на опоре ВЛИ</v>
      </c>
      <c r="D564" s="39" t="str">
        <f>EtalonRes!O160</f>
        <v>ШТ</v>
      </c>
      <c r="E564" s="40">
        <f>EtalonRes!X160</f>
        <v>0</v>
      </c>
      <c r="F564" s="40">
        <f>ROUND(0,7)</f>
        <v>0</v>
      </c>
      <c r="G564" s="40">
        <f>ROUND(EtalonRes!AG160*Source!I213, 7)</f>
        <v>0</v>
      </c>
      <c r="H564" s="42"/>
      <c r="I564" s="41"/>
      <c r="J564" s="42"/>
      <c r="K564" s="41"/>
      <c r="L564" s="42"/>
    </row>
    <row r="565" spans="1:83" ht="28.5" x14ac:dyDescent="0.2">
      <c r="A565" s="38"/>
      <c r="B565" s="38" t="str">
        <f>EtalonRes!I161</f>
        <v>20.1.01.11</v>
      </c>
      <c r="C565" s="38" t="str">
        <f>EtalonRes!K161</f>
        <v>Комплект линейной арматуры для устройства заземлений на опорах ВЛИ</v>
      </c>
      <c r="D565" s="39" t="str">
        <f>EtalonRes!O161</f>
        <v>ШТ</v>
      </c>
      <c r="E565" s="40">
        <f>EtalonRes!X161</f>
        <v>0</v>
      </c>
      <c r="F565" s="40">
        <f>ROUND(0,7)</f>
        <v>0</v>
      </c>
      <c r="G565" s="40">
        <f>ROUND(EtalonRes!AG161*Source!I213, 7)</f>
        <v>0</v>
      </c>
      <c r="H565" s="42"/>
      <c r="I565" s="41"/>
      <c r="J565" s="42"/>
      <c r="K565" s="41"/>
      <c r="L565" s="42"/>
    </row>
    <row r="566" spans="1:83" ht="28.5" x14ac:dyDescent="0.2">
      <c r="A566" s="38"/>
      <c r="B566" s="38" t="str">
        <f>EtalonRes!I162</f>
        <v>21.2.01.01</v>
      </c>
      <c r="C566" s="47" t="str">
        <f>EtalonRes!K162</f>
        <v>Провода самонесущие изолированные для ВЛИ</v>
      </c>
      <c r="D566" s="48" t="str">
        <f>EtalonRes!O162</f>
        <v>1000 м</v>
      </c>
      <c r="E566" s="49">
        <f>EtalonRes!X162</f>
        <v>0</v>
      </c>
      <c r="F566" s="49">
        <f>ROUND(0,7)</f>
        <v>0</v>
      </c>
      <c r="G566" s="49">
        <f>ROUND(EtalonRes!AG162*Source!I213, 7)</f>
        <v>0</v>
      </c>
      <c r="H566" s="50"/>
      <c r="I566" s="51"/>
      <c r="J566" s="50"/>
      <c r="K566" s="51"/>
      <c r="L566" s="50"/>
    </row>
    <row r="567" spans="1:83" ht="15" x14ac:dyDescent="0.2">
      <c r="A567" s="38"/>
      <c r="B567" s="38"/>
      <c r="C567" s="54" t="s">
        <v>799</v>
      </c>
      <c r="D567" s="39"/>
      <c r="E567" s="40"/>
      <c r="F567" s="40"/>
      <c r="G567" s="40"/>
      <c r="H567" s="42"/>
      <c r="I567" s="41"/>
      <c r="J567" s="42"/>
      <c r="K567" s="41"/>
      <c r="L567" s="42">
        <f>L548+L553+L554</f>
        <v>116348.19999999998</v>
      </c>
    </row>
    <row r="568" spans="1:83" ht="14.25" x14ac:dyDescent="0.2">
      <c r="A568" s="38"/>
      <c r="B568" s="38"/>
      <c r="C568" s="38" t="s">
        <v>800</v>
      </c>
      <c r="D568" s="39"/>
      <c r="E568" s="40"/>
      <c r="F568" s="40"/>
      <c r="G568" s="40"/>
      <c r="H568" s="42"/>
      <c r="I568" s="41"/>
      <c r="J568" s="42"/>
      <c r="K568" s="41"/>
      <c r="L568" s="42">
        <f>SUM(AR545:AR571)+SUM(AS545:AS571)+SUM(AT545:AT571)+SUM(AU545:AU571)+SUM(AV545:AV571)</f>
        <v>96679.03</v>
      </c>
    </row>
    <row r="569" spans="1:83" ht="14.25" x14ac:dyDescent="0.2">
      <c r="A569" s="38"/>
      <c r="B569" s="38" t="s">
        <v>29</v>
      </c>
      <c r="C569" s="38" t="s">
        <v>801</v>
      </c>
      <c r="D569" s="39" t="s">
        <v>130</v>
      </c>
      <c r="E569" s="40">
        <f>Source!BZ213</f>
        <v>103</v>
      </c>
      <c r="F569" s="40"/>
      <c r="G569" s="40">
        <f>Source!AT213</f>
        <v>103</v>
      </c>
      <c r="H569" s="42"/>
      <c r="I569" s="41"/>
      <c r="J569" s="42"/>
      <c r="K569" s="41"/>
      <c r="L569" s="42">
        <f>SUM(AZ545:AZ571)</f>
        <v>99579.4</v>
      </c>
    </row>
    <row r="570" spans="1:83" ht="14.25" x14ac:dyDescent="0.2">
      <c r="A570" s="47"/>
      <c r="B570" s="47" t="s">
        <v>30</v>
      </c>
      <c r="C570" s="47" t="s">
        <v>802</v>
      </c>
      <c r="D570" s="48" t="s">
        <v>130</v>
      </c>
      <c r="E570" s="49">
        <f>Source!CA213</f>
        <v>60</v>
      </c>
      <c r="F570" s="49"/>
      <c r="G570" s="49">
        <f>Source!AU213</f>
        <v>60</v>
      </c>
      <c r="H570" s="50"/>
      <c r="I570" s="51"/>
      <c r="J570" s="50"/>
      <c r="K570" s="51"/>
      <c r="L570" s="50">
        <f>SUM(BA545:BA571)</f>
        <v>58007.42</v>
      </c>
    </row>
    <row r="571" spans="1:83" ht="15" x14ac:dyDescent="0.2">
      <c r="C571" s="80" t="s">
        <v>803</v>
      </c>
      <c r="D571" s="80"/>
      <c r="E571" s="80"/>
      <c r="F571" s="80"/>
      <c r="G571" s="80"/>
      <c r="H571" s="80"/>
      <c r="I571" s="81">
        <f>K571/E545</f>
        <v>192235.10175438592</v>
      </c>
      <c r="J571" s="81"/>
      <c r="K571" s="81">
        <f>L548+L553+L569+L570+L554</f>
        <v>273935.01999999996</v>
      </c>
      <c r="L571" s="81"/>
      <c r="AD571">
        <f>ROUND((Source!AT213/100)*((ROUND(SUMIF(SmtRes!AQ138:'SmtRes'!AQ150,"=1",SmtRes!AD138:'SmtRes'!AD150)*Source!I213, 2)+ROUND(SUMIF(SmtRes!AQ138:'SmtRes'!AQ150,"=1",SmtRes!AC138:'SmtRes'!AC150)*Source!I213, 2))), 2)</f>
        <v>5748.54</v>
      </c>
      <c r="AE571">
        <f>ROUND((Source!AU213/100)*((ROUND(SUMIF(SmtRes!AQ138:'SmtRes'!AQ150,"=1",SmtRes!AD138:'SmtRes'!AD150)*Source!I213, 2)+ROUND(SUMIF(SmtRes!AQ138:'SmtRes'!AQ150,"=1",SmtRes!AC138:'SmtRes'!AC150)*Source!I213, 2))), 2)</f>
        <v>3348.67</v>
      </c>
      <c r="AN571" s="52">
        <f>L548+L553+L569+L570+L554</f>
        <v>273935.01999999996</v>
      </c>
      <c r="AO571" s="52">
        <f>L553</f>
        <v>19669.169999999998</v>
      </c>
      <c r="AQ571" t="s">
        <v>804</v>
      </c>
      <c r="AR571" s="52">
        <f>L548</f>
        <v>76124.87</v>
      </c>
      <c r="AT571" s="52">
        <f>L554</f>
        <v>20554.159999999996</v>
      </c>
      <c r="AV571" t="s">
        <v>804</v>
      </c>
      <c r="AW571">
        <f>0</f>
        <v>0</v>
      </c>
      <c r="AZ571">
        <f>Source!X213</f>
        <v>99579.4</v>
      </c>
      <c r="BA571">
        <f>Source!Y213</f>
        <v>58007.42</v>
      </c>
      <c r="CD571">
        <v>1</v>
      </c>
    </row>
    <row r="572" spans="1:83" ht="120.75" x14ac:dyDescent="0.2">
      <c r="A572" s="36" t="s">
        <v>238</v>
      </c>
      <c r="B572" s="38" t="s">
        <v>805</v>
      </c>
      <c r="C572" s="38" t="s">
        <v>806</v>
      </c>
      <c r="D572" s="39" t="str">
        <f>Source!H217</f>
        <v>ШТ</v>
      </c>
      <c r="E572" s="40">
        <f>Source!K217</f>
        <v>-10</v>
      </c>
      <c r="F572" s="40"/>
      <c r="G572" s="40">
        <f>Source!I217</f>
        <v>-10</v>
      </c>
      <c r="H572" s="42"/>
      <c r="I572" s="41"/>
      <c r="J572" s="42"/>
      <c r="K572" s="41"/>
      <c r="L572" s="42"/>
    </row>
    <row r="573" spans="1:83" ht="165.75" x14ac:dyDescent="0.2">
      <c r="B573" s="43" t="str">
        <f>Source!EO217</f>
        <v>Поправка: 421/пр_2020_прил.10_т.5_п.4_гр.3</v>
      </c>
      <c r="C573" s="43" t="str">
        <f>Source!CN217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74" spans="1:83" ht="15" x14ac:dyDescent="0.2">
      <c r="A574" s="37"/>
      <c r="B574" s="40">
        <v>1</v>
      </c>
      <c r="C574" s="37" t="s">
        <v>794</v>
      </c>
      <c r="D574" s="39" t="s">
        <v>594</v>
      </c>
      <c r="E574" s="45"/>
      <c r="F574" s="40"/>
      <c r="G574" s="45">
        <f>Source!U217</f>
        <v>-21.72</v>
      </c>
      <c r="H574" s="40"/>
      <c r="I574" s="40"/>
      <c r="J574" s="40"/>
      <c r="K574" s="40"/>
      <c r="L574" s="46">
        <f>SUM(L575:L577)-SUMIF(CE575:CE577, 1, L575:L577)</f>
        <v>-10182.630000000001</v>
      </c>
    </row>
    <row r="575" spans="1:83" ht="14.25" x14ac:dyDescent="0.2">
      <c r="A575" s="38"/>
      <c r="B575" s="38" t="s">
        <v>586</v>
      </c>
      <c r="C575" s="38" t="s">
        <v>587</v>
      </c>
      <c r="D575" s="39" t="s">
        <v>584</v>
      </c>
      <c r="E575" s="40">
        <v>0.91</v>
      </c>
      <c r="F575" s="40">
        <f>ROUND((1.2),7)</f>
        <v>1.2</v>
      </c>
      <c r="G575" s="40">
        <f>SmtRes!CX151</f>
        <v>-10.92</v>
      </c>
      <c r="H575" s="42"/>
      <c r="I575" s="41"/>
      <c r="J575" s="42">
        <f>SmtRes!CZ151</f>
        <v>424.47</v>
      </c>
      <c r="K575" s="41"/>
      <c r="L575" s="42">
        <f>SmtRes!DI151</f>
        <v>-4635.21</v>
      </c>
    </row>
    <row r="576" spans="1:83" ht="14.25" x14ac:dyDescent="0.2">
      <c r="A576" s="38"/>
      <c r="B576" s="38" t="s">
        <v>588</v>
      </c>
      <c r="C576" s="38" t="s">
        <v>589</v>
      </c>
      <c r="D576" s="39" t="s">
        <v>584</v>
      </c>
      <c r="E576" s="40">
        <v>0.45</v>
      </c>
      <c r="F576" s="40">
        <f>ROUND((1.2),7)</f>
        <v>1.2</v>
      </c>
      <c r="G576" s="40">
        <f>SmtRes!CX152</f>
        <v>-5.4</v>
      </c>
      <c r="H576" s="42"/>
      <c r="I576" s="41"/>
      <c r="J576" s="42">
        <f>SmtRes!CZ152</f>
        <v>477.98</v>
      </c>
      <c r="K576" s="41"/>
      <c r="L576" s="42">
        <f>SmtRes!DI152</f>
        <v>-2581.09</v>
      </c>
    </row>
    <row r="577" spans="1:83" ht="14.25" x14ac:dyDescent="0.2">
      <c r="A577" s="38"/>
      <c r="B577" s="38" t="s">
        <v>590</v>
      </c>
      <c r="C577" s="38" t="s">
        <v>591</v>
      </c>
      <c r="D577" s="39" t="s">
        <v>584</v>
      </c>
      <c r="E577" s="40">
        <v>0.45</v>
      </c>
      <c r="F577" s="40">
        <f>ROUND((1.2),7)</f>
        <v>1.2</v>
      </c>
      <c r="G577" s="40">
        <f>SmtRes!CX153</f>
        <v>-5.4</v>
      </c>
      <c r="H577" s="42"/>
      <c r="I577" s="41"/>
      <c r="J577" s="42">
        <f>SmtRes!CZ153</f>
        <v>549.32000000000005</v>
      </c>
      <c r="K577" s="41"/>
      <c r="L577" s="42">
        <f>SmtRes!DI153</f>
        <v>-2966.33</v>
      </c>
    </row>
    <row r="578" spans="1:83" ht="15" x14ac:dyDescent="0.2">
      <c r="A578" s="37"/>
      <c r="B578" s="40">
        <v>2</v>
      </c>
      <c r="C578" s="37" t="s">
        <v>795</v>
      </c>
      <c r="D578" s="39"/>
      <c r="E578" s="45"/>
      <c r="F578" s="40"/>
      <c r="G578" s="45"/>
      <c r="H578" s="40"/>
      <c r="I578" s="40"/>
      <c r="J578" s="40"/>
      <c r="K578" s="40"/>
      <c r="L578" s="46">
        <f>SUM(L579:L581)-SUMIF(CE579:CE581, 1, L579:L581)</f>
        <v>-2306.7300000000005</v>
      </c>
    </row>
    <row r="579" spans="1:83" ht="15" x14ac:dyDescent="0.2">
      <c r="A579" s="37"/>
      <c r="B579" s="40"/>
      <c r="C579" s="37" t="s">
        <v>798</v>
      </c>
      <c r="D579" s="39" t="s">
        <v>594</v>
      </c>
      <c r="E579" s="45"/>
      <c r="F579" s="40"/>
      <c r="G579" s="45">
        <f>Source!V217</f>
        <v>-5.28</v>
      </c>
      <c r="H579" s="40"/>
      <c r="I579" s="40"/>
      <c r="J579" s="40"/>
      <c r="K579" s="40"/>
      <c r="L579" s="46">
        <f>SUMIF(CE580:CE581, 1, L580:L581)</f>
        <v>-2523.73</v>
      </c>
      <c r="CE579">
        <v>1</v>
      </c>
    </row>
    <row r="580" spans="1:83" ht="28.5" x14ac:dyDescent="0.2">
      <c r="A580" s="38"/>
      <c r="B580" s="38" t="s">
        <v>602</v>
      </c>
      <c r="C580" s="38" t="s">
        <v>604</v>
      </c>
      <c r="D580" s="39" t="s">
        <v>375</v>
      </c>
      <c r="E580" s="40">
        <v>0.44</v>
      </c>
      <c r="F580" s="40">
        <f>ROUND((1.2),7)</f>
        <v>1.2</v>
      </c>
      <c r="G580" s="40">
        <f>SmtRes!CX155</f>
        <v>-5.28</v>
      </c>
      <c r="H580" s="42">
        <f>SmtRes!CZ155</f>
        <v>346.73</v>
      </c>
      <c r="I580" s="41">
        <f>SmtRes!AJ155</f>
        <v>1.26</v>
      </c>
      <c r="J580" s="42">
        <f>ROUND(H580*I580, 2)</f>
        <v>436.88</v>
      </c>
      <c r="K580" s="41"/>
      <c r="L580" s="42">
        <f>SmtRes!DG155</f>
        <v>-2306.73</v>
      </c>
    </row>
    <row r="581" spans="1:83" ht="28.5" x14ac:dyDescent="0.2">
      <c r="A581" s="38"/>
      <c r="B581" s="38" t="s">
        <v>605</v>
      </c>
      <c r="C581" s="38" t="s">
        <v>797</v>
      </c>
      <c r="D581" s="39" t="s">
        <v>594</v>
      </c>
      <c r="E581" s="40">
        <f>SmtRes!DO155*SmtRes!AT155</f>
        <v>0.44</v>
      </c>
      <c r="F581" s="40">
        <f>ROUND((1.2),7)</f>
        <v>1.2</v>
      </c>
      <c r="G581" s="40">
        <f>SmtRes!DO155*SmtRes!CX155</f>
        <v>-5.28</v>
      </c>
      <c r="H581" s="42"/>
      <c r="I581" s="41"/>
      <c r="J581" s="42">
        <f>ROUND(SmtRes!AG155/SmtRes!DO155, 2)</f>
        <v>477.98</v>
      </c>
      <c r="K581" s="41"/>
      <c r="L581" s="42">
        <f>SmtRes!DH155</f>
        <v>-2523.73</v>
      </c>
      <c r="CE581">
        <v>1</v>
      </c>
    </row>
    <row r="582" spans="1:83" ht="28.5" x14ac:dyDescent="0.2">
      <c r="A582" s="38"/>
      <c r="B582" s="38" t="str">
        <f>EtalonRes!I168</f>
        <v>20.1.01.01</v>
      </c>
      <c r="C582" s="38" t="str">
        <f>EtalonRes!K168</f>
        <v>Комплект линейной арматуры для крепления СИП-2 на опоре ВЛИ</v>
      </c>
      <c r="D582" s="39" t="str">
        <f>EtalonRes!O168</f>
        <v>ШТ</v>
      </c>
      <c r="E582" s="40">
        <f>EtalonRes!X168</f>
        <v>0</v>
      </c>
      <c r="F582" s="40">
        <f>ROUND(0,7)</f>
        <v>0</v>
      </c>
      <c r="G582" s="40">
        <f>ROUND(EtalonRes!AG168*Source!I217, 7)</f>
        <v>0</v>
      </c>
      <c r="H582" s="42"/>
      <c r="I582" s="41"/>
      <c r="J582" s="42"/>
      <c r="K582" s="41"/>
      <c r="L582" s="42"/>
    </row>
    <row r="583" spans="1:83" ht="28.5" x14ac:dyDescent="0.2">
      <c r="A583" s="38"/>
      <c r="B583" s="38" t="str">
        <f>EtalonRes!I169</f>
        <v>20.1.01.11</v>
      </c>
      <c r="C583" s="47" t="str">
        <f>EtalonRes!K169</f>
        <v>Комплект линейной арматуры для устройства заземлений на опорах ВЛИ</v>
      </c>
      <c r="D583" s="48" t="str">
        <f>EtalonRes!O169</f>
        <v>ШТ</v>
      </c>
      <c r="E583" s="49">
        <f>EtalonRes!X169</f>
        <v>0</v>
      </c>
      <c r="F583" s="49">
        <f>ROUND(0,7)</f>
        <v>0</v>
      </c>
      <c r="G583" s="49">
        <f>ROUND(EtalonRes!AG169*Source!I217, 7)</f>
        <v>0</v>
      </c>
      <c r="H583" s="50"/>
      <c r="I583" s="51"/>
      <c r="J583" s="50"/>
      <c r="K583" s="51"/>
      <c r="L583" s="50"/>
    </row>
    <row r="584" spans="1:83" ht="15" x14ac:dyDescent="0.2">
      <c r="A584" s="38"/>
      <c r="B584" s="38"/>
      <c r="C584" s="54" t="s">
        <v>799</v>
      </c>
      <c r="D584" s="39"/>
      <c r="E584" s="40"/>
      <c r="F584" s="40"/>
      <c r="G584" s="40"/>
      <c r="H584" s="42"/>
      <c r="I584" s="41"/>
      <c r="J584" s="42"/>
      <c r="K584" s="41"/>
      <c r="L584" s="42">
        <f>L574+L578+L579</f>
        <v>-15013.09</v>
      </c>
    </row>
    <row r="585" spans="1:83" ht="14.25" x14ac:dyDescent="0.2">
      <c r="A585" s="38"/>
      <c r="B585" s="38"/>
      <c r="C585" s="38" t="s">
        <v>800</v>
      </c>
      <c r="D585" s="39"/>
      <c r="E585" s="40"/>
      <c r="F585" s="40"/>
      <c r="G585" s="40"/>
      <c r="H585" s="42"/>
      <c r="I585" s="41"/>
      <c r="J585" s="42"/>
      <c r="K585" s="41"/>
      <c r="L585" s="42">
        <f>SUM(AR572:AR588)+SUM(AS572:AS588)+SUM(AT572:AT588)+SUM(AU572:AU588)+SUM(AV572:AV588)</f>
        <v>-12706.36</v>
      </c>
    </row>
    <row r="586" spans="1:83" ht="14.25" x14ac:dyDescent="0.2">
      <c r="A586" s="38"/>
      <c r="B586" s="38" t="s">
        <v>29</v>
      </c>
      <c r="C586" s="38" t="s">
        <v>801</v>
      </c>
      <c r="D586" s="39" t="s">
        <v>130</v>
      </c>
      <c r="E586" s="40">
        <f>Source!BZ217</f>
        <v>103</v>
      </c>
      <c r="F586" s="40"/>
      <c r="G586" s="40">
        <f>Source!AT217</f>
        <v>103</v>
      </c>
      <c r="H586" s="42"/>
      <c r="I586" s="41"/>
      <c r="J586" s="42"/>
      <c r="K586" s="41"/>
      <c r="L586" s="42">
        <f>SUM(AZ572:AZ588)</f>
        <v>-13087.55</v>
      </c>
    </row>
    <row r="587" spans="1:83" ht="14.25" x14ac:dyDescent="0.2">
      <c r="A587" s="47"/>
      <c r="B587" s="47" t="s">
        <v>30</v>
      </c>
      <c r="C587" s="47" t="s">
        <v>802</v>
      </c>
      <c r="D587" s="48" t="s">
        <v>130</v>
      </c>
      <c r="E587" s="49">
        <f>Source!CA217</f>
        <v>60</v>
      </c>
      <c r="F587" s="49"/>
      <c r="G587" s="49">
        <f>Source!AU217</f>
        <v>60</v>
      </c>
      <c r="H587" s="50"/>
      <c r="I587" s="51"/>
      <c r="J587" s="50"/>
      <c r="K587" s="51"/>
      <c r="L587" s="50">
        <f>SUM(BA572:BA588)</f>
        <v>-7623.82</v>
      </c>
    </row>
    <row r="588" spans="1:83" ht="15" x14ac:dyDescent="0.2">
      <c r="C588" s="80" t="s">
        <v>803</v>
      </c>
      <c r="D588" s="80"/>
      <c r="E588" s="80"/>
      <c r="F588" s="80"/>
      <c r="G588" s="80"/>
      <c r="H588" s="80"/>
      <c r="I588" s="81">
        <f>K588/E572</f>
        <v>3572.4459999999999</v>
      </c>
      <c r="J588" s="81"/>
      <c r="K588" s="81">
        <f>L574+L578+L586+L587+L579</f>
        <v>-35724.46</v>
      </c>
      <c r="L588" s="81"/>
      <c r="AD588">
        <f>ROUND((Source!AT217/100)*((ROUND(SUMIF(SmtRes!AQ151:'SmtRes'!AQ157,"=1",SmtRes!AD151:'SmtRes'!AD157)*Source!I217, 2)+ROUND(SUMIF(SmtRes!AQ151:'SmtRes'!AQ157,"=1",SmtRes!AC151:'SmtRes'!AC157)*Source!I217, 2))), 2)</f>
        <v>-19876.43</v>
      </c>
      <c r="AE588">
        <f>ROUND((Source!AU217/100)*((ROUND(SUMIF(SmtRes!AQ151:'SmtRes'!AQ157,"=1",SmtRes!AD151:'SmtRes'!AD157)*Source!I217, 2)+ROUND(SUMIF(SmtRes!AQ151:'SmtRes'!AQ157,"=1",SmtRes!AC151:'SmtRes'!AC157)*Source!I217, 2))), 2)</f>
        <v>-11578.5</v>
      </c>
      <c r="AN588" s="52">
        <f>L574+L578+L586+L587+L579</f>
        <v>-35724.46</v>
      </c>
      <c r="AO588" s="52">
        <f>L578</f>
        <v>-2306.7300000000005</v>
      </c>
      <c r="AQ588" t="s">
        <v>804</v>
      </c>
      <c r="AR588" s="52">
        <f>L574</f>
        <v>-10182.630000000001</v>
      </c>
      <c r="AT588" s="52">
        <f>L579</f>
        <v>-2523.73</v>
      </c>
      <c r="AV588" t="s">
        <v>804</v>
      </c>
      <c r="AW588">
        <f>0</f>
        <v>0</v>
      </c>
      <c r="AZ588">
        <f>Source!X217</f>
        <v>-13087.55</v>
      </c>
      <c r="BA588">
        <f>Source!Y217</f>
        <v>-7623.82</v>
      </c>
      <c r="CD588">
        <v>1</v>
      </c>
    </row>
    <row r="590" spans="1:83" ht="15" x14ac:dyDescent="0.2">
      <c r="A590" s="57"/>
      <c r="B590" s="58"/>
      <c r="C590" s="77" t="s">
        <v>807</v>
      </c>
      <c r="D590" s="77"/>
      <c r="E590" s="77"/>
      <c r="F590" s="77"/>
      <c r="G590" s="77"/>
      <c r="H590" s="77"/>
      <c r="I590" s="46"/>
      <c r="J590" s="57"/>
      <c r="K590" s="59"/>
      <c r="L590" s="46">
        <f>L592+L593+L599+L603</f>
        <v>128982.51999999999</v>
      </c>
    </row>
    <row r="591" spans="1:83" ht="14.25" x14ac:dyDescent="0.2">
      <c r="A591" s="55"/>
      <c r="B591" s="56"/>
      <c r="C591" s="76" t="s">
        <v>808</v>
      </c>
      <c r="D591" s="74"/>
      <c r="E591" s="74"/>
      <c r="F591" s="74"/>
      <c r="G591" s="74"/>
      <c r="H591" s="74"/>
      <c r="I591" s="42"/>
      <c r="J591" s="55"/>
      <c r="K591" s="40"/>
      <c r="L591" s="42"/>
    </row>
    <row r="592" spans="1:83" ht="14.25" x14ac:dyDescent="0.2">
      <c r="A592" s="55"/>
      <c r="B592" s="56"/>
      <c r="C592" s="74" t="s">
        <v>809</v>
      </c>
      <c r="D592" s="74"/>
      <c r="E592" s="74"/>
      <c r="F592" s="74"/>
      <c r="G592" s="74"/>
      <c r="H592" s="74"/>
      <c r="I592" s="42"/>
      <c r="J592" s="55"/>
      <c r="K592" s="40"/>
      <c r="L592" s="42">
        <f>SUM(AR499:AR588)</f>
        <v>83522.859999999986</v>
      </c>
    </row>
    <row r="593" spans="1:12" ht="14.25" hidden="1" x14ac:dyDescent="0.2">
      <c r="A593" s="55"/>
      <c r="B593" s="56"/>
      <c r="C593" s="74" t="s">
        <v>810</v>
      </c>
      <c r="D593" s="74"/>
      <c r="E593" s="74"/>
      <c r="F593" s="74"/>
      <c r="G593" s="74"/>
      <c r="H593" s="74"/>
      <c r="I593" s="42"/>
      <c r="J593" s="55"/>
      <c r="K593" s="40"/>
      <c r="L593" s="42">
        <f>L595+L598+L597</f>
        <v>45459.66</v>
      </c>
    </row>
    <row r="594" spans="1:12" ht="14.25" hidden="1" x14ac:dyDescent="0.2">
      <c r="A594" s="55"/>
      <c r="B594" s="56"/>
      <c r="C594" s="76" t="s">
        <v>811</v>
      </c>
      <c r="D594" s="74"/>
      <c r="E594" s="74"/>
      <c r="F594" s="74"/>
      <c r="G594" s="74"/>
      <c r="H594" s="74"/>
      <c r="I594" s="42"/>
      <c r="J594" s="55"/>
      <c r="K594" s="40"/>
      <c r="L594" s="42"/>
    </row>
    <row r="595" spans="1:12" ht="14.25" x14ac:dyDescent="0.2">
      <c r="A595" s="55"/>
      <c r="B595" s="56"/>
      <c r="C595" s="74" t="s">
        <v>810</v>
      </c>
      <c r="D595" s="74"/>
      <c r="E595" s="74"/>
      <c r="F595" s="74"/>
      <c r="G595" s="74"/>
      <c r="H595" s="74"/>
      <c r="I595" s="42"/>
      <c r="J595" s="55"/>
      <c r="K595" s="40"/>
      <c r="L595" s="42">
        <f>SUM(AO499:AO588)</f>
        <v>22267.050000000003</v>
      </c>
    </row>
    <row r="596" spans="1:12" ht="14.25" hidden="1" x14ac:dyDescent="0.2">
      <c r="A596" s="55"/>
      <c r="B596" s="56"/>
      <c r="C596" s="76" t="s">
        <v>812</v>
      </c>
      <c r="D596" s="74"/>
      <c r="E596" s="74"/>
      <c r="F596" s="74"/>
      <c r="G596" s="74"/>
      <c r="H596" s="74"/>
      <c r="I596" s="42"/>
      <c r="J596" s="55"/>
      <c r="K596" s="40"/>
      <c r="L596" s="42"/>
    </row>
    <row r="597" spans="1:12" ht="14.25" x14ac:dyDescent="0.2">
      <c r="A597" s="55"/>
      <c r="B597" s="56"/>
      <c r="C597" s="74" t="s">
        <v>832</v>
      </c>
      <c r="D597" s="74"/>
      <c r="E597" s="74"/>
      <c r="F597" s="74"/>
      <c r="G597" s="74"/>
      <c r="H597" s="74"/>
      <c r="I597" s="42"/>
      <c r="J597" s="55"/>
      <c r="K597" s="40"/>
      <c r="L597" s="42">
        <f>SUM(AT499:AT588)</f>
        <v>23192.609999999997</v>
      </c>
    </row>
    <row r="598" spans="1:12" ht="14.25" hidden="1" x14ac:dyDescent="0.2">
      <c r="A598" s="55"/>
      <c r="B598" s="56"/>
      <c r="C598" s="74" t="s">
        <v>813</v>
      </c>
      <c r="D598" s="74"/>
      <c r="E598" s="74"/>
      <c r="F598" s="74"/>
      <c r="G598" s="74"/>
      <c r="H598" s="74"/>
      <c r="I598" s="42"/>
      <c r="J598" s="55"/>
      <c r="K598" s="40"/>
      <c r="L598" s="42">
        <f>SUM(AV499:AV588)</f>
        <v>0</v>
      </c>
    </row>
    <row r="599" spans="1:12" ht="14.25" hidden="1" x14ac:dyDescent="0.2">
      <c r="A599" s="55"/>
      <c r="B599" s="56"/>
      <c r="C599" s="74" t="s">
        <v>814</v>
      </c>
      <c r="D599" s="74"/>
      <c r="E599" s="74"/>
      <c r="F599" s="74"/>
      <c r="G599" s="74"/>
      <c r="H599" s="74"/>
      <c r="I599" s="42"/>
      <c r="J599" s="55"/>
      <c r="K599" s="40"/>
      <c r="L599" s="42">
        <f>L601+L602</f>
        <v>0</v>
      </c>
    </row>
    <row r="600" spans="1:12" ht="14.25" hidden="1" x14ac:dyDescent="0.2">
      <c r="A600" s="55"/>
      <c r="B600" s="56"/>
      <c r="C600" s="76" t="s">
        <v>811</v>
      </c>
      <c r="D600" s="74"/>
      <c r="E600" s="74"/>
      <c r="F600" s="74"/>
      <c r="G600" s="74"/>
      <c r="H600" s="74"/>
      <c r="I600" s="42"/>
      <c r="J600" s="55"/>
      <c r="K600" s="40"/>
      <c r="L600" s="42"/>
    </row>
    <row r="601" spans="1:12" ht="14.25" hidden="1" x14ac:dyDescent="0.2">
      <c r="A601" s="55"/>
      <c r="B601" s="56"/>
      <c r="C601" s="74" t="s">
        <v>815</v>
      </c>
      <c r="D601" s="74"/>
      <c r="E601" s="74"/>
      <c r="F601" s="74"/>
      <c r="G601" s="74"/>
      <c r="H601" s="74"/>
      <c r="I601" s="42"/>
      <c r="J601" s="55"/>
      <c r="K601" s="40"/>
      <c r="L601" s="42">
        <f>SUM(AW499:AW588)-SUM(BK499:BK588)</f>
        <v>0</v>
      </c>
    </row>
    <row r="602" spans="1:12" ht="14.25" hidden="1" x14ac:dyDescent="0.2">
      <c r="A602" s="55"/>
      <c r="B602" s="56"/>
      <c r="C602" s="74" t="s">
        <v>816</v>
      </c>
      <c r="D602" s="74"/>
      <c r="E602" s="74"/>
      <c r="F602" s="74"/>
      <c r="G602" s="74"/>
      <c r="H602" s="74"/>
      <c r="I602" s="42"/>
      <c r="J602" s="55"/>
      <c r="K602" s="40"/>
      <c r="L602" s="42">
        <f>SUM(BC499:BC588)</f>
        <v>0</v>
      </c>
    </row>
    <row r="603" spans="1:12" ht="14.25" hidden="1" x14ac:dyDescent="0.2">
      <c r="A603" s="55"/>
      <c r="B603" s="56"/>
      <c r="C603" s="74" t="s">
        <v>817</v>
      </c>
      <c r="D603" s="74"/>
      <c r="E603" s="74"/>
      <c r="F603" s="74"/>
      <c r="G603" s="74"/>
      <c r="H603" s="74"/>
      <c r="I603" s="42"/>
      <c r="J603" s="55"/>
      <c r="K603" s="40"/>
      <c r="L603" s="42">
        <f>SUM(BB499:BB588)</f>
        <v>0</v>
      </c>
    </row>
    <row r="604" spans="1:12" ht="14.25" x14ac:dyDescent="0.2">
      <c r="A604" s="55"/>
      <c r="B604" s="56"/>
      <c r="C604" s="74" t="s">
        <v>818</v>
      </c>
      <c r="D604" s="74"/>
      <c r="E604" s="74"/>
      <c r="F604" s="74"/>
      <c r="G604" s="74"/>
      <c r="H604" s="74"/>
      <c r="I604" s="42"/>
      <c r="J604" s="55"/>
      <c r="K604" s="40"/>
      <c r="L604" s="42">
        <f>SUM(AR499:AR588)+SUM(AT499:AT588)+SUM(AV499:AV588)</f>
        <v>106715.46999999999</v>
      </c>
    </row>
    <row r="605" spans="1:12" ht="14.25" x14ac:dyDescent="0.2">
      <c r="A605" s="55"/>
      <c r="B605" s="56"/>
      <c r="C605" s="74" t="s">
        <v>819</v>
      </c>
      <c r="D605" s="74"/>
      <c r="E605" s="74"/>
      <c r="F605" s="74"/>
      <c r="G605" s="74"/>
      <c r="H605" s="74"/>
      <c r="I605" s="42"/>
      <c r="J605" s="55"/>
      <c r="K605" s="40"/>
      <c r="L605" s="42">
        <f>SUM(AZ499:AZ588)</f>
        <v>109916.93999999999</v>
      </c>
    </row>
    <row r="606" spans="1:12" ht="14.25" x14ac:dyDescent="0.2">
      <c r="A606" s="55"/>
      <c r="B606" s="56"/>
      <c r="C606" s="74" t="s">
        <v>820</v>
      </c>
      <c r="D606" s="74"/>
      <c r="E606" s="74"/>
      <c r="F606" s="74"/>
      <c r="G606" s="74"/>
      <c r="H606" s="74"/>
      <c r="I606" s="42"/>
      <c r="J606" s="55"/>
      <c r="K606" s="40"/>
      <c r="L606" s="42">
        <f>SUM(BA499:BA588)</f>
        <v>64029.27</v>
      </c>
    </row>
    <row r="607" spans="1:12" ht="14.25" hidden="1" x14ac:dyDescent="0.2">
      <c r="A607" s="55"/>
      <c r="B607" s="56"/>
      <c r="C607" s="74" t="s">
        <v>821</v>
      </c>
      <c r="D607" s="74"/>
      <c r="E607" s="74"/>
      <c r="F607" s="74"/>
      <c r="G607" s="74"/>
      <c r="H607" s="74"/>
      <c r="I607" s="42"/>
      <c r="J607" s="55"/>
      <c r="K607" s="40"/>
      <c r="L607" s="42">
        <f>L609+L610</f>
        <v>0</v>
      </c>
    </row>
    <row r="608" spans="1:12" ht="14.25" hidden="1" x14ac:dyDescent="0.2">
      <c r="A608" s="55"/>
      <c r="B608" s="56"/>
      <c r="C608" s="76" t="s">
        <v>808</v>
      </c>
      <c r="D608" s="74"/>
      <c r="E608" s="74"/>
      <c r="F608" s="74"/>
      <c r="G608" s="74"/>
      <c r="H608" s="74"/>
      <c r="I608" s="42"/>
      <c r="J608" s="55"/>
      <c r="K608" s="40"/>
      <c r="L608" s="42"/>
    </row>
    <row r="609" spans="1:12" ht="14.25" hidden="1" x14ac:dyDescent="0.2">
      <c r="A609" s="55"/>
      <c r="B609" s="56"/>
      <c r="C609" s="74" t="s">
        <v>822</v>
      </c>
      <c r="D609" s="74"/>
      <c r="E609" s="74"/>
      <c r="F609" s="74"/>
      <c r="G609" s="74"/>
      <c r="H609" s="74"/>
      <c r="I609" s="42"/>
      <c r="J609" s="55"/>
      <c r="K609" s="40"/>
      <c r="L609" s="42">
        <f>SUM(BK499:BK588)</f>
        <v>0</v>
      </c>
    </row>
    <row r="610" spans="1:12" ht="14.25" hidden="1" x14ac:dyDescent="0.2">
      <c r="A610" s="55"/>
      <c r="B610" s="56"/>
      <c r="C610" s="74" t="s">
        <v>823</v>
      </c>
      <c r="D610" s="74"/>
      <c r="E610" s="74"/>
      <c r="F610" s="74"/>
      <c r="G610" s="74"/>
      <c r="H610" s="74"/>
      <c r="I610" s="42"/>
      <c r="J610" s="55"/>
      <c r="K610" s="40"/>
      <c r="L610" s="42">
        <f>SUM(BD499:BD588)</f>
        <v>0</v>
      </c>
    </row>
    <row r="611" spans="1:12" ht="14.25" hidden="1" x14ac:dyDescent="0.2">
      <c r="A611" s="55"/>
      <c r="B611" s="56"/>
      <c r="C611" s="74" t="s">
        <v>824</v>
      </c>
      <c r="D611" s="74"/>
      <c r="E611" s="74"/>
      <c r="F611" s="74"/>
      <c r="G611" s="74"/>
      <c r="H611" s="74"/>
      <c r="I611" s="42"/>
      <c r="J611" s="55"/>
      <c r="K611" s="40"/>
      <c r="L611" s="42"/>
    </row>
    <row r="612" spans="1:12" ht="14.25" hidden="1" x14ac:dyDescent="0.2">
      <c r="A612" s="55"/>
      <c r="B612" s="56"/>
      <c r="C612" s="74" t="s">
        <v>825</v>
      </c>
      <c r="D612" s="74"/>
      <c r="E612" s="74"/>
      <c r="F612" s="74"/>
      <c r="G612" s="74"/>
      <c r="H612" s="74"/>
      <c r="I612" s="42"/>
      <c r="J612" s="55"/>
      <c r="K612" s="40"/>
      <c r="L612" s="42">
        <f>SUM(BO499:BO588)</f>
        <v>0</v>
      </c>
    </row>
    <row r="613" spans="1:12" ht="15" x14ac:dyDescent="0.2">
      <c r="A613" s="57"/>
      <c r="B613" s="58"/>
      <c r="C613" s="77" t="s">
        <v>826</v>
      </c>
      <c r="D613" s="77"/>
      <c r="E613" s="77"/>
      <c r="F613" s="77"/>
      <c r="G613" s="77"/>
      <c r="H613" s="77"/>
      <c r="I613" s="46"/>
      <c r="J613" s="57"/>
      <c r="K613" s="59"/>
      <c r="L613" s="46">
        <f>L590+L605+L606+L607+L611+L612</f>
        <v>302928.73</v>
      </c>
    </row>
    <row r="614" spans="1:12" ht="14.25" x14ac:dyDescent="0.2">
      <c r="A614" s="55"/>
      <c r="B614" s="56"/>
      <c r="C614" s="76" t="s">
        <v>827</v>
      </c>
      <c r="D614" s="74"/>
      <c r="E614" s="74"/>
      <c r="F614" s="74"/>
      <c r="G614" s="74"/>
      <c r="H614" s="74"/>
      <c r="I614" s="42"/>
      <c r="J614" s="55"/>
      <c r="K614" s="40"/>
      <c r="L614" s="42"/>
    </row>
    <row r="615" spans="1:12" ht="14.25" hidden="1" x14ac:dyDescent="0.2">
      <c r="A615" s="55"/>
      <c r="B615" s="56"/>
      <c r="C615" s="74" t="s">
        <v>828</v>
      </c>
      <c r="D615" s="74"/>
      <c r="E615" s="74"/>
      <c r="F615" s="74"/>
      <c r="G615" s="74"/>
      <c r="H615" s="74"/>
      <c r="I615" s="42"/>
      <c r="J615" s="55"/>
      <c r="K615" s="40"/>
      <c r="L615" s="42">
        <f>SUM(AX499:AX588)</f>
        <v>0</v>
      </c>
    </row>
    <row r="616" spans="1:12" ht="14.25" hidden="1" x14ac:dyDescent="0.2">
      <c r="A616" s="55"/>
      <c r="B616" s="56"/>
      <c r="C616" s="74" t="s">
        <v>829</v>
      </c>
      <c r="D616" s="74"/>
      <c r="E616" s="74"/>
      <c r="F616" s="74"/>
      <c r="G616" s="74"/>
      <c r="H616" s="74"/>
      <c r="I616" s="42"/>
      <c r="J616" s="55"/>
      <c r="K616" s="40"/>
      <c r="L616" s="42">
        <f>SUM(AY499:AY588)</f>
        <v>0</v>
      </c>
    </row>
    <row r="617" spans="1:12" ht="14.25" x14ac:dyDescent="0.2">
      <c r="A617" s="55"/>
      <c r="B617" s="56"/>
      <c r="C617" s="74" t="s">
        <v>830</v>
      </c>
      <c r="D617" s="74"/>
      <c r="E617" s="74"/>
      <c r="F617" s="75"/>
      <c r="G617" s="45">
        <f>Source!F243</f>
        <v>182.83920000000001</v>
      </c>
      <c r="H617" s="55"/>
      <c r="I617" s="55"/>
      <c r="J617" s="55"/>
      <c r="K617" s="55"/>
      <c r="L617" s="55"/>
    </row>
    <row r="618" spans="1:12" ht="14.25" x14ac:dyDescent="0.2">
      <c r="A618" s="55"/>
      <c r="B618" s="56"/>
      <c r="C618" s="74" t="s">
        <v>831</v>
      </c>
      <c r="D618" s="74"/>
      <c r="E618" s="74"/>
      <c r="F618" s="75"/>
      <c r="G618" s="45">
        <f>Source!F244</f>
        <v>48.081899999999997</v>
      </c>
      <c r="H618" s="55"/>
      <c r="I618" s="55"/>
      <c r="J618" s="55"/>
      <c r="K618" s="55"/>
      <c r="L618" s="55"/>
    </row>
    <row r="621" spans="1:12" ht="16.5" x14ac:dyDescent="0.2">
      <c r="A621" s="79" t="s">
        <v>875</v>
      </c>
      <c r="B621" s="79"/>
      <c r="C621" s="79"/>
      <c r="D621" s="79"/>
      <c r="E621" s="79"/>
      <c r="F621" s="79"/>
      <c r="G621" s="79"/>
      <c r="H621" s="79"/>
      <c r="I621" s="79"/>
      <c r="J621" s="79"/>
      <c r="K621" s="79"/>
      <c r="L621" s="79"/>
    </row>
    <row r="622" spans="1:12" ht="92.25" x14ac:dyDescent="0.2">
      <c r="A622" s="36" t="s">
        <v>242</v>
      </c>
      <c r="B622" s="38" t="s">
        <v>871</v>
      </c>
      <c r="C622" s="38" t="s">
        <v>872</v>
      </c>
      <c r="D622" s="39" t="str">
        <f>Source!H255</f>
        <v>ШТ</v>
      </c>
      <c r="E622" s="40">
        <f>Source!K255</f>
        <v>24</v>
      </c>
      <c r="F622" s="40"/>
      <c r="G622" s="40">
        <f>Source!I255</f>
        <v>24</v>
      </c>
      <c r="H622" s="42"/>
      <c r="I622" s="41"/>
      <c r="J622" s="42"/>
      <c r="K622" s="41"/>
      <c r="L622" s="42"/>
    </row>
    <row r="623" spans="1:12" ht="165.75" x14ac:dyDescent="0.2">
      <c r="B623" s="43" t="str">
        <f>Source!EO255</f>
        <v>Поправка: 421/пр_2020_прил.10_т.5_п.4_гр.3</v>
      </c>
      <c r="C623" s="43" t="str">
        <f>Source!CN255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24" spans="1:12" ht="15" x14ac:dyDescent="0.2">
      <c r="A624" s="37"/>
      <c r="B624" s="40">
        <v>1</v>
      </c>
      <c r="C624" s="37" t="s">
        <v>794</v>
      </c>
      <c r="D624" s="39" t="s">
        <v>594</v>
      </c>
      <c r="E624" s="45"/>
      <c r="F624" s="40"/>
      <c r="G624" s="45">
        <f>Source!U255</f>
        <v>36.576000000000001</v>
      </c>
      <c r="H624" s="40"/>
      <c r="I624" s="40"/>
      <c r="J624" s="40"/>
      <c r="K624" s="40"/>
      <c r="L624" s="46">
        <f>SUM(L625:L625)-SUMIF(CE625:CE625, 1, L625:L625)</f>
        <v>15264.63</v>
      </c>
    </row>
    <row r="625" spans="1:83" ht="28.5" x14ac:dyDescent="0.2">
      <c r="A625" s="38"/>
      <c r="B625" s="38" t="s">
        <v>688</v>
      </c>
      <c r="C625" s="38" t="s">
        <v>689</v>
      </c>
      <c r="D625" s="39" t="s">
        <v>594</v>
      </c>
      <c r="E625" s="40">
        <v>1.27</v>
      </c>
      <c r="F625" s="40">
        <f>ROUND((1.2),7)</f>
        <v>1.2</v>
      </c>
      <c r="G625" s="40">
        <f>SmtRes!CX158</f>
        <v>36.576000000000001</v>
      </c>
      <c r="H625" s="42"/>
      <c r="I625" s="41"/>
      <c r="J625" s="42">
        <f>SmtRes!CZ158</f>
        <v>417.34</v>
      </c>
      <c r="K625" s="41"/>
      <c r="L625" s="42">
        <f>SmtRes!DI158</f>
        <v>15264.63</v>
      </c>
    </row>
    <row r="626" spans="1:83" ht="15" x14ac:dyDescent="0.2">
      <c r="A626" s="37"/>
      <c r="B626" s="40">
        <v>2</v>
      </c>
      <c r="C626" s="37" t="s">
        <v>795</v>
      </c>
      <c r="D626" s="39"/>
      <c r="E626" s="45"/>
      <c r="F626" s="40"/>
      <c r="G626" s="45"/>
      <c r="H626" s="40"/>
      <c r="I626" s="40"/>
      <c r="J626" s="40"/>
      <c r="K626" s="40"/>
      <c r="L626" s="46">
        <f>SUM(L627:L631)-SUMIF(CE627:CE631, 1, L627:L631)</f>
        <v>5344.989999999998</v>
      </c>
    </row>
    <row r="627" spans="1:83" ht="15" x14ac:dyDescent="0.2">
      <c r="A627" s="37"/>
      <c r="B627" s="40"/>
      <c r="C627" s="37" t="s">
        <v>798</v>
      </c>
      <c r="D627" s="39" t="s">
        <v>594</v>
      </c>
      <c r="E627" s="45"/>
      <c r="F627" s="40"/>
      <c r="G627" s="45">
        <f>Source!V255</f>
        <v>11.808</v>
      </c>
      <c r="H627" s="40"/>
      <c r="I627" s="40"/>
      <c r="J627" s="40"/>
      <c r="K627" s="40"/>
      <c r="L627" s="46">
        <f>SUMIF(CE628:CE631, 1, L628:L631)</f>
        <v>5643.99</v>
      </c>
      <c r="CE627">
        <v>1</v>
      </c>
    </row>
    <row r="628" spans="1:83" ht="28.5" x14ac:dyDescent="0.2">
      <c r="A628" s="38"/>
      <c r="B628" s="38" t="s">
        <v>602</v>
      </c>
      <c r="C628" s="38" t="s">
        <v>604</v>
      </c>
      <c r="D628" s="39" t="s">
        <v>375</v>
      </c>
      <c r="E628" s="40">
        <v>0.35</v>
      </c>
      <c r="F628" s="40">
        <f>ROUND((1.2),7)</f>
        <v>1.2</v>
      </c>
      <c r="G628" s="40">
        <f>SmtRes!CX160</f>
        <v>10.08</v>
      </c>
      <c r="H628" s="42">
        <f>SmtRes!CZ160</f>
        <v>346.73</v>
      </c>
      <c r="I628" s="41">
        <f>SmtRes!AJ160</f>
        <v>1.26</v>
      </c>
      <c r="J628" s="42">
        <f>ROUND(H628*I628, 2)</f>
        <v>436.88</v>
      </c>
      <c r="K628" s="41"/>
      <c r="L628" s="42">
        <f>SmtRes!DG160</f>
        <v>4403.75</v>
      </c>
    </row>
    <row r="629" spans="1:83" ht="28.5" x14ac:dyDescent="0.2">
      <c r="A629" s="38"/>
      <c r="B629" s="38" t="s">
        <v>605</v>
      </c>
      <c r="C629" s="38" t="s">
        <v>797</v>
      </c>
      <c r="D629" s="39" t="s">
        <v>594</v>
      </c>
      <c r="E629" s="40">
        <f>SmtRes!DO160*SmtRes!AT160</f>
        <v>0.35</v>
      </c>
      <c r="F629" s="40">
        <f>ROUND((1.2),7)</f>
        <v>1.2</v>
      </c>
      <c r="G629" s="40">
        <f>SmtRes!DO160*SmtRes!CX160</f>
        <v>10.08</v>
      </c>
      <c r="H629" s="42"/>
      <c r="I629" s="41"/>
      <c r="J629" s="42">
        <f>ROUND(SmtRes!AG160/SmtRes!DO160, 2)</f>
        <v>477.98</v>
      </c>
      <c r="K629" s="41"/>
      <c r="L629" s="42">
        <f>SmtRes!DH160</f>
        <v>4818.04</v>
      </c>
      <c r="CE629">
        <v>1</v>
      </c>
    </row>
    <row r="630" spans="1:83" ht="28.5" x14ac:dyDescent="0.2">
      <c r="A630" s="38"/>
      <c r="B630" s="38" t="s">
        <v>606</v>
      </c>
      <c r="C630" s="38" t="s">
        <v>608</v>
      </c>
      <c r="D630" s="39" t="s">
        <v>375</v>
      </c>
      <c r="E630" s="40">
        <v>0.06</v>
      </c>
      <c r="F630" s="40">
        <f>ROUND((1.2),7)</f>
        <v>1.2</v>
      </c>
      <c r="G630" s="40">
        <f>SmtRes!CX161</f>
        <v>1.728</v>
      </c>
      <c r="H630" s="42"/>
      <c r="I630" s="41"/>
      <c r="J630" s="42">
        <f>SmtRes!CZ161</f>
        <v>544.70000000000005</v>
      </c>
      <c r="K630" s="41"/>
      <c r="L630" s="42">
        <f>SmtRes!DG161</f>
        <v>941.24</v>
      </c>
    </row>
    <row r="631" spans="1:83" ht="28.5" x14ac:dyDescent="0.2">
      <c r="A631" s="38"/>
      <c r="B631" s="38" t="s">
        <v>605</v>
      </c>
      <c r="C631" s="47" t="s">
        <v>797</v>
      </c>
      <c r="D631" s="48" t="s">
        <v>594</v>
      </c>
      <c r="E631" s="49">
        <f>SmtRes!DO161*SmtRes!AT161</f>
        <v>0.06</v>
      </c>
      <c r="F631" s="49">
        <f>ROUND((1.2),7)</f>
        <v>1.2</v>
      </c>
      <c r="G631" s="49">
        <f>SmtRes!DO161*SmtRes!CX161</f>
        <v>1.728</v>
      </c>
      <c r="H631" s="50"/>
      <c r="I631" s="51"/>
      <c r="J631" s="50">
        <f>ROUND(SmtRes!AG161/SmtRes!DO161, 2)</f>
        <v>477.98</v>
      </c>
      <c r="K631" s="51"/>
      <c r="L631" s="50">
        <f>SmtRes!DH161</f>
        <v>825.95</v>
      </c>
      <c r="CE631">
        <v>1</v>
      </c>
    </row>
    <row r="632" spans="1:83" ht="15" x14ac:dyDescent="0.2">
      <c r="A632" s="38"/>
      <c r="B632" s="38"/>
      <c r="C632" s="54" t="s">
        <v>799</v>
      </c>
      <c r="D632" s="39"/>
      <c r="E632" s="40"/>
      <c r="F632" s="40"/>
      <c r="G632" s="40"/>
      <c r="H632" s="42"/>
      <c r="I632" s="41"/>
      <c r="J632" s="42"/>
      <c r="K632" s="41"/>
      <c r="L632" s="42">
        <f>L624+L626+L627</f>
        <v>26253.609999999993</v>
      </c>
    </row>
    <row r="633" spans="1:83" ht="14.25" x14ac:dyDescent="0.2">
      <c r="A633" s="38"/>
      <c r="B633" s="38"/>
      <c r="C633" s="38" t="s">
        <v>800</v>
      </c>
      <c r="D633" s="39"/>
      <c r="E633" s="40"/>
      <c r="F633" s="40"/>
      <c r="G633" s="40"/>
      <c r="H633" s="42"/>
      <c r="I633" s="41"/>
      <c r="J633" s="42"/>
      <c r="K633" s="41"/>
      <c r="L633" s="42">
        <f>SUM(AR622:AR636)+SUM(AS622:AS636)+SUM(AT622:AT636)+SUM(AU622:AU636)+SUM(AV622:AV636)</f>
        <v>20908.62</v>
      </c>
    </row>
    <row r="634" spans="1:83" ht="14.25" x14ac:dyDescent="0.2">
      <c r="A634" s="38"/>
      <c r="B634" s="38" t="s">
        <v>29</v>
      </c>
      <c r="C634" s="38" t="s">
        <v>801</v>
      </c>
      <c r="D634" s="39" t="s">
        <v>130</v>
      </c>
      <c r="E634" s="40">
        <f>Source!BZ255</f>
        <v>103</v>
      </c>
      <c r="F634" s="40"/>
      <c r="G634" s="40">
        <f>Source!AT255</f>
        <v>103</v>
      </c>
      <c r="H634" s="42"/>
      <c r="I634" s="41"/>
      <c r="J634" s="42"/>
      <c r="K634" s="41"/>
      <c r="L634" s="42">
        <f>SUM(AZ622:AZ636)</f>
        <v>21535.88</v>
      </c>
    </row>
    <row r="635" spans="1:83" ht="14.25" x14ac:dyDescent="0.2">
      <c r="A635" s="47"/>
      <c r="B635" s="47" t="s">
        <v>30</v>
      </c>
      <c r="C635" s="47" t="s">
        <v>802</v>
      </c>
      <c r="D635" s="48" t="s">
        <v>130</v>
      </c>
      <c r="E635" s="49">
        <f>Source!CA255</f>
        <v>60</v>
      </c>
      <c r="F635" s="49"/>
      <c r="G635" s="49">
        <f>Source!AU255</f>
        <v>60</v>
      </c>
      <c r="H635" s="50"/>
      <c r="I635" s="51"/>
      <c r="J635" s="50"/>
      <c r="K635" s="51"/>
      <c r="L635" s="50">
        <f>SUM(BA622:BA636)</f>
        <v>12545.17</v>
      </c>
    </row>
    <row r="636" spans="1:83" ht="15" x14ac:dyDescent="0.2">
      <c r="C636" s="80" t="s">
        <v>803</v>
      </c>
      <c r="D636" s="80"/>
      <c r="E636" s="80"/>
      <c r="F636" s="80"/>
      <c r="G636" s="80"/>
      <c r="H636" s="80"/>
      <c r="I636" s="81">
        <f>K636/E622</f>
        <v>2513.9441666666667</v>
      </c>
      <c r="J636" s="81"/>
      <c r="K636" s="81">
        <f>L624+L626+L634+L635+L627</f>
        <v>60334.659999999996</v>
      </c>
      <c r="L636" s="81"/>
      <c r="AD636">
        <f>ROUND((Source!AT255/100)*((ROUND(SUMIF(SmtRes!AQ158:'SmtRes'!AQ161,"=1",SmtRes!AD158:'SmtRes'!AD161)*Source!I255, 2)+ROUND(SUMIF(SmtRes!AQ158:'SmtRes'!AQ161,"=1",SmtRes!AC158:'SmtRes'!AC161)*Source!I255, 2))), 2)</f>
        <v>33947.980000000003</v>
      </c>
      <c r="AE636">
        <f>ROUND((Source!AU255/100)*((ROUND(SUMIF(SmtRes!AQ158:'SmtRes'!AQ161,"=1",SmtRes!AD158:'SmtRes'!AD161)*Source!I255, 2)+ROUND(SUMIF(SmtRes!AQ158:'SmtRes'!AQ161,"=1",SmtRes!AC158:'SmtRes'!AC161)*Source!I255, 2))), 2)</f>
        <v>19775.52</v>
      </c>
      <c r="AN636" s="52">
        <f>L624+L626+L634+L635+L627</f>
        <v>60334.659999999996</v>
      </c>
      <c r="AO636" s="52">
        <f>L626</f>
        <v>5344.989999999998</v>
      </c>
      <c r="AQ636" t="s">
        <v>804</v>
      </c>
      <c r="AR636" s="52">
        <f>L624</f>
        <v>15264.63</v>
      </c>
      <c r="AT636" s="52">
        <f>L627</f>
        <v>5643.99</v>
      </c>
      <c r="AV636" t="s">
        <v>804</v>
      </c>
      <c r="AW636">
        <f>0</f>
        <v>0</v>
      </c>
      <c r="AZ636">
        <f>Source!X255</f>
        <v>21535.88</v>
      </c>
      <c r="BA636">
        <f>Source!Y255</f>
        <v>12545.17</v>
      </c>
      <c r="CD636">
        <v>1</v>
      </c>
    </row>
    <row r="637" spans="1:83" ht="92.25" x14ac:dyDescent="0.2">
      <c r="A637" s="36" t="s">
        <v>243</v>
      </c>
      <c r="B637" s="38" t="s">
        <v>873</v>
      </c>
      <c r="C637" s="38" t="s">
        <v>874</v>
      </c>
      <c r="D637" s="39" t="str">
        <f>Source!H256</f>
        <v>ШТ</v>
      </c>
      <c r="E637" s="40">
        <f>Source!K256</f>
        <v>-24</v>
      </c>
      <c r="F637" s="40"/>
      <c r="G637" s="40">
        <f>Source!I256</f>
        <v>-24</v>
      </c>
      <c r="H637" s="42"/>
      <c r="I637" s="41"/>
      <c r="J637" s="42"/>
      <c r="K637" s="41"/>
      <c r="L637" s="42"/>
    </row>
    <row r="638" spans="1:83" ht="165.75" x14ac:dyDescent="0.2">
      <c r="B638" s="43" t="str">
        <f>Source!EO256</f>
        <v>Поправка: 421/пр_2020_прил.10_т.5_п.4_гр.3</v>
      </c>
      <c r="C638" s="43" t="str">
        <f>Source!CN256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39" spans="1:83" ht="15" x14ac:dyDescent="0.2">
      <c r="A639" s="37"/>
      <c r="B639" s="40">
        <v>1</v>
      </c>
      <c r="C639" s="37" t="s">
        <v>794</v>
      </c>
      <c r="D639" s="39" t="s">
        <v>594</v>
      </c>
      <c r="E639" s="45"/>
      <c r="F639" s="40"/>
      <c r="G639" s="45">
        <f>Source!U256</f>
        <v>-4.32</v>
      </c>
      <c r="H639" s="40"/>
      <c r="I639" s="40"/>
      <c r="J639" s="40"/>
      <c r="K639" s="40"/>
      <c r="L639" s="46">
        <f>SUM(L640:L640)-SUMIF(CE640:CE640, 1, L640:L640)</f>
        <v>-1772.11</v>
      </c>
    </row>
    <row r="640" spans="1:83" ht="28.5" x14ac:dyDescent="0.2">
      <c r="A640" s="38"/>
      <c r="B640" s="38" t="s">
        <v>690</v>
      </c>
      <c r="C640" s="38" t="s">
        <v>691</v>
      </c>
      <c r="D640" s="39" t="s">
        <v>594</v>
      </c>
      <c r="E640" s="40">
        <v>0.15</v>
      </c>
      <c r="F640" s="40">
        <f>ROUND((1.2),7)</f>
        <v>1.2</v>
      </c>
      <c r="G640" s="40">
        <f>SmtRes!CX162</f>
        <v>-4.32</v>
      </c>
      <c r="H640" s="42"/>
      <c r="I640" s="41"/>
      <c r="J640" s="42">
        <f>SmtRes!CZ162</f>
        <v>410.21</v>
      </c>
      <c r="K640" s="41"/>
      <c r="L640" s="42">
        <f>SmtRes!DI162</f>
        <v>-1772.11</v>
      </c>
    </row>
    <row r="641" spans="1:83" ht="15" x14ac:dyDescent="0.2">
      <c r="A641" s="37"/>
      <c r="B641" s="40">
        <v>2</v>
      </c>
      <c r="C641" s="37" t="s">
        <v>795</v>
      </c>
      <c r="D641" s="39"/>
      <c r="E641" s="45"/>
      <c r="F641" s="40"/>
      <c r="G641" s="45"/>
      <c r="H641" s="40"/>
      <c r="I641" s="40"/>
      <c r="J641" s="40"/>
      <c r="K641" s="40"/>
      <c r="L641" s="46">
        <f>SUM(L642:L646)-SUMIF(CE642:CE646, 1, L642:L646)</f>
        <v>-1037.6199999999999</v>
      </c>
    </row>
    <row r="642" spans="1:83" ht="15" x14ac:dyDescent="0.2">
      <c r="A642" s="37"/>
      <c r="B642" s="40"/>
      <c r="C642" s="37" t="s">
        <v>798</v>
      </c>
      <c r="D642" s="39" t="s">
        <v>594</v>
      </c>
      <c r="E642" s="45"/>
      <c r="F642" s="40"/>
      <c r="G642" s="45">
        <f>Source!V256</f>
        <v>-2.3039999999999998</v>
      </c>
      <c r="H642" s="40"/>
      <c r="I642" s="40"/>
      <c r="J642" s="40"/>
      <c r="K642" s="40"/>
      <c r="L642" s="46">
        <f>SUMIF(CE643:CE646, 1, L643:L646)</f>
        <v>-1101.27</v>
      </c>
      <c r="CE642">
        <v>1</v>
      </c>
    </row>
    <row r="643" spans="1:83" ht="28.5" x14ac:dyDescent="0.2">
      <c r="A643" s="38"/>
      <c r="B643" s="38" t="s">
        <v>602</v>
      </c>
      <c r="C643" s="38" t="s">
        <v>604</v>
      </c>
      <c r="D643" s="39" t="s">
        <v>375</v>
      </c>
      <c r="E643" s="40">
        <v>7.0000000000000007E-2</v>
      </c>
      <c r="F643" s="40">
        <f>ROUND((1.2),7)</f>
        <v>1.2</v>
      </c>
      <c r="G643" s="40">
        <f>SmtRes!CX164</f>
        <v>-2.016</v>
      </c>
      <c r="H643" s="42">
        <f>SmtRes!CZ164</f>
        <v>346.73</v>
      </c>
      <c r="I643" s="41">
        <f>SmtRes!AJ164</f>
        <v>1.26</v>
      </c>
      <c r="J643" s="42">
        <f>ROUND(H643*I643, 2)</f>
        <v>436.88</v>
      </c>
      <c r="K643" s="41"/>
      <c r="L643" s="42">
        <f>SmtRes!DG164</f>
        <v>-880.75</v>
      </c>
    </row>
    <row r="644" spans="1:83" ht="28.5" x14ac:dyDescent="0.2">
      <c r="A644" s="38"/>
      <c r="B644" s="38" t="s">
        <v>605</v>
      </c>
      <c r="C644" s="38" t="s">
        <v>797</v>
      </c>
      <c r="D644" s="39" t="s">
        <v>594</v>
      </c>
      <c r="E644" s="40">
        <f>SmtRes!DO164*SmtRes!AT164</f>
        <v>7.0000000000000007E-2</v>
      </c>
      <c r="F644" s="40">
        <f>ROUND((1.2),7)</f>
        <v>1.2</v>
      </c>
      <c r="G644" s="40">
        <f>SmtRes!DO164*SmtRes!CX164</f>
        <v>-2.016</v>
      </c>
      <c r="H644" s="42"/>
      <c r="I644" s="41"/>
      <c r="J644" s="42">
        <f>ROUND(SmtRes!AG164/SmtRes!DO164, 2)</f>
        <v>477.98</v>
      </c>
      <c r="K644" s="41"/>
      <c r="L644" s="42">
        <f>SmtRes!DH164</f>
        <v>-963.61</v>
      </c>
      <c r="CE644">
        <v>1</v>
      </c>
    </row>
    <row r="645" spans="1:83" ht="28.5" x14ac:dyDescent="0.2">
      <c r="A645" s="38"/>
      <c r="B645" s="38" t="s">
        <v>606</v>
      </c>
      <c r="C645" s="38" t="s">
        <v>608</v>
      </c>
      <c r="D645" s="39" t="s">
        <v>375</v>
      </c>
      <c r="E645" s="40">
        <v>0.01</v>
      </c>
      <c r="F645" s="40">
        <f>ROUND((1.2),7)</f>
        <v>1.2</v>
      </c>
      <c r="G645" s="40">
        <f>SmtRes!CX165</f>
        <v>-0.28799999999999998</v>
      </c>
      <c r="H645" s="42"/>
      <c r="I645" s="41"/>
      <c r="J645" s="42">
        <f>SmtRes!CZ165</f>
        <v>544.70000000000005</v>
      </c>
      <c r="K645" s="41"/>
      <c r="L645" s="42">
        <f>SmtRes!DG165</f>
        <v>-156.87</v>
      </c>
    </row>
    <row r="646" spans="1:83" ht="28.5" x14ac:dyDescent="0.2">
      <c r="A646" s="38"/>
      <c r="B646" s="38" t="s">
        <v>605</v>
      </c>
      <c r="C646" s="47" t="s">
        <v>797</v>
      </c>
      <c r="D646" s="48" t="s">
        <v>594</v>
      </c>
      <c r="E646" s="49">
        <f>SmtRes!DO165*SmtRes!AT165</f>
        <v>0.01</v>
      </c>
      <c r="F646" s="49">
        <f>ROUND((1.2),7)</f>
        <v>1.2</v>
      </c>
      <c r="G646" s="49">
        <f>SmtRes!DO165*SmtRes!CX165</f>
        <v>-0.28799999999999998</v>
      </c>
      <c r="H646" s="50"/>
      <c r="I646" s="51"/>
      <c r="J646" s="50">
        <f>ROUND(SmtRes!AG165/SmtRes!DO165, 2)</f>
        <v>477.98</v>
      </c>
      <c r="K646" s="51"/>
      <c r="L646" s="50">
        <f>SmtRes!DH165</f>
        <v>-137.66</v>
      </c>
      <c r="CE646">
        <v>1</v>
      </c>
    </row>
    <row r="647" spans="1:83" ht="15" x14ac:dyDescent="0.2">
      <c r="A647" s="38"/>
      <c r="B647" s="38"/>
      <c r="C647" s="54" t="s">
        <v>799</v>
      </c>
      <c r="D647" s="39"/>
      <c r="E647" s="40"/>
      <c r="F647" s="40"/>
      <c r="G647" s="40"/>
      <c r="H647" s="42"/>
      <c r="I647" s="41"/>
      <c r="J647" s="42"/>
      <c r="K647" s="41"/>
      <c r="L647" s="42">
        <f>L639+L641+L642</f>
        <v>-3910.9999999999995</v>
      </c>
    </row>
    <row r="648" spans="1:83" ht="14.25" x14ac:dyDescent="0.2">
      <c r="A648" s="38"/>
      <c r="B648" s="38"/>
      <c r="C648" s="38" t="s">
        <v>800</v>
      </c>
      <c r="D648" s="39"/>
      <c r="E648" s="40"/>
      <c r="F648" s="40"/>
      <c r="G648" s="40"/>
      <c r="H648" s="42"/>
      <c r="I648" s="41"/>
      <c r="J648" s="42"/>
      <c r="K648" s="41"/>
      <c r="L648" s="42">
        <f>SUM(AR637:AR651)+SUM(AS637:AS651)+SUM(AT637:AT651)+SUM(AU637:AU651)+SUM(AV637:AV651)</f>
        <v>-2873.38</v>
      </c>
    </row>
    <row r="649" spans="1:83" ht="14.25" x14ac:dyDescent="0.2">
      <c r="A649" s="38"/>
      <c r="B649" s="38" t="s">
        <v>29</v>
      </c>
      <c r="C649" s="38" t="s">
        <v>801</v>
      </c>
      <c r="D649" s="39" t="s">
        <v>130</v>
      </c>
      <c r="E649" s="40">
        <f>Source!BZ256</f>
        <v>103</v>
      </c>
      <c r="F649" s="40"/>
      <c r="G649" s="40">
        <f>Source!AT256</f>
        <v>103</v>
      </c>
      <c r="H649" s="42"/>
      <c r="I649" s="41"/>
      <c r="J649" s="42"/>
      <c r="K649" s="41"/>
      <c r="L649" s="42">
        <f>SUM(AZ637:AZ651)</f>
        <v>-2959.58</v>
      </c>
    </row>
    <row r="650" spans="1:83" ht="14.25" x14ac:dyDescent="0.2">
      <c r="A650" s="47"/>
      <c r="B650" s="47" t="s">
        <v>30</v>
      </c>
      <c r="C650" s="47" t="s">
        <v>802</v>
      </c>
      <c r="D650" s="48" t="s">
        <v>130</v>
      </c>
      <c r="E650" s="49">
        <f>Source!CA256</f>
        <v>60</v>
      </c>
      <c r="F650" s="49"/>
      <c r="G650" s="49">
        <f>Source!AU256</f>
        <v>60</v>
      </c>
      <c r="H650" s="50"/>
      <c r="I650" s="51"/>
      <c r="J650" s="50"/>
      <c r="K650" s="51"/>
      <c r="L650" s="50">
        <f>SUM(BA637:BA651)</f>
        <v>-1724.03</v>
      </c>
    </row>
    <row r="651" spans="1:83" ht="15" x14ac:dyDescent="0.2">
      <c r="C651" s="80" t="s">
        <v>803</v>
      </c>
      <c r="D651" s="80"/>
      <c r="E651" s="80"/>
      <c r="F651" s="80"/>
      <c r="G651" s="80"/>
      <c r="H651" s="80"/>
      <c r="I651" s="81">
        <f>K651/E637</f>
        <v>358.10874999999993</v>
      </c>
      <c r="J651" s="81"/>
      <c r="K651" s="81">
        <f>L639+L641+L649+L650+L642</f>
        <v>-8594.6099999999988</v>
      </c>
      <c r="L651" s="81"/>
      <c r="AD651">
        <f>ROUND((Source!AT256/100)*((ROUND(SUMIF(SmtRes!AQ162:'SmtRes'!AQ165,"=1",SmtRes!AD162:'SmtRes'!AD165)*Source!I256, 2)+ROUND(SUMIF(SmtRes!AQ162:'SmtRes'!AQ165,"=1",SmtRes!AC162:'SmtRes'!AC165)*Source!I256, 2))), 2)</f>
        <v>-33771.72</v>
      </c>
      <c r="AE651">
        <f>ROUND((Source!AU256/100)*((ROUND(SUMIF(SmtRes!AQ162:'SmtRes'!AQ165,"=1",SmtRes!AD162:'SmtRes'!AD165)*Source!I256, 2)+ROUND(SUMIF(SmtRes!AQ162:'SmtRes'!AQ165,"=1",SmtRes!AC162:'SmtRes'!AC165)*Source!I256, 2))), 2)</f>
        <v>-19672.849999999999</v>
      </c>
      <c r="AN651" s="52">
        <f>L639+L641+L649+L650+L642</f>
        <v>-8594.6099999999988</v>
      </c>
      <c r="AO651" s="52">
        <f>L641</f>
        <v>-1037.6199999999999</v>
      </c>
      <c r="AQ651" t="s">
        <v>804</v>
      </c>
      <c r="AR651" s="52">
        <f>L639</f>
        <v>-1772.11</v>
      </c>
      <c r="AT651" s="52">
        <f>L642</f>
        <v>-1101.27</v>
      </c>
      <c r="AV651" t="s">
        <v>804</v>
      </c>
      <c r="AW651">
        <f>0</f>
        <v>0</v>
      </c>
      <c r="AZ651">
        <f>Source!X256</f>
        <v>-2959.58</v>
      </c>
      <c r="BA651">
        <f>Source!Y256</f>
        <v>-1724.03</v>
      </c>
      <c r="CD651">
        <v>1</v>
      </c>
    </row>
    <row r="652" spans="1:83" ht="92.25" x14ac:dyDescent="0.2">
      <c r="A652" s="36" t="s">
        <v>244</v>
      </c>
      <c r="B652" s="38" t="s">
        <v>873</v>
      </c>
      <c r="C652" s="38" t="s">
        <v>874</v>
      </c>
      <c r="D652" s="39" t="str">
        <f>Source!H257</f>
        <v>ШТ</v>
      </c>
      <c r="E652" s="40">
        <f>Source!K257</f>
        <v>-24</v>
      </c>
      <c r="F652" s="40"/>
      <c r="G652" s="40">
        <f>Source!I257</f>
        <v>-24</v>
      </c>
      <c r="H652" s="42"/>
      <c r="I652" s="41"/>
      <c r="J652" s="42"/>
      <c r="K652" s="41"/>
      <c r="L652" s="42"/>
    </row>
    <row r="653" spans="1:83" ht="165.75" x14ac:dyDescent="0.2">
      <c r="B653" s="43" t="str">
        <f>Source!EO257</f>
        <v>Поправка: 421/пр_2020_прил.10_т.5_п.4_гр.3</v>
      </c>
      <c r="C653" s="43" t="str">
        <f>Source!CN257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54" spans="1:83" ht="15" x14ac:dyDescent="0.2">
      <c r="A654" s="37"/>
      <c r="B654" s="40">
        <v>1</v>
      </c>
      <c r="C654" s="37" t="s">
        <v>794</v>
      </c>
      <c r="D654" s="39" t="s">
        <v>594</v>
      </c>
      <c r="E654" s="45"/>
      <c r="F654" s="40"/>
      <c r="G654" s="45">
        <f>Source!U257</f>
        <v>-4.32</v>
      </c>
      <c r="H654" s="40"/>
      <c r="I654" s="40"/>
      <c r="J654" s="40"/>
      <c r="K654" s="40"/>
      <c r="L654" s="46">
        <f>SUM(L655:L655)-SUMIF(CE655:CE655, 1, L655:L655)</f>
        <v>-1772.11</v>
      </c>
    </row>
    <row r="655" spans="1:83" ht="28.5" x14ac:dyDescent="0.2">
      <c r="A655" s="38"/>
      <c r="B655" s="38" t="s">
        <v>690</v>
      </c>
      <c r="C655" s="38" t="s">
        <v>691</v>
      </c>
      <c r="D655" s="39" t="s">
        <v>594</v>
      </c>
      <c r="E655" s="40">
        <v>0.15</v>
      </c>
      <c r="F655" s="40">
        <f>ROUND((1.2),7)</f>
        <v>1.2</v>
      </c>
      <c r="G655" s="40">
        <f>SmtRes!CX166</f>
        <v>-4.32</v>
      </c>
      <c r="H655" s="42"/>
      <c r="I655" s="41"/>
      <c r="J655" s="42">
        <f>SmtRes!CZ166</f>
        <v>410.21</v>
      </c>
      <c r="K655" s="41"/>
      <c r="L655" s="42">
        <f>SmtRes!DI166</f>
        <v>-1772.11</v>
      </c>
    </row>
    <row r="656" spans="1:83" ht="15" x14ac:dyDescent="0.2">
      <c r="A656" s="37"/>
      <c r="B656" s="40">
        <v>2</v>
      </c>
      <c r="C656" s="37" t="s">
        <v>795</v>
      </c>
      <c r="D656" s="39"/>
      <c r="E656" s="45"/>
      <c r="F656" s="40"/>
      <c r="G656" s="45"/>
      <c r="H656" s="40"/>
      <c r="I656" s="40"/>
      <c r="J656" s="40"/>
      <c r="K656" s="40"/>
      <c r="L656" s="46">
        <f>SUM(L657:L661)-SUMIF(CE657:CE661, 1, L657:L661)</f>
        <v>-1037.6199999999999</v>
      </c>
    </row>
    <row r="657" spans="1:83" ht="15" x14ac:dyDescent="0.2">
      <c r="A657" s="37"/>
      <c r="B657" s="40"/>
      <c r="C657" s="37" t="s">
        <v>798</v>
      </c>
      <c r="D657" s="39" t="s">
        <v>594</v>
      </c>
      <c r="E657" s="45"/>
      <c r="F657" s="40"/>
      <c r="G657" s="45">
        <f>Source!V257</f>
        <v>-2.3039999999999998</v>
      </c>
      <c r="H657" s="40"/>
      <c r="I657" s="40"/>
      <c r="J657" s="40"/>
      <c r="K657" s="40"/>
      <c r="L657" s="46">
        <f>SUMIF(CE658:CE661, 1, L658:L661)</f>
        <v>-1101.27</v>
      </c>
      <c r="CE657">
        <v>1</v>
      </c>
    </row>
    <row r="658" spans="1:83" ht="28.5" x14ac:dyDescent="0.2">
      <c r="A658" s="38"/>
      <c r="B658" s="38" t="s">
        <v>602</v>
      </c>
      <c r="C658" s="38" t="s">
        <v>604</v>
      </c>
      <c r="D658" s="39" t="s">
        <v>375</v>
      </c>
      <c r="E658" s="40">
        <v>7.0000000000000007E-2</v>
      </c>
      <c r="F658" s="40">
        <f>ROUND((1.2),7)</f>
        <v>1.2</v>
      </c>
      <c r="G658" s="40">
        <f>SmtRes!CX168</f>
        <v>-2.016</v>
      </c>
      <c r="H658" s="42">
        <f>SmtRes!CZ168</f>
        <v>346.73</v>
      </c>
      <c r="I658" s="41">
        <f>SmtRes!AJ168</f>
        <v>1.26</v>
      </c>
      <c r="J658" s="42">
        <f>ROUND(H658*I658, 2)</f>
        <v>436.88</v>
      </c>
      <c r="K658" s="41"/>
      <c r="L658" s="42">
        <f>SmtRes!DG168</f>
        <v>-880.75</v>
      </c>
    </row>
    <row r="659" spans="1:83" ht="28.5" x14ac:dyDescent="0.2">
      <c r="A659" s="38"/>
      <c r="B659" s="38" t="s">
        <v>605</v>
      </c>
      <c r="C659" s="38" t="s">
        <v>797</v>
      </c>
      <c r="D659" s="39" t="s">
        <v>594</v>
      </c>
      <c r="E659" s="40">
        <f>SmtRes!DO168*SmtRes!AT168</f>
        <v>7.0000000000000007E-2</v>
      </c>
      <c r="F659" s="40">
        <f>ROUND((1.2),7)</f>
        <v>1.2</v>
      </c>
      <c r="G659" s="40">
        <f>SmtRes!DO168*SmtRes!CX168</f>
        <v>-2.016</v>
      </c>
      <c r="H659" s="42"/>
      <c r="I659" s="41"/>
      <c r="J659" s="42">
        <f>ROUND(SmtRes!AG168/SmtRes!DO168, 2)</f>
        <v>477.98</v>
      </c>
      <c r="K659" s="41"/>
      <c r="L659" s="42">
        <f>SmtRes!DH168</f>
        <v>-963.61</v>
      </c>
      <c r="CE659">
        <v>1</v>
      </c>
    </row>
    <row r="660" spans="1:83" ht="28.5" x14ac:dyDescent="0.2">
      <c r="A660" s="38"/>
      <c r="B660" s="38" t="s">
        <v>606</v>
      </c>
      <c r="C660" s="38" t="s">
        <v>608</v>
      </c>
      <c r="D660" s="39" t="s">
        <v>375</v>
      </c>
      <c r="E660" s="40">
        <v>0.01</v>
      </c>
      <c r="F660" s="40">
        <f>ROUND((1.2),7)</f>
        <v>1.2</v>
      </c>
      <c r="G660" s="40">
        <f>SmtRes!CX169</f>
        <v>-0.28799999999999998</v>
      </c>
      <c r="H660" s="42"/>
      <c r="I660" s="41"/>
      <c r="J660" s="42">
        <f>SmtRes!CZ169</f>
        <v>544.70000000000005</v>
      </c>
      <c r="K660" s="41"/>
      <c r="L660" s="42">
        <f>SmtRes!DG169</f>
        <v>-156.87</v>
      </c>
    </row>
    <row r="661" spans="1:83" ht="28.5" x14ac:dyDescent="0.2">
      <c r="A661" s="38"/>
      <c r="B661" s="38" t="s">
        <v>605</v>
      </c>
      <c r="C661" s="47" t="s">
        <v>797</v>
      </c>
      <c r="D661" s="48" t="s">
        <v>594</v>
      </c>
      <c r="E661" s="49">
        <f>SmtRes!DO169*SmtRes!AT169</f>
        <v>0.01</v>
      </c>
      <c r="F661" s="49">
        <f>ROUND((1.2),7)</f>
        <v>1.2</v>
      </c>
      <c r="G661" s="49">
        <f>SmtRes!DO169*SmtRes!CX169</f>
        <v>-0.28799999999999998</v>
      </c>
      <c r="H661" s="50"/>
      <c r="I661" s="51"/>
      <c r="J661" s="50">
        <f>ROUND(SmtRes!AG169/SmtRes!DO169, 2)</f>
        <v>477.98</v>
      </c>
      <c r="K661" s="51"/>
      <c r="L661" s="50">
        <f>SmtRes!DH169</f>
        <v>-137.66</v>
      </c>
      <c r="CE661">
        <v>1</v>
      </c>
    </row>
    <row r="662" spans="1:83" ht="15" x14ac:dyDescent="0.2">
      <c r="A662" s="38"/>
      <c r="B662" s="38"/>
      <c r="C662" s="54" t="s">
        <v>799</v>
      </c>
      <c r="D662" s="39"/>
      <c r="E662" s="40"/>
      <c r="F662" s="40"/>
      <c r="G662" s="40"/>
      <c r="H662" s="42"/>
      <c r="I662" s="41"/>
      <c r="J662" s="42"/>
      <c r="K662" s="41"/>
      <c r="L662" s="42">
        <f>L654+L656+L657</f>
        <v>-3910.9999999999995</v>
      </c>
    </row>
    <row r="663" spans="1:83" ht="14.25" x14ac:dyDescent="0.2">
      <c r="A663" s="38"/>
      <c r="B663" s="38"/>
      <c r="C663" s="38" t="s">
        <v>800</v>
      </c>
      <c r="D663" s="39"/>
      <c r="E663" s="40"/>
      <c r="F663" s="40"/>
      <c r="G663" s="40"/>
      <c r="H663" s="42"/>
      <c r="I663" s="41"/>
      <c r="J663" s="42"/>
      <c r="K663" s="41"/>
      <c r="L663" s="42">
        <f>SUM(AR652:AR666)+SUM(AS652:AS666)+SUM(AT652:AT666)+SUM(AU652:AU666)+SUM(AV652:AV666)</f>
        <v>-2873.38</v>
      </c>
    </row>
    <row r="664" spans="1:83" ht="14.25" x14ac:dyDescent="0.2">
      <c r="A664" s="38"/>
      <c r="B664" s="38" t="s">
        <v>29</v>
      </c>
      <c r="C664" s="38" t="s">
        <v>801</v>
      </c>
      <c r="D664" s="39" t="s">
        <v>130</v>
      </c>
      <c r="E664" s="40">
        <f>Source!BZ257</f>
        <v>103</v>
      </c>
      <c r="F664" s="40"/>
      <c r="G664" s="40">
        <f>Source!AT257</f>
        <v>103</v>
      </c>
      <c r="H664" s="42"/>
      <c r="I664" s="41"/>
      <c r="J664" s="42"/>
      <c r="K664" s="41"/>
      <c r="L664" s="42">
        <f>SUM(AZ652:AZ666)</f>
        <v>-2959.58</v>
      </c>
    </row>
    <row r="665" spans="1:83" ht="14.25" x14ac:dyDescent="0.2">
      <c r="A665" s="47"/>
      <c r="B665" s="47" t="s">
        <v>30</v>
      </c>
      <c r="C665" s="47" t="s">
        <v>802</v>
      </c>
      <c r="D665" s="48" t="s">
        <v>130</v>
      </c>
      <c r="E665" s="49">
        <f>Source!CA257</f>
        <v>60</v>
      </c>
      <c r="F665" s="49"/>
      <c r="G665" s="49">
        <f>Source!AU257</f>
        <v>60</v>
      </c>
      <c r="H665" s="50"/>
      <c r="I665" s="51"/>
      <c r="J665" s="50"/>
      <c r="K665" s="51"/>
      <c r="L665" s="50">
        <f>SUM(BA652:BA666)</f>
        <v>-1724.03</v>
      </c>
    </row>
    <row r="666" spans="1:83" ht="15" x14ac:dyDescent="0.2">
      <c r="C666" s="80" t="s">
        <v>803</v>
      </c>
      <c r="D666" s="80"/>
      <c r="E666" s="80"/>
      <c r="F666" s="80"/>
      <c r="G666" s="80"/>
      <c r="H666" s="80"/>
      <c r="I666" s="81">
        <f>K666/E652</f>
        <v>358.10874999999993</v>
      </c>
      <c r="J666" s="81"/>
      <c r="K666" s="81">
        <f>L654+L656+L664+L665+L657</f>
        <v>-8594.6099999999988</v>
      </c>
      <c r="L666" s="81"/>
      <c r="AD666">
        <f>ROUND((Source!AT257/100)*((ROUND(SUMIF(SmtRes!AQ166:'SmtRes'!AQ169,"=1",SmtRes!AD166:'SmtRes'!AD169)*Source!I257, 2)+ROUND(SUMIF(SmtRes!AQ166:'SmtRes'!AQ169,"=1",SmtRes!AC166:'SmtRes'!AC169)*Source!I257, 2))), 2)</f>
        <v>-33771.72</v>
      </c>
      <c r="AE666">
        <f>ROUND((Source!AU257/100)*((ROUND(SUMIF(SmtRes!AQ166:'SmtRes'!AQ169,"=1",SmtRes!AD166:'SmtRes'!AD169)*Source!I257, 2)+ROUND(SUMIF(SmtRes!AQ166:'SmtRes'!AQ169,"=1",SmtRes!AC166:'SmtRes'!AC169)*Source!I257, 2))), 2)</f>
        <v>-19672.849999999999</v>
      </c>
      <c r="AN666" s="52">
        <f>L654+L656+L664+L665+L657</f>
        <v>-8594.6099999999988</v>
      </c>
      <c r="AO666" s="52">
        <f>L656</f>
        <v>-1037.6199999999999</v>
      </c>
      <c r="AQ666" t="s">
        <v>804</v>
      </c>
      <c r="AR666" s="52">
        <f>L654</f>
        <v>-1772.11</v>
      </c>
      <c r="AT666" s="52">
        <f>L657</f>
        <v>-1101.27</v>
      </c>
      <c r="AV666" t="s">
        <v>804</v>
      </c>
      <c r="AW666">
        <f>0</f>
        <v>0</v>
      </c>
      <c r="AZ666">
        <f>Source!X257</f>
        <v>-2959.58</v>
      </c>
      <c r="BA666">
        <f>Source!Y257</f>
        <v>-1724.03</v>
      </c>
      <c r="CD666">
        <v>1</v>
      </c>
    </row>
    <row r="667" spans="1:83" ht="133.5" x14ac:dyDescent="0.2">
      <c r="A667" s="36" t="s">
        <v>245</v>
      </c>
      <c r="B667" s="38" t="s">
        <v>792</v>
      </c>
      <c r="C667" s="38" t="s">
        <v>876</v>
      </c>
      <c r="D667" s="39" t="str">
        <f>Source!H258</f>
        <v>1000 м</v>
      </c>
      <c r="E667" s="40">
        <f>Source!K258</f>
        <v>0.91900000000000004</v>
      </c>
      <c r="F667" s="40"/>
      <c r="G667" s="40">
        <f>Source!I258</f>
        <v>0.91900000000000004</v>
      </c>
      <c r="H667" s="42"/>
      <c r="I667" s="41"/>
      <c r="J667" s="42"/>
      <c r="K667" s="41"/>
      <c r="L667" s="42"/>
    </row>
    <row r="668" spans="1:83" ht="331.5" x14ac:dyDescent="0.2">
      <c r="B668" s="43" t="str">
        <f>Source!EO258</f>
        <v>Поправка: 421/пр_2020_прил.10_т.5_п.4_гр.3    Поправка: 421/пр_2020_п.58_пп.б</v>
      </c>
      <c r="C668" s="43" t="str">
        <f>Source!CN258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669" spans="1:83" x14ac:dyDescent="0.2">
      <c r="C669" s="44" t="str">
        <f>"Объем: "&amp;Source!I258&amp;"=919/"&amp;"1000"</f>
        <v>Объем: 0,919=919/1000</v>
      </c>
    </row>
    <row r="670" spans="1:83" ht="15" x14ac:dyDescent="0.2">
      <c r="A670" s="37"/>
      <c r="B670" s="40">
        <v>1</v>
      </c>
      <c r="C670" s="37" t="s">
        <v>794</v>
      </c>
      <c r="D670" s="39" t="s">
        <v>594</v>
      </c>
      <c r="E670" s="45"/>
      <c r="F670" s="40"/>
      <c r="G670" s="45">
        <f>Source!U258</f>
        <v>120.63308640000001</v>
      </c>
      <c r="H670" s="40"/>
      <c r="I670" s="40"/>
      <c r="J670" s="40"/>
      <c r="K670" s="40"/>
      <c r="L670" s="46">
        <f>SUM(L671:L674)-SUMIF(CE671:CE674, 1, L671:L674)</f>
        <v>56457.93</v>
      </c>
    </row>
    <row r="671" spans="1:83" ht="14.25" x14ac:dyDescent="0.2">
      <c r="A671" s="38"/>
      <c r="B671" s="38" t="s">
        <v>582</v>
      </c>
      <c r="C671" s="38" t="s">
        <v>583</v>
      </c>
      <c r="D671" s="39" t="s">
        <v>584</v>
      </c>
      <c r="E671" s="40">
        <v>0.99</v>
      </c>
      <c r="F671" s="40">
        <f>ROUND(((1.2))*1.15,7)</f>
        <v>1.38</v>
      </c>
      <c r="G671" s="40">
        <f>SmtRes!CX170</f>
        <v>1.2555377999999999</v>
      </c>
      <c r="H671" s="42"/>
      <c r="I671" s="41"/>
      <c r="J671" s="42">
        <f>SmtRes!CZ170</f>
        <v>388.8</v>
      </c>
      <c r="K671" s="41"/>
      <c r="L671" s="42">
        <f>SmtRes!DI170</f>
        <v>488.15</v>
      </c>
    </row>
    <row r="672" spans="1:83" ht="14.25" x14ac:dyDescent="0.2">
      <c r="A672" s="38"/>
      <c r="B672" s="38" t="s">
        <v>586</v>
      </c>
      <c r="C672" s="38" t="s">
        <v>587</v>
      </c>
      <c r="D672" s="39" t="s">
        <v>584</v>
      </c>
      <c r="E672" s="40">
        <v>47.29</v>
      </c>
      <c r="F672" s="40">
        <f>ROUND(((1.2))*1.15,7)</f>
        <v>1.38</v>
      </c>
      <c r="G672" s="40">
        <f>SmtRes!CX171</f>
        <v>59.974123800000001</v>
      </c>
      <c r="H672" s="42"/>
      <c r="I672" s="41"/>
      <c r="J672" s="42">
        <f>SmtRes!CZ171</f>
        <v>424.47</v>
      </c>
      <c r="K672" s="41"/>
      <c r="L672" s="42">
        <f>SmtRes!DI171</f>
        <v>25457.22</v>
      </c>
    </row>
    <row r="673" spans="1:83" ht="14.25" x14ac:dyDescent="0.2">
      <c r="A673" s="38"/>
      <c r="B673" s="38" t="s">
        <v>588</v>
      </c>
      <c r="C673" s="38" t="s">
        <v>589</v>
      </c>
      <c r="D673" s="39" t="s">
        <v>584</v>
      </c>
      <c r="E673" s="40">
        <v>23.42</v>
      </c>
      <c r="F673" s="40">
        <f>ROUND(((1.2))*1.15,7)</f>
        <v>1.38</v>
      </c>
      <c r="G673" s="40">
        <f>SmtRes!CX172</f>
        <v>29.701712400000002</v>
      </c>
      <c r="H673" s="42"/>
      <c r="I673" s="41"/>
      <c r="J673" s="42">
        <f>SmtRes!CZ172</f>
        <v>477.98</v>
      </c>
      <c r="K673" s="41"/>
      <c r="L673" s="42">
        <f>SmtRes!DI172</f>
        <v>14196.82</v>
      </c>
    </row>
    <row r="674" spans="1:83" ht="14.25" x14ac:dyDescent="0.2">
      <c r="A674" s="38"/>
      <c r="B674" s="38" t="s">
        <v>590</v>
      </c>
      <c r="C674" s="38" t="s">
        <v>591</v>
      </c>
      <c r="D674" s="39" t="s">
        <v>584</v>
      </c>
      <c r="E674" s="40">
        <v>23.42</v>
      </c>
      <c r="F674" s="40">
        <f>ROUND(((1.2))*1.15,7)</f>
        <v>1.38</v>
      </c>
      <c r="G674" s="40">
        <f>SmtRes!CX173</f>
        <v>29.701712400000002</v>
      </c>
      <c r="H674" s="42"/>
      <c r="I674" s="41"/>
      <c r="J674" s="42">
        <f>SmtRes!CZ173</f>
        <v>549.32000000000005</v>
      </c>
      <c r="K674" s="41"/>
      <c r="L674" s="42">
        <f>SmtRes!DI173</f>
        <v>16315.74</v>
      </c>
    </row>
    <row r="675" spans="1:83" ht="15" x14ac:dyDescent="0.2">
      <c r="A675" s="37"/>
      <c r="B675" s="40">
        <v>2</v>
      </c>
      <c r="C675" s="37" t="s">
        <v>795</v>
      </c>
      <c r="D675" s="39"/>
      <c r="E675" s="45"/>
      <c r="F675" s="40"/>
      <c r="G675" s="45"/>
      <c r="H675" s="40"/>
      <c r="I675" s="40"/>
      <c r="J675" s="40"/>
      <c r="K675" s="40"/>
      <c r="L675" s="46">
        <f>SUM(L676:L685)-SUMIF(CE676:CE685, 1, L676:L685)</f>
        <v>15856.130000000005</v>
      </c>
    </row>
    <row r="676" spans="1:83" ht="15" x14ac:dyDescent="0.2">
      <c r="A676" s="37"/>
      <c r="B676" s="40"/>
      <c r="C676" s="37" t="s">
        <v>798</v>
      </c>
      <c r="D676" s="39" t="s">
        <v>594</v>
      </c>
      <c r="E676" s="45"/>
      <c r="F676" s="40"/>
      <c r="G676" s="45">
        <f>Source!V258</f>
        <v>34.310865000000007</v>
      </c>
      <c r="H676" s="40"/>
      <c r="I676" s="40"/>
      <c r="J676" s="40"/>
      <c r="K676" s="40"/>
      <c r="L676" s="46">
        <f>SUMIF(CE677:CE685, 1, L677:L685)</f>
        <v>16569.55</v>
      </c>
      <c r="CE676">
        <v>1</v>
      </c>
    </row>
    <row r="677" spans="1:83" ht="28.5" x14ac:dyDescent="0.2">
      <c r="A677" s="38"/>
      <c r="B677" s="38" t="s">
        <v>595</v>
      </c>
      <c r="C677" s="38" t="s">
        <v>597</v>
      </c>
      <c r="D677" s="39" t="s">
        <v>375</v>
      </c>
      <c r="E677" s="40">
        <v>0.75</v>
      </c>
      <c r="F677" s="40">
        <f t="shared" ref="F677:F685" si="9">ROUND(((1.2))*1.25,7)</f>
        <v>1.5</v>
      </c>
      <c r="G677" s="40">
        <f>SmtRes!CX175</f>
        <v>1.0338750000000001</v>
      </c>
      <c r="H677" s="42"/>
      <c r="I677" s="41"/>
      <c r="J677" s="42">
        <f>SmtRes!CZ175</f>
        <v>1472.33</v>
      </c>
      <c r="K677" s="41"/>
      <c r="L677" s="42">
        <f>SmtRes!DG175</f>
        <v>1522.21</v>
      </c>
    </row>
    <row r="678" spans="1:83" ht="28.5" x14ac:dyDescent="0.2">
      <c r="A678" s="38"/>
      <c r="B678" s="38" t="s">
        <v>598</v>
      </c>
      <c r="C678" s="38" t="s">
        <v>796</v>
      </c>
      <c r="D678" s="39" t="s">
        <v>594</v>
      </c>
      <c r="E678" s="40">
        <f>SmtRes!DO175*SmtRes!AT175</f>
        <v>0.75</v>
      </c>
      <c r="F678" s="40">
        <f t="shared" si="9"/>
        <v>1.5</v>
      </c>
      <c r="G678" s="40">
        <f>SmtRes!DO175*SmtRes!CX175</f>
        <v>1.0338750000000001</v>
      </c>
      <c r="H678" s="42"/>
      <c r="I678" s="41"/>
      <c r="J678" s="42">
        <f>ROUND(SmtRes!AG175/SmtRes!DO175, 2)</f>
        <v>642.05999999999995</v>
      </c>
      <c r="K678" s="41"/>
      <c r="L678" s="42">
        <f>SmtRes!DH175</f>
        <v>663.81</v>
      </c>
      <c r="CE678">
        <v>1</v>
      </c>
    </row>
    <row r="679" spans="1:83" ht="28.5" x14ac:dyDescent="0.2">
      <c r="A679" s="38"/>
      <c r="B679" s="38" t="s">
        <v>599</v>
      </c>
      <c r="C679" s="38" t="s">
        <v>601</v>
      </c>
      <c r="D679" s="39" t="s">
        <v>375</v>
      </c>
      <c r="E679" s="40">
        <v>0.81</v>
      </c>
      <c r="F679" s="40">
        <f t="shared" si="9"/>
        <v>1.5</v>
      </c>
      <c r="G679" s="40">
        <f>SmtRes!CX176</f>
        <v>1.1165849999999999</v>
      </c>
      <c r="H679" s="42"/>
      <c r="I679" s="41"/>
      <c r="J679" s="42">
        <f>SmtRes!CZ176</f>
        <v>15.14</v>
      </c>
      <c r="K679" s="41"/>
      <c r="L679" s="42">
        <f>SmtRes!DG176</f>
        <v>16.91</v>
      </c>
    </row>
    <row r="680" spans="1:83" ht="28.5" x14ac:dyDescent="0.2">
      <c r="A680" s="38"/>
      <c r="B680" s="38" t="s">
        <v>602</v>
      </c>
      <c r="C680" s="38" t="s">
        <v>604</v>
      </c>
      <c r="D680" s="39" t="s">
        <v>375</v>
      </c>
      <c r="E680" s="40">
        <v>22.74</v>
      </c>
      <c r="F680" s="40">
        <f t="shared" si="9"/>
        <v>1.5</v>
      </c>
      <c r="G680" s="40">
        <f>SmtRes!CX177</f>
        <v>31.347090000000001</v>
      </c>
      <c r="H680" s="42">
        <f>SmtRes!CZ177</f>
        <v>346.73</v>
      </c>
      <c r="I680" s="41">
        <f>SmtRes!AJ177</f>
        <v>1.26</v>
      </c>
      <c r="J680" s="42">
        <f>ROUND(H680*I680, 2)</f>
        <v>436.88</v>
      </c>
      <c r="K680" s="41"/>
      <c r="L680" s="42">
        <f>SmtRes!DG177</f>
        <v>13694.92</v>
      </c>
    </row>
    <row r="681" spans="1:83" ht="28.5" x14ac:dyDescent="0.2">
      <c r="A681" s="38"/>
      <c r="B681" s="38" t="s">
        <v>605</v>
      </c>
      <c r="C681" s="38" t="s">
        <v>797</v>
      </c>
      <c r="D681" s="39" t="s">
        <v>594</v>
      </c>
      <c r="E681" s="40">
        <f>SmtRes!DO177*SmtRes!AT177</f>
        <v>22.74</v>
      </c>
      <c r="F681" s="40">
        <f t="shared" si="9"/>
        <v>1.5</v>
      </c>
      <c r="G681" s="40">
        <f>SmtRes!DO177*SmtRes!CX177</f>
        <v>31.347090000000001</v>
      </c>
      <c r="H681" s="42"/>
      <c r="I681" s="41"/>
      <c r="J681" s="42">
        <f>ROUND(SmtRes!AG177/SmtRes!DO177, 2)</f>
        <v>477.98</v>
      </c>
      <c r="K681" s="41"/>
      <c r="L681" s="42">
        <f>SmtRes!DH177</f>
        <v>14983.28</v>
      </c>
      <c r="CE681">
        <v>1</v>
      </c>
    </row>
    <row r="682" spans="1:83" ht="28.5" x14ac:dyDescent="0.2">
      <c r="A682" s="38"/>
      <c r="B682" s="38" t="s">
        <v>606</v>
      </c>
      <c r="C682" s="38" t="s">
        <v>608</v>
      </c>
      <c r="D682" s="39" t="s">
        <v>375</v>
      </c>
      <c r="E682" s="40">
        <v>0.59</v>
      </c>
      <c r="F682" s="40">
        <f t="shared" si="9"/>
        <v>1.5</v>
      </c>
      <c r="G682" s="40">
        <f>SmtRes!CX178</f>
        <v>0.81331500000000001</v>
      </c>
      <c r="H682" s="42"/>
      <c r="I682" s="41"/>
      <c r="J682" s="42">
        <f>SmtRes!CZ178</f>
        <v>544.70000000000005</v>
      </c>
      <c r="K682" s="41"/>
      <c r="L682" s="42">
        <f>SmtRes!DG178</f>
        <v>443.01</v>
      </c>
    </row>
    <row r="683" spans="1:83" ht="28.5" x14ac:dyDescent="0.2">
      <c r="A683" s="38"/>
      <c r="B683" s="38" t="s">
        <v>605</v>
      </c>
      <c r="C683" s="38" t="s">
        <v>797</v>
      </c>
      <c r="D683" s="39" t="s">
        <v>594</v>
      </c>
      <c r="E683" s="40">
        <f>SmtRes!DO178*SmtRes!AT178</f>
        <v>0.59</v>
      </c>
      <c r="F683" s="40">
        <f t="shared" si="9"/>
        <v>1.5</v>
      </c>
      <c r="G683" s="40">
        <f>SmtRes!DO178*SmtRes!CX178</f>
        <v>0.81331500000000001</v>
      </c>
      <c r="H683" s="42"/>
      <c r="I683" s="41"/>
      <c r="J683" s="42">
        <f>ROUND(SmtRes!AG178/SmtRes!DO178, 2)</f>
        <v>477.98</v>
      </c>
      <c r="K683" s="41"/>
      <c r="L683" s="42">
        <f>SmtRes!DH178</f>
        <v>388.75</v>
      </c>
      <c r="CE683">
        <v>1</v>
      </c>
    </row>
    <row r="684" spans="1:83" ht="28.5" x14ac:dyDescent="0.2">
      <c r="A684" s="38"/>
      <c r="B684" s="38" t="s">
        <v>609</v>
      </c>
      <c r="C684" s="38" t="s">
        <v>611</v>
      </c>
      <c r="D684" s="39" t="s">
        <v>375</v>
      </c>
      <c r="E684" s="40">
        <v>0.81</v>
      </c>
      <c r="F684" s="40">
        <f t="shared" si="9"/>
        <v>1.5</v>
      </c>
      <c r="G684" s="40">
        <f>SmtRes!CX179</f>
        <v>1.1165849999999999</v>
      </c>
      <c r="H684" s="42"/>
      <c r="I684" s="41"/>
      <c r="J684" s="42">
        <f>SmtRes!CZ179</f>
        <v>160.38</v>
      </c>
      <c r="K684" s="41"/>
      <c r="L684" s="42">
        <f>SmtRes!DG179</f>
        <v>179.08</v>
      </c>
    </row>
    <row r="685" spans="1:83" ht="28.5" x14ac:dyDescent="0.2">
      <c r="A685" s="38"/>
      <c r="B685" s="38" t="s">
        <v>605</v>
      </c>
      <c r="C685" s="38" t="s">
        <v>797</v>
      </c>
      <c r="D685" s="39" t="s">
        <v>594</v>
      </c>
      <c r="E685" s="40">
        <f>SmtRes!DO179*SmtRes!AT179</f>
        <v>0.81</v>
      </c>
      <c r="F685" s="40">
        <f t="shared" si="9"/>
        <v>1.5</v>
      </c>
      <c r="G685" s="40">
        <f>SmtRes!DO179*SmtRes!CX179</f>
        <v>1.1165849999999999</v>
      </c>
      <c r="H685" s="42"/>
      <c r="I685" s="41"/>
      <c r="J685" s="42">
        <f>ROUND(SmtRes!AG179/SmtRes!DO179, 2)</f>
        <v>477.98</v>
      </c>
      <c r="K685" s="41"/>
      <c r="L685" s="42">
        <f>SmtRes!DH179</f>
        <v>533.71</v>
      </c>
      <c r="CE685">
        <v>1</v>
      </c>
    </row>
    <row r="686" spans="1:83" ht="28.5" x14ac:dyDescent="0.2">
      <c r="A686" s="38"/>
      <c r="B686" s="38" t="str">
        <f>EtalonRes!I192</f>
        <v>20.1.01.01</v>
      </c>
      <c r="C686" s="38" t="str">
        <f>EtalonRes!K192</f>
        <v>Комплект линейной арматуры для крепления СИП-2 на опоре ВЛИ</v>
      </c>
      <c r="D686" s="39" t="str">
        <f>EtalonRes!O192</f>
        <v>ШТ</v>
      </c>
      <c r="E686" s="40">
        <f>EtalonRes!X192</f>
        <v>0</v>
      </c>
      <c r="F686" s="40">
        <f>ROUND(0,7)</f>
        <v>0</v>
      </c>
      <c r="G686" s="40">
        <f>ROUND(EtalonRes!AG192*Source!I258, 7)</f>
        <v>0</v>
      </c>
      <c r="H686" s="42"/>
      <c r="I686" s="41"/>
      <c r="J686" s="42"/>
      <c r="K686" s="41"/>
      <c r="L686" s="42"/>
    </row>
    <row r="687" spans="1:83" ht="28.5" x14ac:dyDescent="0.2">
      <c r="A687" s="38"/>
      <c r="B687" s="38" t="str">
        <f>EtalonRes!I193</f>
        <v>20.1.01.11</v>
      </c>
      <c r="C687" s="38" t="str">
        <f>EtalonRes!K193</f>
        <v>Комплект линейной арматуры для устройства заземлений на опорах ВЛИ</v>
      </c>
      <c r="D687" s="39" t="str">
        <f>EtalonRes!O193</f>
        <v>ШТ</v>
      </c>
      <c r="E687" s="40">
        <f>EtalonRes!X193</f>
        <v>0</v>
      </c>
      <c r="F687" s="40">
        <f>ROUND(0,7)</f>
        <v>0</v>
      </c>
      <c r="G687" s="40">
        <f>ROUND(EtalonRes!AG193*Source!I258, 7)</f>
        <v>0</v>
      </c>
      <c r="H687" s="42"/>
      <c r="I687" s="41"/>
      <c r="J687" s="42"/>
      <c r="K687" s="41"/>
      <c r="L687" s="42"/>
    </row>
    <row r="688" spans="1:83" ht="28.5" x14ac:dyDescent="0.2">
      <c r="A688" s="38"/>
      <c r="B688" s="38" t="str">
        <f>EtalonRes!I194</f>
        <v>21.2.01.01</v>
      </c>
      <c r="C688" s="47" t="str">
        <f>EtalonRes!K194</f>
        <v>Провода самонесущие изолированные для ВЛИ</v>
      </c>
      <c r="D688" s="48" t="str">
        <f>EtalonRes!O194</f>
        <v>1000 м</v>
      </c>
      <c r="E688" s="49">
        <f>EtalonRes!X194</f>
        <v>0</v>
      </c>
      <c r="F688" s="49">
        <f>ROUND(0,7)</f>
        <v>0</v>
      </c>
      <c r="G688" s="49">
        <f>ROUND(EtalonRes!AG194*Source!I258, 7)</f>
        <v>0</v>
      </c>
      <c r="H688" s="50"/>
      <c r="I688" s="51"/>
      <c r="J688" s="50"/>
      <c r="K688" s="51"/>
      <c r="L688" s="50"/>
    </row>
    <row r="689" spans="1:83" ht="15" x14ac:dyDescent="0.2">
      <c r="A689" s="38"/>
      <c r="B689" s="38"/>
      <c r="C689" s="54" t="s">
        <v>799</v>
      </c>
      <c r="D689" s="39"/>
      <c r="E689" s="40"/>
      <c r="F689" s="40"/>
      <c r="G689" s="40"/>
      <c r="H689" s="42"/>
      <c r="I689" s="41"/>
      <c r="J689" s="42"/>
      <c r="K689" s="41"/>
      <c r="L689" s="42">
        <f>L670+L675+L676</f>
        <v>88883.61</v>
      </c>
    </row>
    <row r="690" spans="1:83" ht="14.25" x14ac:dyDescent="0.2">
      <c r="A690" s="38"/>
      <c r="B690" s="38"/>
      <c r="C690" s="38" t="s">
        <v>800</v>
      </c>
      <c r="D690" s="39"/>
      <c r="E690" s="40"/>
      <c r="F690" s="40"/>
      <c r="G690" s="40"/>
      <c r="H690" s="42"/>
      <c r="I690" s="41"/>
      <c r="J690" s="42"/>
      <c r="K690" s="41"/>
      <c r="L690" s="42">
        <f>SUM(AR667:AR693)+SUM(AS667:AS693)+SUM(AT667:AT693)+SUM(AU667:AU693)+SUM(AV667:AV693)</f>
        <v>73027.48</v>
      </c>
    </row>
    <row r="691" spans="1:83" ht="14.25" x14ac:dyDescent="0.2">
      <c r="A691" s="38"/>
      <c r="B691" s="38" t="s">
        <v>29</v>
      </c>
      <c r="C691" s="38" t="s">
        <v>801</v>
      </c>
      <c r="D691" s="39" t="s">
        <v>130</v>
      </c>
      <c r="E691" s="40">
        <f>Source!BZ258</f>
        <v>103</v>
      </c>
      <c r="F691" s="40"/>
      <c r="G691" s="40">
        <f>Source!AT258</f>
        <v>103</v>
      </c>
      <c r="H691" s="42"/>
      <c r="I691" s="41"/>
      <c r="J691" s="42"/>
      <c r="K691" s="41"/>
      <c r="L691" s="42">
        <f>SUM(AZ667:AZ693)</f>
        <v>75218.3</v>
      </c>
    </row>
    <row r="692" spans="1:83" ht="28.5" x14ac:dyDescent="0.2">
      <c r="A692" s="47"/>
      <c r="B692" s="47" t="s">
        <v>877</v>
      </c>
      <c r="C692" s="47" t="s">
        <v>802</v>
      </c>
      <c r="D692" s="48" t="s">
        <v>130</v>
      </c>
      <c r="E692" s="49">
        <f>Source!CA258</f>
        <v>60</v>
      </c>
      <c r="F692" s="49">
        <f>ROUND(0.85,7)</f>
        <v>0.85</v>
      </c>
      <c r="G692" s="49">
        <f>Source!AU258</f>
        <v>51</v>
      </c>
      <c r="H692" s="50"/>
      <c r="I692" s="51"/>
      <c r="J692" s="50"/>
      <c r="K692" s="51"/>
      <c r="L692" s="50">
        <f>SUM(BA667:BA693)</f>
        <v>37244.01</v>
      </c>
    </row>
    <row r="693" spans="1:83" ht="15" x14ac:dyDescent="0.2">
      <c r="C693" s="80" t="s">
        <v>803</v>
      </c>
      <c r="D693" s="80"/>
      <c r="E693" s="80"/>
      <c r="F693" s="80"/>
      <c r="G693" s="80"/>
      <c r="H693" s="80"/>
      <c r="I693" s="81">
        <f>K693/E667</f>
        <v>219092.40478781282</v>
      </c>
      <c r="J693" s="81"/>
      <c r="K693" s="81">
        <f>L670+L675+L691+L692+L676</f>
        <v>201345.91999999998</v>
      </c>
      <c r="L693" s="81"/>
      <c r="AD693">
        <f>ROUND((Source!AT258/100)*((ROUND(SUMIF(SmtRes!AQ170:'SmtRes'!AQ182,"=1",SmtRes!AD170:'SmtRes'!AD182)*Source!I258, 2)+ROUND(SUMIF(SmtRes!AQ170:'SmtRes'!AQ182,"=1",SmtRes!AC170:'SmtRes'!AC182)*Source!I258, 2))), 2)</f>
        <v>3707.3</v>
      </c>
      <c r="AE693">
        <f>ROUND((Source!AU258/100)*((ROUND(SUMIF(SmtRes!AQ170:'SmtRes'!AQ182,"=1",SmtRes!AD170:'SmtRes'!AD182)*Source!I258, 2)+ROUND(SUMIF(SmtRes!AQ170:'SmtRes'!AQ182,"=1",SmtRes!AC170:'SmtRes'!AC182)*Source!I258, 2))), 2)</f>
        <v>1835.65</v>
      </c>
      <c r="AN693" s="52">
        <f>L670+L675+L691+L692+L676</f>
        <v>201345.91999999998</v>
      </c>
      <c r="AO693" s="52">
        <f>L675</f>
        <v>15856.130000000005</v>
      </c>
      <c r="AQ693" t="s">
        <v>804</v>
      </c>
      <c r="AR693" s="52">
        <f>L670</f>
        <v>56457.93</v>
      </c>
      <c r="AT693" s="52">
        <f>L676</f>
        <v>16569.55</v>
      </c>
      <c r="AV693" t="s">
        <v>804</v>
      </c>
      <c r="AW693">
        <f>0</f>
        <v>0</v>
      </c>
      <c r="AZ693">
        <f>Source!X258</f>
        <v>75218.3</v>
      </c>
      <c r="BA693">
        <f>Source!Y258</f>
        <v>37244.01</v>
      </c>
      <c r="CD693">
        <v>1</v>
      </c>
    </row>
    <row r="694" spans="1:83" ht="120.75" x14ac:dyDescent="0.2">
      <c r="A694" s="36" t="s">
        <v>253</v>
      </c>
      <c r="B694" s="38" t="s">
        <v>805</v>
      </c>
      <c r="C694" s="38" t="s">
        <v>878</v>
      </c>
      <c r="D694" s="39" t="str">
        <f>Source!H262</f>
        <v>ШТ</v>
      </c>
      <c r="E694" s="40">
        <f>Source!K262</f>
        <v>-5</v>
      </c>
      <c r="F694" s="40"/>
      <c r="G694" s="40">
        <f>Source!I262</f>
        <v>-5</v>
      </c>
      <c r="H694" s="42"/>
      <c r="I694" s="41"/>
      <c r="J694" s="42"/>
      <c r="K694" s="41"/>
      <c r="L694" s="42"/>
    </row>
    <row r="695" spans="1:83" ht="165.75" x14ac:dyDescent="0.2">
      <c r="B695" s="43" t="str">
        <f>Source!EO262</f>
        <v>Поправка: 421/пр_2020_прил.10_т.5_п.4_гр.3</v>
      </c>
      <c r="C695" s="43" t="str">
        <f>Source!CN262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96" spans="1:83" ht="15" x14ac:dyDescent="0.2">
      <c r="A696" s="37"/>
      <c r="B696" s="40">
        <v>1</v>
      </c>
      <c r="C696" s="37" t="s">
        <v>794</v>
      </c>
      <c r="D696" s="39" t="s">
        <v>594</v>
      </c>
      <c r="E696" s="45"/>
      <c r="F696" s="40"/>
      <c r="G696" s="45">
        <f>Source!U262</f>
        <v>-10.86</v>
      </c>
      <c r="H696" s="40"/>
      <c r="I696" s="40"/>
      <c r="J696" s="40"/>
      <c r="K696" s="40"/>
      <c r="L696" s="46">
        <f>SUM(L697:L699)-SUMIF(CE697:CE699, 1, L697:L699)</f>
        <v>-5091.32</v>
      </c>
    </row>
    <row r="697" spans="1:83" ht="14.25" x14ac:dyDescent="0.2">
      <c r="A697" s="38"/>
      <c r="B697" s="38" t="s">
        <v>586</v>
      </c>
      <c r="C697" s="38" t="s">
        <v>587</v>
      </c>
      <c r="D697" s="39" t="s">
        <v>584</v>
      </c>
      <c r="E697" s="40">
        <v>0.91</v>
      </c>
      <c r="F697" s="40">
        <f>ROUND((1.2),7)</f>
        <v>1.2</v>
      </c>
      <c r="G697" s="40">
        <f>SmtRes!CX183</f>
        <v>-5.46</v>
      </c>
      <c r="H697" s="42"/>
      <c r="I697" s="41"/>
      <c r="J697" s="42">
        <f>SmtRes!CZ183</f>
        <v>424.47</v>
      </c>
      <c r="K697" s="41"/>
      <c r="L697" s="42">
        <f>SmtRes!DI183</f>
        <v>-2317.61</v>
      </c>
    </row>
    <row r="698" spans="1:83" ht="14.25" x14ac:dyDescent="0.2">
      <c r="A698" s="38"/>
      <c r="B698" s="38" t="s">
        <v>588</v>
      </c>
      <c r="C698" s="38" t="s">
        <v>589</v>
      </c>
      <c r="D698" s="39" t="s">
        <v>584</v>
      </c>
      <c r="E698" s="40">
        <v>0.45</v>
      </c>
      <c r="F698" s="40">
        <f>ROUND((1.2),7)</f>
        <v>1.2</v>
      </c>
      <c r="G698" s="40">
        <f>SmtRes!CX184</f>
        <v>-2.7</v>
      </c>
      <c r="H698" s="42"/>
      <c r="I698" s="41"/>
      <c r="J698" s="42">
        <f>SmtRes!CZ184</f>
        <v>477.98</v>
      </c>
      <c r="K698" s="41"/>
      <c r="L698" s="42">
        <f>SmtRes!DI184</f>
        <v>-1290.55</v>
      </c>
    </row>
    <row r="699" spans="1:83" ht="14.25" x14ac:dyDescent="0.2">
      <c r="A699" s="38"/>
      <c r="B699" s="38" t="s">
        <v>590</v>
      </c>
      <c r="C699" s="38" t="s">
        <v>591</v>
      </c>
      <c r="D699" s="39" t="s">
        <v>584</v>
      </c>
      <c r="E699" s="40">
        <v>0.45</v>
      </c>
      <c r="F699" s="40">
        <f>ROUND((1.2),7)</f>
        <v>1.2</v>
      </c>
      <c r="G699" s="40">
        <f>SmtRes!CX185</f>
        <v>-2.7</v>
      </c>
      <c r="H699" s="42"/>
      <c r="I699" s="41"/>
      <c r="J699" s="42">
        <f>SmtRes!CZ185</f>
        <v>549.32000000000005</v>
      </c>
      <c r="K699" s="41"/>
      <c r="L699" s="42">
        <f>SmtRes!DI185</f>
        <v>-1483.16</v>
      </c>
    </row>
    <row r="700" spans="1:83" ht="15" x14ac:dyDescent="0.2">
      <c r="A700" s="37"/>
      <c r="B700" s="40">
        <v>2</v>
      </c>
      <c r="C700" s="37" t="s">
        <v>795</v>
      </c>
      <c r="D700" s="39"/>
      <c r="E700" s="45"/>
      <c r="F700" s="40"/>
      <c r="G700" s="45"/>
      <c r="H700" s="40"/>
      <c r="I700" s="40"/>
      <c r="J700" s="40"/>
      <c r="K700" s="40"/>
      <c r="L700" s="46">
        <f>SUM(L701:L703)-SUMIF(CE701:CE703, 1, L701:L703)</f>
        <v>-1153.3599999999997</v>
      </c>
    </row>
    <row r="701" spans="1:83" ht="15" x14ac:dyDescent="0.2">
      <c r="A701" s="37"/>
      <c r="B701" s="40"/>
      <c r="C701" s="37" t="s">
        <v>798</v>
      </c>
      <c r="D701" s="39" t="s">
        <v>594</v>
      </c>
      <c r="E701" s="45"/>
      <c r="F701" s="40"/>
      <c r="G701" s="45">
        <f>Source!V262</f>
        <v>-2.64</v>
      </c>
      <c r="H701" s="40"/>
      <c r="I701" s="40"/>
      <c r="J701" s="40"/>
      <c r="K701" s="40"/>
      <c r="L701" s="46">
        <f>SUMIF(CE702:CE703, 1, L702:L703)</f>
        <v>-1261.8699999999999</v>
      </c>
      <c r="CE701">
        <v>1</v>
      </c>
    </row>
    <row r="702" spans="1:83" ht="28.5" x14ac:dyDescent="0.2">
      <c r="A702" s="38"/>
      <c r="B702" s="38" t="s">
        <v>602</v>
      </c>
      <c r="C702" s="38" t="s">
        <v>604</v>
      </c>
      <c r="D702" s="39" t="s">
        <v>375</v>
      </c>
      <c r="E702" s="40">
        <v>0.44</v>
      </c>
      <c r="F702" s="40">
        <f>ROUND((1.2),7)</f>
        <v>1.2</v>
      </c>
      <c r="G702" s="40">
        <f>SmtRes!CX187</f>
        <v>-2.64</v>
      </c>
      <c r="H702" s="42">
        <f>SmtRes!CZ187</f>
        <v>346.73</v>
      </c>
      <c r="I702" s="41">
        <f>SmtRes!AJ187</f>
        <v>1.26</v>
      </c>
      <c r="J702" s="42">
        <f>ROUND(H702*I702, 2)</f>
        <v>436.88</v>
      </c>
      <c r="K702" s="41"/>
      <c r="L702" s="42">
        <f>SmtRes!DG187</f>
        <v>-1153.3599999999999</v>
      </c>
    </row>
    <row r="703" spans="1:83" ht="28.5" x14ac:dyDescent="0.2">
      <c r="A703" s="38"/>
      <c r="B703" s="38" t="s">
        <v>605</v>
      </c>
      <c r="C703" s="38" t="s">
        <v>797</v>
      </c>
      <c r="D703" s="39" t="s">
        <v>594</v>
      </c>
      <c r="E703" s="40">
        <f>SmtRes!DO187*SmtRes!AT187</f>
        <v>0.44</v>
      </c>
      <c r="F703" s="40">
        <f>ROUND((1.2),7)</f>
        <v>1.2</v>
      </c>
      <c r="G703" s="40">
        <f>SmtRes!DO187*SmtRes!CX187</f>
        <v>-2.64</v>
      </c>
      <c r="H703" s="42"/>
      <c r="I703" s="41"/>
      <c r="J703" s="42">
        <f>ROUND(SmtRes!AG187/SmtRes!DO187, 2)</f>
        <v>477.98</v>
      </c>
      <c r="K703" s="41"/>
      <c r="L703" s="42">
        <f>SmtRes!DH187</f>
        <v>-1261.8699999999999</v>
      </c>
      <c r="CE703">
        <v>1</v>
      </c>
    </row>
    <row r="704" spans="1:83" ht="28.5" x14ac:dyDescent="0.2">
      <c r="A704" s="38"/>
      <c r="B704" s="38" t="str">
        <f>EtalonRes!I200</f>
        <v>20.1.01.01</v>
      </c>
      <c r="C704" s="38" t="str">
        <f>EtalonRes!K200</f>
        <v>Комплект линейной арматуры для крепления СИП-2 на опоре ВЛИ</v>
      </c>
      <c r="D704" s="39" t="str">
        <f>EtalonRes!O200</f>
        <v>ШТ</v>
      </c>
      <c r="E704" s="40">
        <f>EtalonRes!X200</f>
        <v>0</v>
      </c>
      <c r="F704" s="40">
        <f>ROUND(0,7)</f>
        <v>0</v>
      </c>
      <c r="G704" s="40">
        <f>ROUND(EtalonRes!AG200*Source!I262, 7)</f>
        <v>0</v>
      </c>
      <c r="H704" s="42"/>
      <c r="I704" s="41"/>
      <c r="J704" s="42"/>
      <c r="K704" s="41"/>
      <c r="L704" s="42"/>
    </row>
    <row r="705" spans="1:82" ht="28.5" x14ac:dyDescent="0.2">
      <c r="A705" s="38"/>
      <c r="B705" s="38" t="str">
        <f>EtalonRes!I201</f>
        <v>20.1.01.11</v>
      </c>
      <c r="C705" s="47" t="str">
        <f>EtalonRes!K201</f>
        <v>Комплект линейной арматуры для устройства заземлений на опорах ВЛИ</v>
      </c>
      <c r="D705" s="48" t="str">
        <f>EtalonRes!O201</f>
        <v>ШТ</v>
      </c>
      <c r="E705" s="49">
        <f>EtalonRes!X201</f>
        <v>0</v>
      </c>
      <c r="F705" s="49">
        <f>ROUND(0,7)</f>
        <v>0</v>
      </c>
      <c r="G705" s="49">
        <f>ROUND(EtalonRes!AG201*Source!I262, 7)</f>
        <v>0</v>
      </c>
      <c r="H705" s="50"/>
      <c r="I705" s="51"/>
      <c r="J705" s="50"/>
      <c r="K705" s="51"/>
      <c r="L705" s="50"/>
    </row>
    <row r="706" spans="1:82" ht="15" x14ac:dyDescent="0.2">
      <c r="A706" s="38"/>
      <c r="B706" s="38"/>
      <c r="C706" s="54" t="s">
        <v>799</v>
      </c>
      <c r="D706" s="39"/>
      <c r="E706" s="40"/>
      <c r="F706" s="40"/>
      <c r="G706" s="40"/>
      <c r="H706" s="42"/>
      <c r="I706" s="41"/>
      <c r="J706" s="42"/>
      <c r="K706" s="41"/>
      <c r="L706" s="42">
        <f>L696+L700+L701</f>
        <v>-7506.5499999999993</v>
      </c>
    </row>
    <row r="707" spans="1:82" ht="14.25" x14ac:dyDescent="0.2">
      <c r="A707" s="38"/>
      <c r="B707" s="38"/>
      <c r="C707" s="38" t="s">
        <v>800</v>
      </c>
      <c r="D707" s="39"/>
      <c r="E707" s="40"/>
      <c r="F707" s="40"/>
      <c r="G707" s="40"/>
      <c r="H707" s="42"/>
      <c r="I707" s="41"/>
      <c r="J707" s="42"/>
      <c r="K707" s="41"/>
      <c r="L707" s="42">
        <f>SUM(AR694:AR710)+SUM(AS694:AS710)+SUM(AT694:AT710)+SUM(AU694:AU710)+SUM(AV694:AV710)</f>
        <v>-6353.19</v>
      </c>
    </row>
    <row r="708" spans="1:82" ht="14.25" x14ac:dyDescent="0.2">
      <c r="A708" s="38"/>
      <c r="B708" s="38" t="s">
        <v>29</v>
      </c>
      <c r="C708" s="38" t="s">
        <v>801</v>
      </c>
      <c r="D708" s="39" t="s">
        <v>130</v>
      </c>
      <c r="E708" s="40">
        <f>Source!BZ262</f>
        <v>103</v>
      </c>
      <c r="F708" s="40"/>
      <c r="G708" s="40">
        <f>Source!AT262</f>
        <v>103</v>
      </c>
      <c r="H708" s="42"/>
      <c r="I708" s="41"/>
      <c r="J708" s="42"/>
      <c r="K708" s="41"/>
      <c r="L708" s="42">
        <f>SUM(AZ694:AZ710)</f>
        <v>-6543.79</v>
      </c>
    </row>
    <row r="709" spans="1:82" ht="14.25" x14ac:dyDescent="0.2">
      <c r="A709" s="47"/>
      <c r="B709" s="47" t="s">
        <v>30</v>
      </c>
      <c r="C709" s="47" t="s">
        <v>802</v>
      </c>
      <c r="D709" s="48" t="s">
        <v>130</v>
      </c>
      <c r="E709" s="49">
        <f>Source!CA262</f>
        <v>60</v>
      </c>
      <c r="F709" s="49"/>
      <c r="G709" s="49">
        <f>Source!AU262</f>
        <v>60</v>
      </c>
      <c r="H709" s="50"/>
      <c r="I709" s="51"/>
      <c r="J709" s="50"/>
      <c r="K709" s="51"/>
      <c r="L709" s="50">
        <f>SUM(BA694:BA710)</f>
        <v>-3811.91</v>
      </c>
    </row>
    <row r="710" spans="1:82" ht="15" x14ac:dyDescent="0.2">
      <c r="C710" s="80" t="s">
        <v>803</v>
      </c>
      <c r="D710" s="80"/>
      <c r="E710" s="80"/>
      <c r="F710" s="80"/>
      <c r="G710" s="80"/>
      <c r="H710" s="80"/>
      <c r="I710" s="81">
        <f>K710/E694</f>
        <v>3572.4499999999994</v>
      </c>
      <c r="J710" s="81"/>
      <c r="K710" s="81">
        <f>L696+L700+L708+L709+L701</f>
        <v>-17862.249999999996</v>
      </c>
      <c r="L710" s="81"/>
      <c r="AD710">
        <f>ROUND((Source!AT262/100)*((ROUND(SUMIF(SmtRes!AQ183:'SmtRes'!AQ189,"=1",SmtRes!AD183:'SmtRes'!AD189)*Source!I262, 2)+ROUND(SUMIF(SmtRes!AQ183:'SmtRes'!AQ189,"=1",SmtRes!AC183:'SmtRes'!AC189)*Source!I262, 2))), 2)</f>
        <v>-9938.2099999999991</v>
      </c>
      <c r="AE710">
        <f>ROUND((Source!AU262/100)*((ROUND(SUMIF(SmtRes!AQ183:'SmtRes'!AQ189,"=1",SmtRes!AD183:'SmtRes'!AD189)*Source!I262, 2)+ROUND(SUMIF(SmtRes!AQ183:'SmtRes'!AQ189,"=1",SmtRes!AC183:'SmtRes'!AC189)*Source!I262, 2))), 2)</f>
        <v>-5789.25</v>
      </c>
      <c r="AN710" s="52">
        <f>L696+L700+L708+L709+L701</f>
        <v>-17862.249999999996</v>
      </c>
      <c r="AO710" s="52">
        <f>L700</f>
        <v>-1153.3599999999997</v>
      </c>
      <c r="AQ710" t="s">
        <v>804</v>
      </c>
      <c r="AR710" s="52">
        <f>L696</f>
        <v>-5091.32</v>
      </c>
      <c r="AT710" s="52">
        <f>L701</f>
        <v>-1261.8699999999999</v>
      </c>
      <c r="AV710" t="s">
        <v>804</v>
      </c>
      <c r="AW710">
        <f>0</f>
        <v>0</v>
      </c>
      <c r="AZ710">
        <f>Source!X262</f>
        <v>-6543.79</v>
      </c>
      <c r="BA710">
        <f>Source!Y262</f>
        <v>-3811.91</v>
      </c>
      <c r="CD710">
        <v>1</v>
      </c>
    </row>
    <row r="712" spans="1:82" ht="15" x14ac:dyDescent="0.2">
      <c r="A712" s="57"/>
      <c r="B712" s="58"/>
      <c r="C712" s="77" t="s">
        <v>807</v>
      </c>
      <c r="D712" s="77"/>
      <c r="E712" s="77"/>
      <c r="F712" s="77"/>
      <c r="G712" s="77"/>
      <c r="H712" s="77"/>
      <c r="I712" s="46"/>
      <c r="J712" s="57"/>
      <c r="K712" s="59"/>
      <c r="L712" s="46">
        <f>L714+L715+L721+L725</f>
        <v>99808.670000000013</v>
      </c>
    </row>
    <row r="713" spans="1:82" ht="14.25" x14ac:dyDescent="0.2">
      <c r="A713" s="55"/>
      <c r="B713" s="56"/>
      <c r="C713" s="76" t="s">
        <v>808</v>
      </c>
      <c r="D713" s="74"/>
      <c r="E713" s="74"/>
      <c r="F713" s="74"/>
      <c r="G713" s="74"/>
      <c r="H713" s="74"/>
      <c r="I713" s="42"/>
      <c r="J713" s="55"/>
      <c r="K713" s="40"/>
      <c r="L713" s="42"/>
    </row>
    <row r="714" spans="1:82" ht="14.25" x14ac:dyDescent="0.2">
      <c r="A714" s="55"/>
      <c r="B714" s="56"/>
      <c r="C714" s="74" t="s">
        <v>809</v>
      </c>
      <c r="D714" s="74"/>
      <c r="E714" s="74"/>
      <c r="F714" s="74"/>
      <c r="G714" s="74"/>
      <c r="H714" s="74"/>
      <c r="I714" s="42"/>
      <c r="J714" s="55"/>
      <c r="K714" s="40"/>
      <c r="L714" s="42">
        <f>SUM(AR621:AR710)</f>
        <v>63087.02</v>
      </c>
    </row>
    <row r="715" spans="1:82" ht="14.25" hidden="1" x14ac:dyDescent="0.2">
      <c r="A715" s="55"/>
      <c r="B715" s="56"/>
      <c r="C715" s="74" t="s">
        <v>810</v>
      </c>
      <c r="D715" s="74"/>
      <c r="E715" s="74"/>
      <c r="F715" s="74"/>
      <c r="G715" s="74"/>
      <c r="H715" s="74"/>
      <c r="I715" s="42"/>
      <c r="J715" s="55"/>
      <c r="K715" s="40"/>
      <c r="L715" s="42">
        <f>L717+L720+L719</f>
        <v>36721.650000000009</v>
      </c>
    </row>
    <row r="716" spans="1:82" ht="14.25" hidden="1" x14ac:dyDescent="0.2">
      <c r="A716" s="55"/>
      <c r="B716" s="56"/>
      <c r="C716" s="76" t="s">
        <v>811</v>
      </c>
      <c r="D716" s="74"/>
      <c r="E716" s="74"/>
      <c r="F716" s="74"/>
      <c r="G716" s="74"/>
      <c r="H716" s="74"/>
      <c r="I716" s="42"/>
      <c r="J716" s="55"/>
      <c r="K716" s="40"/>
      <c r="L716" s="42"/>
    </row>
    <row r="717" spans="1:82" ht="14.25" x14ac:dyDescent="0.2">
      <c r="A717" s="55"/>
      <c r="B717" s="56"/>
      <c r="C717" s="74" t="s">
        <v>810</v>
      </c>
      <c r="D717" s="74"/>
      <c r="E717" s="74"/>
      <c r="F717" s="74"/>
      <c r="G717" s="74"/>
      <c r="H717" s="74"/>
      <c r="I717" s="42"/>
      <c r="J717" s="55"/>
      <c r="K717" s="40"/>
      <c r="L717" s="42">
        <f>SUM(AO621:AO710)</f>
        <v>17972.520000000004</v>
      </c>
    </row>
    <row r="718" spans="1:82" ht="14.25" hidden="1" x14ac:dyDescent="0.2">
      <c r="A718" s="55"/>
      <c r="B718" s="56"/>
      <c r="C718" s="76" t="s">
        <v>812</v>
      </c>
      <c r="D718" s="74"/>
      <c r="E718" s="74"/>
      <c r="F718" s="74"/>
      <c r="G718" s="74"/>
      <c r="H718" s="74"/>
      <c r="I718" s="42"/>
      <c r="J718" s="55"/>
      <c r="K718" s="40"/>
      <c r="L718" s="42"/>
    </row>
    <row r="719" spans="1:82" ht="14.25" x14ac:dyDescent="0.2">
      <c r="A719" s="55"/>
      <c r="B719" s="56"/>
      <c r="C719" s="74" t="s">
        <v>832</v>
      </c>
      <c r="D719" s="74"/>
      <c r="E719" s="74"/>
      <c r="F719" s="74"/>
      <c r="G719" s="74"/>
      <c r="H719" s="74"/>
      <c r="I719" s="42"/>
      <c r="J719" s="55"/>
      <c r="K719" s="40"/>
      <c r="L719" s="42">
        <f>SUM(AT621:AT710)</f>
        <v>18749.13</v>
      </c>
    </row>
    <row r="720" spans="1:82" ht="14.25" hidden="1" x14ac:dyDescent="0.2">
      <c r="A720" s="55"/>
      <c r="B720" s="56"/>
      <c r="C720" s="74" t="s">
        <v>813</v>
      </c>
      <c r="D720" s="74"/>
      <c r="E720" s="74"/>
      <c r="F720" s="74"/>
      <c r="G720" s="74"/>
      <c r="H720" s="74"/>
      <c r="I720" s="42"/>
      <c r="J720" s="55"/>
      <c r="K720" s="40"/>
      <c r="L720" s="42">
        <f>SUM(AV621:AV710)</f>
        <v>0</v>
      </c>
    </row>
    <row r="721" spans="1:12" ht="14.25" hidden="1" x14ac:dyDescent="0.2">
      <c r="A721" s="55"/>
      <c r="B721" s="56"/>
      <c r="C721" s="74" t="s">
        <v>814</v>
      </c>
      <c r="D721" s="74"/>
      <c r="E721" s="74"/>
      <c r="F721" s="74"/>
      <c r="G721" s="74"/>
      <c r="H721" s="74"/>
      <c r="I721" s="42"/>
      <c r="J721" s="55"/>
      <c r="K721" s="40"/>
      <c r="L721" s="42">
        <f>L723+L724</f>
        <v>0</v>
      </c>
    </row>
    <row r="722" spans="1:12" ht="14.25" hidden="1" x14ac:dyDescent="0.2">
      <c r="A722" s="55"/>
      <c r="B722" s="56"/>
      <c r="C722" s="76" t="s">
        <v>811</v>
      </c>
      <c r="D722" s="74"/>
      <c r="E722" s="74"/>
      <c r="F722" s="74"/>
      <c r="G722" s="74"/>
      <c r="H722" s="74"/>
      <c r="I722" s="42"/>
      <c r="J722" s="55"/>
      <c r="K722" s="40"/>
      <c r="L722" s="42"/>
    </row>
    <row r="723" spans="1:12" ht="14.25" hidden="1" x14ac:dyDescent="0.2">
      <c r="A723" s="55"/>
      <c r="B723" s="56"/>
      <c r="C723" s="74" t="s">
        <v>815</v>
      </c>
      <c r="D723" s="74"/>
      <c r="E723" s="74"/>
      <c r="F723" s="74"/>
      <c r="G723" s="74"/>
      <c r="H723" s="74"/>
      <c r="I723" s="42"/>
      <c r="J723" s="55"/>
      <c r="K723" s="40"/>
      <c r="L723" s="42">
        <f>SUM(AW621:AW710)-SUM(BK621:BK710)</f>
        <v>0</v>
      </c>
    </row>
    <row r="724" spans="1:12" ht="14.25" hidden="1" x14ac:dyDescent="0.2">
      <c r="A724" s="55"/>
      <c r="B724" s="56"/>
      <c r="C724" s="74" t="s">
        <v>816</v>
      </c>
      <c r="D724" s="74"/>
      <c r="E724" s="74"/>
      <c r="F724" s="74"/>
      <c r="G724" s="74"/>
      <c r="H724" s="74"/>
      <c r="I724" s="42"/>
      <c r="J724" s="55"/>
      <c r="K724" s="40"/>
      <c r="L724" s="42">
        <f>SUM(BC621:BC710)</f>
        <v>0</v>
      </c>
    </row>
    <row r="725" spans="1:12" ht="14.25" hidden="1" x14ac:dyDescent="0.2">
      <c r="A725" s="55"/>
      <c r="B725" s="56"/>
      <c r="C725" s="74" t="s">
        <v>817</v>
      </c>
      <c r="D725" s="74"/>
      <c r="E725" s="74"/>
      <c r="F725" s="74"/>
      <c r="G725" s="74"/>
      <c r="H725" s="74"/>
      <c r="I725" s="42"/>
      <c r="J725" s="55"/>
      <c r="K725" s="40"/>
      <c r="L725" s="42">
        <f>SUM(BB621:BB710)</f>
        <v>0</v>
      </c>
    </row>
    <row r="726" spans="1:12" ht="14.25" x14ac:dyDescent="0.2">
      <c r="A726" s="55"/>
      <c r="B726" s="56"/>
      <c r="C726" s="74" t="s">
        <v>818</v>
      </c>
      <c r="D726" s="74"/>
      <c r="E726" s="74"/>
      <c r="F726" s="74"/>
      <c r="G726" s="74"/>
      <c r="H726" s="74"/>
      <c r="I726" s="42"/>
      <c r="J726" s="55"/>
      <c r="K726" s="40"/>
      <c r="L726" s="42">
        <f>SUM(AR621:AR710)+SUM(AT621:AT710)+SUM(AV621:AV710)</f>
        <v>81836.149999999994</v>
      </c>
    </row>
    <row r="727" spans="1:12" ht="14.25" x14ac:dyDescent="0.2">
      <c r="A727" s="55"/>
      <c r="B727" s="56"/>
      <c r="C727" s="74" t="s">
        <v>819</v>
      </c>
      <c r="D727" s="74"/>
      <c r="E727" s="74"/>
      <c r="F727" s="74"/>
      <c r="G727" s="74"/>
      <c r="H727" s="74"/>
      <c r="I727" s="42"/>
      <c r="J727" s="55"/>
      <c r="K727" s="40"/>
      <c r="L727" s="42">
        <f>SUM(AZ621:AZ710)</f>
        <v>84291.23000000001</v>
      </c>
    </row>
    <row r="728" spans="1:12" ht="14.25" x14ac:dyDescent="0.2">
      <c r="A728" s="55"/>
      <c r="B728" s="56"/>
      <c r="C728" s="74" t="s">
        <v>820</v>
      </c>
      <c r="D728" s="74"/>
      <c r="E728" s="74"/>
      <c r="F728" s="74"/>
      <c r="G728" s="74"/>
      <c r="H728" s="74"/>
      <c r="I728" s="42"/>
      <c r="J728" s="55"/>
      <c r="K728" s="40"/>
      <c r="L728" s="42">
        <f>SUM(BA621:BA710)</f>
        <v>42529.210000000006</v>
      </c>
    </row>
    <row r="729" spans="1:12" ht="14.25" hidden="1" x14ac:dyDescent="0.2">
      <c r="A729" s="55"/>
      <c r="B729" s="56"/>
      <c r="C729" s="74" t="s">
        <v>821</v>
      </c>
      <c r="D729" s="74"/>
      <c r="E729" s="74"/>
      <c r="F729" s="74"/>
      <c r="G729" s="74"/>
      <c r="H729" s="74"/>
      <c r="I729" s="42"/>
      <c r="J729" s="55"/>
      <c r="K729" s="40"/>
      <c r="L729" s="42">
        <f>L731+L732</f>
        <v>0</v>
      </c>
    </row>
    <row r="730" spans="1:12" ht="14.25" hidden="1" x14ac:dyDescent="0.2">
      <c r="A730" s="55"/>
      <c r="B730" s="56"/>
      <c r="C730" s="76" t="s">
        <v>808</v>
      </c>
      <c r="D730" s="74"/>
      <c r="E730" s="74"/>
      <c r="F730" s="74"/>
      <c r="G730" s="74"/>
      <c r="H730" s="74"/>
      <c r="I730" s="42"/>
      <c r="J730" s="55"/>
      <c r="K730" s="40"/>
      <c r="L730" s="42"/>
    </row>
    <row r="731" spans="1:12" ht="14.25" hidden="1" x14ac:dyDescent="0.2">
      <c r="A731" s="55"/>
      <c r="B731" s="56"/>
      <c r="C731" s="74" t="s">
        <v>822</v>
      </c>
      <c r="D731" s="74"/>
      <c r="E731" s="74"/>
      <c r="F731" s="74"/>
      <c r="G731" s="74"/>
      <c r="H731" s="74"/>
      <c r="I731" s="42"/>
      <c r="J731" s="55"/>
      <c r="K731" s="40"/>
      <c r="L731" s="42">
        <f>SUM(BK621:BK710)</f>
        <v>0</v>
      </c>
    </row>
    <row r="732" spans="1:12" ht="14.25" hidden="1" x14ac:dyDescent="0.2">
      <c r="A732" s="55"/>
      <c r="B732" s="56"/>
      <c r="C732" s="74" t="s">
        <v>823</v>
      </c>
      <c r="D732" s="74"/>
      <c r="E732" s="74"/>
      <c r="F732" s="74"/>
      <c r="G732" s="74"/>
      <c r="H732" s="74"/>
      <c r="I732" s="42"/>
      <c r="J732" s="55"/>
      <c r="K732" s="40"/>
      <c r="L732" s="42">
        <f>SUM(BD621:BD710)</f>
        <v>0</v>
      </c>
    </row>
    <row r="733" spans="1:12" ht="14.25" hidden="1" x14ac:dyDescent="0.2">
      <c r="A733" s="55"/>
      <c r="B733" s="56"/>
      <c r="C733" s="74" t="s">
        <v>824</v>
      </c>
      <c r="D733" s="74"/>
      <c r="E733" s="74"/>
      <c r="F733" s="74"/>
      <c r="G733" s="74"/>
      <c r="H733" s="74"/>
      <c r="I733" s="42"/>
      <c r="J733" s="55"/>
      <c r="K733" s="40"/>
      <c r="L733" s="42"/>
    </row>
    <row r="734" spans="1:12" ht="14.25" hidden="1" x14ac:dyDescent="0.2">
      <c r="A734" s="55"/>
      <c r="B734" s="56"/>
      <c r="C734" s="74" t="s">
        <v>825</v>
      </c>
      <c r="D734" s="74"/>
      <c r="E734" s="74"/>
      <c r="F734" s="74"/>
      <c r="G734" s="74"/>
      <c r="H734" s="74"/>
      <c r="I734" s="42"/>
      <c r="J734" s="55"/>
      <c r="K734" s="40"/>
      <c r="L734" s="42">
        <f>SUM(BO621:BO710)</f>
        <v>0</v>
      </c>
    </row>
    <row r="735" spans="1:12" ht="15" x14ac:dyDescent="0.2">
      <c r="A735" s="57"/>
      <c r="B735" s="58"/>
      <c r="C735" s="77" t="s">
        <v>826</v>
      </c>
      <c r="D735" s="77"/>
      <c r="E735" s="77"/>
      <c r="F735" s="77"/>
      <c r="G735" s="77"/>
      <c r="H735" s="77"/>
      <c r="I735" s="46"/>
      <c r="J735" s="57"/>
      <c r="K735" s="59"/>
      <c r="L735" s="46">
        <f>L712+L727+L728+L729+L733+L734</f>
        <v>226629.11000000004</v>
      </c>
    </row>
    <row r="736" spans="1:12" ht="14.25" x14ac:dyDescent="0.2">
      <c r="A736" s="55"/>
      <c r="B736" s="56"/>
      <c r="C736" s="76" t="s">
        <v>827</v>
      </c>
      <c r="D736" s="74"/>
      <c r="E736" s="74"/>
      <c r="F736" s="74"/>
      <c r="G736" s="74"/>
      <c r="H736" s="74"/>
      <c r="I736" s="42"/>
      <c r="J736" s="55"/>
      <c r="K736" s="40"/>
      <c r="L736" s="42"/>
    </row>
    <row r="737" spans="1:83" ht="14.25" hidden="1" x14ac:dyDescent="0.2">
      <c r="A737" s="55"/>
      <c r="B737" s="56"/>
      <c r="C737" s="74" t="s">
        <v>828</v>
      </c>
      <c r="D737" s="74"/>
      <c r="E737" s="74"/>
      <c r="F737" s="74"/>
      <c r="G737" s="74"/>
      <c r="H737" s="74"/>
      <c r="I737" s="42"/>
      <c r="J737" s="55"/>
      <c r="K737" s="40"/>
      <c r="L737" s="42">
        <f>SUM(AX621:AX710)</f>
        <v>0</v>
      </c>
    </row>
    <row r="738" spans="1:83" ht="14.25" hidden="1" x14ac:dyDescent="0.2">
      <c r="A738" s="55"/>
      <c r="B738" s="56"/>
      <c r="C738" s="74" t="s">
        <v>829</v>
      </c>
      <c r="D738" s="74"/>
      <c r="E738" s="74"/>
      <c r="F738" s="74"/>
      <c r="G738" s="74"/>
      <c r="H738" s="74"/>
      <c r="I738" s="42"/>
      <c r="J738" s="55"/>
      <c r="K738" s="40"/>
      <c r="L738" s="42">
        <f>SUM(AY621:AY710)</f>
        <v>0</v>
      </c>
    </row>
    <row r="739" spans="1:83" ht="14.25" x14ac:dyDescent="0.2">
      <c r="A739" s="55"/>
      <c r="B739" s="56"/>
      <c r="C739" s="74" t="s">
        <v>830</v>
      </c>
      <c r="D739" s="74"/>
      <c r="E739" s="74"/>
      <c r="F739" s="75"/>
      <c r="G739" s="45">
        <f>Source!F288</f>
        <v>137.70908639999999</v>
      </c>
      <c r="H739" s="55"/>
      <c r="I739" s="55"/>
      <c r="J739" s="55"/>
      <c r="K739" s="55"/>
      <c r="L739" s="55"/>
    </row>
    <row r="740" spans="1:83" ht="14.25" x14ac:dyDescent="0.2">
      <c r="A740" s="55"/>
      <c r="B740" s="56"/>
      <c r="C740" s="74" t="s">
        <v>831</v>
      </c>
      <c r="D740" s="74"/>
      <c r="E740" s="74"/>
      <c r="F740" s="75"/>
      <c r="G740" s="45">
        <f>Source!F289</f>
        <v>38.870865000000002</v>
      </c>
      <c r="H740" s="55"/>
      <c r="I740" s="55"/>
      <c r="J740" s="55"/>
      <c r="K740" s="55"/>
      <c r="L740" s="55"/>
    </row>
    <row r="743" spans="1:83" ht="16.5" x14ac:dyDescent="0.2">
      <c r="A743" s="79" t="s">
        <v>879</v>
      </c>
      <c r="B743" s="79"/>
      <c r="C743" s="79"/>
      <c r="D743" s="79"/>
      <c r="E743" s="79"/>
      <c r="F743" s="79"/>
      <c r="G743" s="79"/>
      <c r="H743" s="79"/>
      <c r="I743" s="79"/>
      <c r="J743" s="79"/>
      <c r="K743" s="79"/>
      <c r="L743" s="79"/>
    </row>
    <row r="744" spans="1:83" ht="106.5" x14ac:dyDescent="0.2">
      <c r="A744" s="36" t="s">
        <v>258</v>
      </c>
      <c r="B744" s="38" t="s">
        <v>880</v>
      </c>
      <c r="C744" s="38" t="s">
        <v>881</v>
      </c>
      <c r="D744" s="39" t="str">
        <f>Source!H300</f>
        <v>ответвление</v>
      </c>
      <c r="E744" s="40">
        <f>Source!K300</f>
        <v>21</v>
      </c>
      <c r="F744" s="40"/>
      <c r="G744" s="40">
        <f>Source!I300</f>
        <v>21</v>
      </c>
      <c r="H744" s="42"/>
      <c r="I744" s="41"/>
      <c r="J744" s="42"/>
      <c r="K744" s="41"/>
      <c r="L744" s="42"/>
    </row>
    <row r="745" spans="1:83" ht="165.75" x14ac:dyDescent="0.2">
      <c r="B745" s="43" t="str">
        <f>Source!EO300</f>
        <v>Поправка: 421/пр_2020_прил.10_т.5_п.4_гр.3</v>
      </c>
      <c r="C745" s="43" t="str">
        <f>Source!CN300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46" spans="1:83" ht="15" x14ac:dyDescent="0.2">
      <c r="A746" s="37"/>
      <c r="B746" s="40">
        <v>1</v>
      </c>
      <c r="C746" s="37" t="s">
        <v>794</v>
      </c>
      <c r="D746" s="39" t="s">
        <v>594</v>
      </c>
      <c r="E746" s="45"/>
      <c r="F746" s="40"/>
      <c r="G746" s="45">
        <f>Source!U300</f>
        <v>15.372</v>
      </c>
      <c r="H746" s="40"/>
      <c r="I746" s="40"/>
      <c r="J746" s="40"/>
      <c r="K746" s="40"/>
      <c r="L746" s="46">
        <f>SUM(L747:L747)-SUMIF(CE747:CE747, 1, L747:L747)</f>
        <v>6250.87</v>
      </c>
    </row>
    <row r="747" spans="1:83" ht="28.5" x14ac:dyDescent="0.2">
      <c r="A747" s="38"/>
      <c r="B747" s="38" t="s">
        <v>614</v>
      </c>
      <c r="C747" s="38" t="s">
        <v>615</v>
      </c>
      <c r="D747" s="39" t="s">
        <v>594</v>
      </c>
      <c r="E747" s="40">
        <v>0.61</v>
      </c>
      <c r="F747" s="40">
        <f>ROUND((1.2),7)</f>
        <v>1.2</v>
      </c>
      <c r="G747" s="40">
        <f>SmtRes!CX190</f>
        <v>15.372</v>
      </c>
      <c r="H747" s="42"/>
      <c r="I747" s="41"/>
      <c r="J747" s="42">
        <f>SmtRes!CZ190</f>
        <v>406.64</v>
      </c>
      <c r="K747" s="41"/>
      <c r="L747" s="42">
        <f>SmtRes!DI190</f>
        <v>6250.87</v>
      </c>
    </row>
    <row r="748" spans="1:83" ht="15" x14ac:dyDescent="0.2">
      <c r="A748" s="37"/>
      <c r="B748" s="40">
        <v>2</v>
      </c>
      <c r="C748" s="37" t="s">
        <v>795</v>
      </c>
      <c r="D748" s="39"/>
      <c r="E748" s="45"/>
      <c r="F748" s="40"/>
      <c r="G748" s="45"/>
      <c r="H748" s="40"/>
      <c r="I748" s="40"/>
      <c r="J748" s="40"/>
      <c r="K748" s="40"/>
      <c r="L748" s="46">
        <f>SUM(L749:L751)-SUMIF(CE749:CE751, 1, L749:L751)</f>
        <v>411.79000000000019</v>
      </c>
    </row>
    <row r="749" spans="1:83" ht="15" x14ac:dyDescent="0.2">
      <c r="A749" s="37"/>
      <c r="B749" s="40"/>
      <c r="C749" s="37" t="s">
        <v>798</v>
      </c>
      <c r="D749" s="39" t="s">
        <v>594</v>
      </c>
      <c r="E749" s="45"/>
      <c r="F749" s="40"/>
      <c r="G749" s="45">
        <f>Source!V300</f>
        <v>0.75600000000000001</v>
      </c>
      <c r="H749" s="40"/>
      <c r="I749" s="40"/>
      <c r="J749" s="40"/>
      <c r="K749" s="40"/>
      <c r="L749" s="46">
        <f>SUMIF(CE750:CE751, 1, L750:L751)</f>
        <v>361.35</v>
      </c>
      <c r="CE749">
        <v>1</v>
      </c>
    </row>
    <row r="750" spans="1:83" ht="28.5" x14ac:dyDescent="0.2">
      <c r="A750" s="38"/>
      <c r="B750" s="38" t="s">
        <v>606</v>
      </c>
      <c r="C750" s="38" t="s">
        <v>608</v>
      </c>
      <c r="D750" s="39" t="s">
        <v>375</v>
      </c>
      <c r="E750" s="40">
        <v>0.03</v>
      </c>
      <c r="F750" s="40">
        <f>ROUND((1.2),7)</f>
        <v>1.2</v>
      </c>
      <c r="G750" s="40">
        <f>SmtRes!CX192</f>
        <v>0.75600000000000001</v>
      </c>
      <c r="H750" s="42"/>
      <c r="I750" s="41"/>
      <c r="J750" s="42">
        <f>SmtRes!CZ192</f>
        <v>544.70000000000005</v>
      </c>
      <c r="K750" s="41"/>
      <c r="L750" s="42">
        <f>SmtRes!DG192</f>
        <v>411.79</v>
      </c>
    </row>
    <row r="751" spans="1:83" ht="28.5" x14ac:dyDescent="0.2">
      <c r="A751" s="38"/>
      <c r="B751" s="38" t="s">
        <v>605</v>
      </c>
      <c r="C751" s="47" t="s">
        <v>797</v>
      </c>
      <c r="D751" s="48" t="s">
        <v>594</v>
      </c>
      <c r="E751" s="49">
        <f>SmtRes!DO192*SmtRes!AT192</f>
        <v>0.03</v>
      </c>
      <c r="F751" s="49">
        <f>ROUND((1.2),7)</f>
        <v>1.2</v>
      </c>
      <c r="G751" s="49">
        <f>SmtRes!DO192*SmtRes!CX192</f>
        <v>0.75600000000000001</v>
      </c>
      <c r="H751" s="50"/>
      <c r="I751" s="51"/>
      <c r="J751" s="50">
        <f>ROUND(SmtRes!AG192/SmtRes!DO192, 2)</f>
        <v>477.98</v>
      </c>
      <c r="K751" s="51"/>
      <c r="L751" s="50">
        <f>SmtRes!DH192</f>
        <v>361.35</v>
      </c>
      <c r="CE751">
        <v>1</v>
      </c>
    </row>
    <row r="752" spans="1:83" ht="15" x14ac:dyDescent="0.2">
      <c r="A752" s="38"/>
      <c r="B752" s="38"/>
      <c r="C752" s="54" t="s">
        <v>799</v>
      </c>
      <c r="D752" s="39"/>
      <c r="E752" s="40"/>
      <c r="F752" s="40"/>
      <c r="G752" s="40"/>
      <c r="H752" s="42"/>
      <c r="I752" s="41"/>
      <c r="J752" s="42"/>
      <c r="K752" s="41"/>
      <c r="L752" s="42">
        <f>L746+L748+L749</f>
        <v>7024.01</v>
      </c>
    </row>
    <row r="753" spans="1:83" ht="14.25" x14ac:dyDescent="0.2">
      <c r="A753" s="38"/>
      <c r="B753" s="38"/>
      <c r="C753" s="38" t="s">
        <v>800</v>
      </c>
      <c r="D753" s="39"/>
      <c r="E753" s="40"/>
      <c r="F753" s="40"/>
      <c r="G753" s="40"/>
      <c r="H753" s="42"/>
      <c r="I753" s="41"/>
      <c r="J753" s="42"/>
      <c r="K753" s="41"/>
      <c r="L753" s="42">
        <f>SUM(AR744:AR756)+SUM(AS744:AS756)+SUM(AT744:AT756)+SUM(AU744:AU756)+SUM(AV744:AV756)</f>
        <v>6612.22</v>
      </c>
    </row>
    <row r="754" spans="1:83" ht="14.25" x14ac:dyDescent="0.2">
      <c r="A754" s="38"/>
      <c r="B754" s="38" t="s">
        <v>29</v>
      </c>
      <c r="C754" s="38" t="s">
        <v>801</v>
      </c>
      <c r="D754" s="39" t="s">
        <v>130</v>
      </c>
      <c r="E754" s="40">
        <f>Source!BZ300</f>
        <v>103</v>
      </c>
      <c r="F754" s="40"/>
      <c r="G754" s="40">
        <f>Source!AT300</f>
        <v>103</v>
      </c>
      <c r="H754" s="42"/>
      <c r="I754" s="41"/>
      <c r="J754" s="42"/>
      <c r="K754" s="41"/>
      <c r="L754" s="42">
        <f>SUM(AZ744:AZ756)</f>
        <v>6810.59</v>
      </c>
    </row>
    <row r="755" spans="1:83" ht="14.25" x14ac:dyDescent="0.2">
      <c r="A755" s="47"/>
      <c r="B755" s="47" t="s">
        <v>30</v>
      </c>
      <c r="C755" s="47" t="s">
        <v>802</v>
      </c>
      <c r="D755" s="48" t="s">
        <v>130</v>
      </c>
      <c r="E755" s="49">
        <f>Source!CA300</f>
        <v>60</v>
      </c>
      <c r="F755" s="49"/>
      <c r="G755" s="49">
        <f>Source!AU300</f>
        <v>60</v>
      </c>
      <c r="H755" s="50"/>
      <c r="I755" s="51"/>
      <c r="J755" s="50"/>
      <c r="K755" s="51"/>
      <c r="L755" s="50">
        <f>SUM(BA744:BA756)</f>
        <v>3967.33</v>
      </c>
    </row>
    <row r="756" spans="1:83" ht="15" x14ac:dyDescent="0.2">
      <c r="C756" s="80" t="s">
        <v>803</v>
      </c>
      <c r="D756" s="80"/>
      <c r="E756" s="80"/>
      <c r="F756" s="80"/>
      <c r="G756" s="80"/>
      <c r="H756" s="80"/>
      <c r="I756" s="81">
        <f>K756/E744</f>
        <v>847.71095238095245</v>
      </c>
      <c r="J756" s="81"/>
      <c r="K756" s="81">
        <f>L746+L748+L754+L755+L749</f>
        <v>17801.93</v>
      </c>
      <c r="L756" s="81"/>
      <c r="AD756">
        <f>ROUND((Source!AT300/100)*((ROUND(SUMIF(SmtRes!AQ190:'SmtRes'!AQ192,"=1",SmtRes!AD190:'SmtRes'!AD192)*Source!I300, 2)+ROUND(SUMIF(SmtRes!AQ190:'SmtRes'!AQ192,"=1",SmtRes!AC190:'SmtRes'!AC192)*Source!I300, 2))), 2)</f>
        <v>19134.330000000002</v>
      </c>
      <c r="AE756">
        <f>ROUND((Source!AU300/100)*((ROUND(SUMIF(SmtRes!AQ190:'SmtRes'!AQ192,"=1",SmtRes!AD190:'SmtRes'!AD192)*Source!I300, 2)+ROUND(SUMIF(SmtRes!AQ190:'SmtRes'!AQ192,"=1",SmtRes!AC190:'SmtRes'!AC192)*Source!I300, 2))), 2)</f>
        <v>11146.21</v>
      </c>
      <c r="AN756" s="52">
        <f>L746+L748+L754+L755+L749</f>
        <v>17801.93</v>
      </c>
      <c r="AO756" s="52">
        <f>L748</f>
        <v>411.79000000000019</v>
      </c>
      <c r="AQ756" t="s">
        <v>804</v>
      </c>
      <c r="AR756" s="52">
        <f>L746</f>
        <v>6250.87</v>
      </c>
      <c r="AT756" s="52">
        <f>L749</f>
        <v>361.35</v>
      </c>
      <c r="AV756" t="s">
        <v>804</v>
      </c>
      <c r="AW756">
        <f>0</f>
        <v>0</v>
      </c>
      <c r="AZ756">
        <f>Source!X300</f>
        <v>6810.59</v>
      </c>
      <c r="BA756">
        <f>Source!Y300</f>
        <v>3967.33</v>
      </c>
      <c r="CD756">
        <v>1</v>
      </c>
    </row>
    <row r="757" spans="1:83" ht="106.5" x14ac:dyDescent="0.2">
      <c r="A757" s="36" t="s">
        <v>262</v>
      </c>
      <c r="B757" s="38" t="s">
        <v>834</v>
      </c>
      <c r="C757" s="38" t="s">
        <v>835</v>
      </c>
      <c r="D757" s="39" t="str">
        <f>Source!H301</f>
        <v>ответвление</v>
      </c>
      <c r="E757" s="40">
        <f>Source!K301</f>
        <v>21</v>
      </c>
      <c r="F757" s="40"/>
      <c r="G757" s="40">
        <f>Source!I301</f>
        <v>21</v>
      </c>
      <c r="H757" s="42"/>
      <c r="I757" s="41"/>
      <c r="J757" s="42"/>
      <c r="K757" s="41"/>
      <c r="L757" s="42"/>
    </row>
    <row r="758" spans="1:83" ht="165.75" x14ac:dyDescent="0.2">
      <c r="B758" s="43" t="str">
        <f>Source!EO301</f>
        <v>Поправка: 421/пр_2020_прил.10_т.5_п.4_гр.3</v>
      </c>
      <c r="C758" s="43" t="str">
        <f>Source!CN301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59" spans="1:83" ht="15" x14ac:dyDescent="0.2">
      <c r="A759" s="37"/>
      <c r="B759" s="40">
        <v>1</v>
      </c>
      <c r="C759" s="37" t="s">
        <v>794</v>
      </c>
      <c r="D759" s="39" t="s">
        <v>594</v>
      </c>
      <c r="E759" s="45"/>
      <c r="F759" s="40"/>
      <c r="G759" s="45">
        <f>Source!U301</f>
        <v>32.003999999999998</v>
      </c>
      <c r="H759" s="40"/>
      <c r="I759" s="40"/>
      <c r="J759" s="40"/>
      <c r="K759" s="40"/>
      <c r="L759" s="46">
        <f>SUM(L760:L760)-SUMIF(CE760:CE760, 1, L760:L760)</f>
        <v>14441.16</v>
      </c>
    </row>
    <row r="760" spans="1:83" ht="28.5" x14ac:dyDescent="0.2">
      <c r="A760" s="38"/>
      <c r="B760" s="38" t="s">
        <v>612</v>
      </c>
      <c r="C760" s="38" t="s">
        <v>613</v>
      </c>
      <c r="D760" s="39" t="s">
        <v>594</v>
      </c>
      <c r="E760" s="40">
        <v>1.27</v>
      </c>
      <c r="F760" s="40">
        <f>ROUND((1.2),7)</f>
        <v>1.2</v>
      </c>
      <c r="G760" s="40">
        <f>SmtRes!CX193</f>
        <v>32.003999999999998</v>
      </c>
      <c r="H760" s="42"/>
      <c r="I760" s="41"/>
      <c r="J760" s="42">
        <f>SmtRes!CZ193</f>
        <v>451.23</v>
      </c>
      <c r="K760" s="41"/>
      <c r="L760" s="42">
        <f>SmtRes!DI193</f>
        <v>14441.16</v>
      </c>
    </row>
    <row r="761" spans="1:83" ht="15" x14ac:dyDescent="0.2">
      <c r="A761" s="37"/>
      <c r="B761" s="40">
        <v>2</v>
      </c>
      <c r="C761" s="37" t="s">
        <v>795</v>
      </c>
      <c r="D761" s="39"/>
      <c r="E761" s="45"/>
      <c r="F761" s="40"/>
      <c r="G761" s="45"/>
      <c r="H761" s="40"/>
      <c r="I761" s="40"/>
      <c r="J761" s="40"/>
      <c r="K761" s="40"/>
      <c r="L761" s="46">
        <f>SUM(L762:L766)-SUMIF(CE762:CE766, 1, L762:L766)</f>
        <v>1621.4099999999999</v>
      </c>
    </row>
    <row r="762" spans="1:83" ht="15" x14ac:dyDescent="0.2">
      <c r="A762" s="37"/>
      <c r="B762" s="40"/>
      <c r="C762" s="37" t="s">
        <v>798</v>
      </c>
      <c r="D762" s="39" t="s">
        <v>594</v>
      </c>
      <c r="E762" s="45"/>
      <c r="F762" s="40"/>
      <c r="G762" s="45">
        <f>Source!V301</f>
        <v>3.2759999999999998</v>
      </c>
      <c r="H762" s="40"/>
      <c r="I762" s="40"/>
      <c r="J762" s="40"/>
      <c r="K762" s="40"/>
      <c r="L762" s="46">
        <f>SUMIF(CE763:CE766, 1, L763:L766)</f>
        <v>1565.87</v>
      </c>
      <c r="CE762">
        <v>1</v>
      </c>
    </row>
    <row r="763" spans="1:83" ht="28.5" x14ac:dyDescent="0.2">
      <c r="A763" s="38"/>
      <c r="B763" s="38" t="s">
        <v>602</v>
      </c>
      <c r="C763" s="38" t="s">
        <v>604</v>
      </c>
      <c r="D763" s="39" t="s">
        <v>375</v>
      </c>
      <c r="E763" s="40">
        <v>0.06</v>
      </c>
      <c r="F763" s="40">
        <f>ROUND((1.2),7)</f>
        <v>1.2</v>
      </c>
      <c r="G763" s="40">
        <f>SmtRes!CX195</f>
        <v>1.512</v>
      </c>
      <c r="H763" s="42">
        <f>SmtRes!CZ195</f>
        <v>346.73</v>
      </c>
      <c r="I763" s="41">
        <f>SmtRes!AJ195</f>
        <v>1.26</v>
      </c>
      <c r="J763" s="42">
        <f>ROUND(H763*I763, 2)</f>
        <v>436.88</v>
      </c>
      <c r="K763" s="41"/>
      <c r="L763" s="42">
        <f>SmtRes!DG195</f>
        <v>660.56</v>
      </c>
    </row>
    <row r="764" spans="1:83" ht="28.5" x14ac:dyDescent="0.2">
      <c r="A764" s="38"/>
      <c r="B764" s="38" t="s">
        <v>605</v>
      </c>
      <c r="C764" s="38" t="s">
        <v>797</v>
      </c>
      <c r="D764" s="39" t="s">
        <v>594</v>
      </c>
      <c r="E764" s="40">
        <f>SmtRes!DO195*SmtRes!AT195</f>
        <v>0.06</v>
      </c>
      <c r="F764" s="40">
        <f>ROUND((1.2),7)</f>
        <v>1.2</v>
      </c>
      <c r="G764" s="40">
        <f>SmtRes!DO195*SmtRes!CX195</f>
        <v>1.512</v>
      </c>
      <c r="H764" s="42"/>
      <c r="I764" s="41"/>
      <c r="J764" s="42">
        <f>ROUND(SmtRes!AG195/SmtRes!DO195, 2)</f>
        <v>477.98</v>
      </c>
      <c r="K764" s="41"/>
      <c r="L764" s="42">
        <f>SmtRes!DH195</f>
        <v>722.71</v>
      </c>
      <c r="CE764">
        <v>1</v>
      </c>
    </row>
    <row r="765" spans="1:83" ht="28.5" x14ac:dyDescent="0.2">
      <c r="A765" s="38"/>
      <c r="B765" s="38" t="s">
        <v>606</v>
      </c>
      <c r="C765" s="38" t="s">
        <v>608</v>
      </c>
      <c r="D765" s="39" t="s">
        <v>375</v>
      </c>
      <c r="E765" s="40">
        <v>7.0000000000000007E-2</v>
      </c>
      <c r="F765" s="40">
        <f>ROUND((1.2),7)</f>
        <v>1.2</v>
      </c>
      <c r="G765" s="40">
        <f>SmtRes!CX196</f>
        <v>1.764</v>
      </c>
      <c r="H765" s="42"/>
      <c r="I765" s="41"/>
      <c r="J765" s="42">
        <f>SmtRes!CZ196</f>
        <v>544.70000000000005</v>
      </c>
      <c r="K765" s="41"/>
      <c r="L765" s="42">
        <f>SmtRes!DG196</f>
        <v>960.85</v>
      </c>
    </row>
    <row r="766" spans="1:83" ht="28.5" x14ac:dyDescent="0.2">
      <c r="A766" s="38"/>
      <c r="B766" s="38" t="s">
        <v>605</v>
      </c>
      <c r="C766" s="38" t="s">
        <v>797</v>
      </c>
      <c r="D766" s="39" t="s">
        <v>594</v>
      </c>
      <c r="E766" s="40">
        <f>SmtRes!DO196*SmtRes!AT196</f>
        <v>7.0000000000000007E-2</v>
      </c>
      <c r="F766" s="40">
        <f>ROUND((1.2),7)</f>
        <v>1.2</v>
      </c>
      <c r="G766" s="40">
        <f>SmtRes!DO196*SmtRes!CX196</f>
        <v>1.764</v>
      </c>
      <c r="H766" s="42"/>
      <c r="I766" s="41"/>
      <c r="J766" s="42">
        <f>ROUND(SmtRes!AG196/SmtRes!DO196, 2)</f>
        <v>477.98</v>
      </c>
      <c r="K766" s="41"/>
      <c r="L766" s="42">
        <f>SmtRes!DH196</f>
        <v>843.16</v>
      </c>
      <c r="CE766">
        <v>1</v>
      </c>
    </row>
    <row r="767" spans="1:83" ht="14.25" x14ac:dyDescent="0.2">
      <c r="A767" s="38"/>
      <c r="B767" s="38" t="str">
        <f>EtalonRes!I210</f>
        <v>07.2.02.05</v>
      </c>
      <c r="C767" s="38" t="str">
        <f>EtalonRes!K210</f>
        <v>Траверсы стальные</v>
      </c>
      <c r="D767" s="39" t="str">
        <f>EtalonRes!O210</f>
        <v>т</v>
      </c>
      <c r="E767" s="40">
        <f>EtalonRes!X210</f>
        <v>0</v>
      </c>
      <c r="F767" s="40">
        <f>ROUND(0,7)</f>
        <v>0</v>
      </c>
      <c r="G767" s="40">
        <f>ROUND(EtalonRes!AG210*Source!I301, 7)</f>
        <v>0</v>
      </c>
      <c r="H767" s="42"/>
      <c r="I767" s="41"/>
      <c r="J767" s="42"/>
      <c r="K767" s="41"/>
      <c r="L767" s="42"/>
    </row>
    <row r="768" spans="1:83" ht="14.25" x14ac:dyDescent="0.2">
      <c r="A768" s="38"/>
      <c r="B768" s="38" t="str">
        <f>EtalonRes!I211</f>
        <v>07.2.07.13</v>
      </c>
      <c r="C768" s="38" t="str">
        <f>EtalonRes!K211</f>
        <v>Хомуты стальные</v>
      </c>
      <c r="D768" s="39" t="str">
        <f>EtalonRes!O211</f>
        <v>кг</v>
      </c>
      <c r="E768" s="40">
        <f>EtalonRes!X211</f>
        <v>0</v>
      </c>
      <c r="F768" s="40">
        <f>ROUND(0,7)</f>
        <v>0</v>
      </c>
      <c r="G768" s="40">
        <f>ROUND(EtalonRes!AG211*Source!I301, 7)</f>
        <v>0</v>
      </c>
      <c r="H768" s="42"/>
      <c r="I768" s="41"/>
      <c r="J768" s="42"/>
      <c r="K768" s="41"/>
      <c r="L768" s="42"/>
    </row>
    <row r="769" spans="1:83" ht="28.5" x14ac:dyDescent="0.2">
      <c r="A769" s="38"/>
      <c r="B769" s="38" t="str">
        <f>EtalonRes!I212</f>
        <v>21.2.01.02</v>
      </c>
      <c r="C769" s="38" t="str">
        <f>EtalonRes!K212</f>
        <v>Провода неизолированные для воздушных линий электропередач</v>
      </c>
      <c r="D769" s="39" t="str">
        <f>EtalonRes!O212</f>
        <v>т</v>
      </c>
      <c r="E769" s="40">
        <f>EtalonRes!X212</f>
        <v>0</v>
      </c>
      <c r="F769" s="40">
        <f>ROUND(0,7)</f>
        <v>0</v>
      </c>
      <c r="G769" s="40">
        <f>ROUND(EtalonRes!AG212*Source!I301, 7)</f>
        <v>0</v>
      </c>
      <c r="H769" s="42"/>
      <c r="I769" s="41"/>
      <c r="J769" s="42"/>
      <c r="K769" s="41"/>
      <c r="L769" s="42"/>
    </row>
    <row r="770" spans="1:83" ht="28.5" x14ac:dyDescent="0.2">
      <c r="A770" s="38"/>
      <c r="B770" s="38" t="str">
        <f>EtalonRes!I213</f>
        <v>22.2.01.04</v>
      </c>
      <c r="C770" s="38" t="str">
        <f>EtalonRes!K213</f>
        <v>Изоляторы линейные штыревые фарфоровые</v>
      </c>
      <c r="D770" s="39" t="str">
        <f>EtalonRes!O213</f>
        <v>ШТ</v>
      </c>
      <c r="E770" s="40">
        <f>EtalonRes!X213</f>
        <v>0</v>
      </c>
      <c r="F770" s="40">
        <f>ROUND(0,7)</f>
        <v>0</v>
      </c>
      <c r="G770" s="40">
        <f>ROUND(EtalonRes!AG213*Source!I301, 7)</f>
        <v>0</v>
      </c>
      <c r="H770" s="42"/>
      <c r="I770" s="41"/>
      <c r="J770" s="42"/>
      <c r="K770" s="41"/>
      <c r="L770" s="42"/>
    </row>
    <row r="771" spans="1:83" ht="14.25" x14ac:dyDescent="0.2">
      <c r="A771" s="38"/>
      <c r="B771" s="38" t="str">
        <f>EtalonRes!I214</f>
        <v>22.2.02.09</v>
      </c>
      <c r="C771" s="47" t="str">
        <f>EtalonRes!K214</f>
        <v>Крюки</v>
      </c>
      <c r="D771" s="48" t="str">
        <f>EtalonRes!O214</f>
        <v>кг</v>
      </c>
      <c r="E771" s="49">
        <f>EtalonRes!X214</f>
        <v>0</v>
      </c>
      <c r="F771" s="49">
        <f>ROUND(0,7)</f>
        <v>0</v>
      </c>
      <c r="G771" s="49">
        <f>ROUND(EtalonRes!AG214*Source!I301, 7)</f>
        <v>0</v>
      </c>
      <c r="H771" s="50"/>
      <c r="I771" s="51"/>
      <c r="J771" s="50"/>
      <c r="K771" s="51"/>
      <c r="L771" s="50"/>
    </row>
    <row r="772" spans="1:83" ht="15" x14ac:dyDescent="0.2">
      <c r="A772" s="38"/>
      <c r="B772" s="38"/>
      <c r="C772" s="54" t="s">
        <v>799</v>
      </c>
      <c r="D772" s="39"/>
      <c r="E772" s="40"/>
      <c r="F772" s="40"/>
      <c r="G772" s="40"/>
      <c r="H772" s="42"/>
      <c r="I772" s="41"/>
      <c r="J772" s="42"/>
      <c r="K772" s="41"/>
      <c r="L772" s="42">
        <f>L759+L761+L762</f>
        <v>17628.439999999999</v>
      </c>
    </row>
    <row r="773" spans="1:83" ht="14.25" x14ac:dyDescent="0.2">
      <c r="A773" s="38"/>
      <c r="B773" s="38"/>
      <c r="C773" s="38" t="s">
        <v>800</v>
      </c>
      <c r="D773" s="39"/>
      <c r="E773" s="40"/>
      <c r="F773" s="40"/>
      <c r="G773" s="40"/>
      <c r="H773" s="42"/>
      <c r="I773" s="41"/>
      <c r="J773" s="42"/>
      <c r="K773" s="41"/>
      <c r="L773" s="42">
        <f>SUM(AR757:AR776)+SUM(AS757:AS776)+SUM(AT757:AT776)+SUM(AU757:AU776)+SUM(AV757:AV776)</f>
        <v>16007.029999999999</v>
      </c>
    </row>
    <row r="774" spans="1:83" ht="14.25" x14ac:dyDescent="0.2">
      <c r="A774" s="38"/>
      <c r="B774" s="38" t="s">
        <v>29</v>
      </c>
      <c r="C774" s="38" t="s">
        <v>801</v>
      </c>
      <c r="D774" s="39" t="s">
        <v>130</v>
      </c>
      <c r="E774" s="40">
        <f>Source!BZ301</f>
        <v>103</v>
      </c>
      <c r="F774" s="40"/>
      <c r="G774" s="40">
        <f>Source!AT301</f>
        <v>103</v>
      </c>
      <c r="H774" s="42"/>
      <c r="I774" s="41"/>
      <c r="J774" s="42"/>
      <c r="K774" s="41"/>
      <c r="L774" s="42">
        <f>SUM(AZ757:AZ776)</f>
        <v>16487.240000000002</v>
      </c>
    </row>
    <row r="775" spans="1:83" ht="14.25" x14ac:dyDescent="0.2">
      <c r="A775" s="47"/>
      <c r="B775" s="47" t="s">
        <v>30</v>
      </c>
      <c r="C775" s="47" t="s">
        <v>802</v>
      </c>
      <c r="D775" s="48" t="s">
        <v>130</v>
      </c>
      <c r="E775" s="49">
        <f>Source!CA301</f>
        <v>60</v>
      </c>
      <c r="F775" s="49"/>
      <c r="G775" s="49">
        <f>Source!AU301</f>
        <v>60</v>
      </c>
      <c r="H775" s="50"/>
      <c r="I775" s="51"/>
      <c r="J775" s="50"/>
      <c r="K775" s="51"/>
      <c r="L775" s="50">
        <f>SUM(BA757:BA776)</f>
        <v>9604.2199999999993</v>
      </c>
    </row>
    <row r="776" spans="1:83" ht="15" x14ac:dyDescent="0.2">
      <c r="C776" s="80" t="s">
        <v>803</v>
      </c>
      <c r="D776" s="80"/>
      <c r="E776" s="80"/>
      <c r="F776" s="80"/>
      <c r="G776" s="80"/>
      <c r="H776" s="80"/>
      <c r="I776" s="81">
        <f>K776/E757</f>
        <v>2081.9</v>
      </c>
      <c r="J776" s="81"/>
      <c r="K776" s="81">
        <f>L759+L761+L774+L775+L762</f>
        <v>43719.9</v>
      </c>
      <c r="L776" s="81"/>
      <c r="AD776">
        <f>ROUND((Source!AT301/100)*((ROUND(SUMIF(SmtRes!AQ193:'SmtRes'!AQ196,"=1",SmtRes!AD193:'SmtRes'!AD196)*Source!I301, 2)+ROUND(SUMIF(SmtRes!AQ193:'SmtRes'!AQ196,"=1",SmtRes!AC193:'SmtRes'!AC196)*Source!I301, 2))), 2)</f>
        <v>30437.52</v>
      </c>
      <c r="AE776">
        <f>ROUND((Source!AU301/100)*((ROUND(SUMIF(SmtRes!AQ193:'SmtRes'!AQ196,"=1",SmtRes!AD193:'SmtRes'!AD196)*Source!I301, 2)+ROUND(SUMIF(SmtRes!AQ193:'SmtRes'!AQ196,"=1",SmtRes!AC193:'SmtRes'!AC196)*Source!I301, 2))), 2)</f>
        <v>17730.59</v>
      </c>
      <c r="AN776" s="52">
        <f>L759+L761+L774+L775+L762</f>
        <v>43719.9</v>
      </c>
      <c r="AO776" s="52">
        <f>L761</f>
        <v>1621.4099999999999</v>
      </c>
      <c r="AQ776" t="s">
        <v>804</v>
      </c>
      <c r="AR776" s="52">
        <f>L759</f>
        <v>14441.16</v>
      </c>
      <c r="AT776" s="52">
        <f>L762</f>
        <v>1565.87</v>
      </c>
      <c r="AV776" t="s">
        <v>804</v>
      </c>
      <c r="AW776">
        <f>0</f>
        <v>0</v>
      </c>
      <c r="AZ776">
        <f>Source!X301</f>
        <v>16487.240000000002</v>
      </c>
      <c r="BA776">
        <f>Source!Y301</f>
        <v>9604.2199999999993</v>
      </c>
      <c r="CD776">
        <v>1</v>
      </c>
    </row>
    <row r="777" spans="1:83" ht="106.5" x14ac:dyDescent="0.2">
      <c r="A777" s="36" t="s">
        <v>263</v>
      </c>
      <c r="B777" s="38" t="s">
        <v>880</v>
      </c>
      <c r="C777" s="38" t="s">
        <v>881</v>
      </c>
      <c r="D777" s="39" t="str">
        <f>Source!H302</f>
        <v>ответвление</v>
      </c>
      <c r="E777" s="40">
        <f>Source!K302</f>
        <v>4</v>
      </c>
      <c r="F777" s="40"/>
      <c r="G777" s="40">
        <f>Source!I302</f>
        <v>4</v>
      </c>
      <c r="H777" s="42"/>
      <c r="I777" s="41"/>
      <c r="J777" s="42"/>
      <c r="K777" s="41"/>
      <c r="L777" s="42"/>
    </row>
    <row r="778" spans="1:83" ht="165.75" x14ac:dyDescent="0.2">
      <c r="B778" s="43" t="str">
        <f>Source!EO302</f>
        <v>Поправка: 421/пр_2020_прил.10_т.5_п.4_гр.3</v>
      </c>
      <c r="C778" s="43" t="str">
        <f>Source!CN302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79" spans="1:83" ht="15" x14ac:dyDescent="0.2">
      <c r="A779" s="37"/>
      <c r="B779" s="40">
        <v>1</v>
      </c>
      <c r="C779" s="37" t="s">
        <v>794</v>
      </c>
      <c r="D779" s="39" t="s">
        <v>594</v>
      </c>
      <c r="E779" s="45"/>
      <c r="F779" s="40"/>
      <c r="G779" s="45">
        <f>Source!U302</f>
        <v>2.9279999999999999</v>
      </c>
      <c r="H779" s="40"/>
      <c r="I779" s="40"/>
      <c r="J779" s="40"/>
      <c r="K779" s="40"/>
      <c r="L779" s="46">
        <f>SUM(L780:L780)-SUMIF(CE780:CE780, 1, L780:L780)</f>
        <v>1190.6400000000001</v>
      </c>
    </row>
    <row r="780" spans="1:83" ht="28.5" x14ac:dyDescent="0.2">
      <c r="A780" s="38"/>
      <c r="B780" s="38" t="s">
        <v>614</v>
      </c>
      <c r="C780" s="38" t="s">
        <v>615</v>
      </c>
      <c r="D780" s="39" t="s">
        <v>594</v>
      </c>
      <c r="E780" s="40">
        <v>0.61</v>
      </c>
      <c r="F780" s="40">
        <f>ROUND((1.2),7)</f>
        <v>1.2</v>
      </c>
      <c r="G780" s="40">
        <f>SmtRes!CX197</f>
        <v>2.9279999999999999</v>
      </c>
      <c r="H780" s="42"/>
      <c r="I780" s="41"/>
      <c r="J780" s="42">
        <f>SmtRes!CZ197</f>
        <v>406.64</v>
      </c>
      <c r="K780" s="41"/>
      <c r="L780" s="42">
        <f>SmtRes!DI197</f>
        <v>1190.6400000000001</v>
      </c>
    </row>
    <row r="781" spans="1:83" ht="15" x14ac:dyDescent="0.2">
      <c r="A781" s="37"/>
      <c r="B781" s="40">
        <v>2</v>
      </c>
      <c r="C781" s="37" t="s">
        <v>795</v>
      </c>
      <c r="D781" s="39"/>
      <c r="E781" s="45"/>
      <c r="F781" s="40"/>
      <c r="G781" s="45"/>
      <c r="H781" s="40"/>
      <c r="I781" s="40"/>
      <c r="J781" s="40"/>
      <c r="K781" s="40"/>
      <c r="L781" s="46">
        <f>SUM(L782:L784)-SUMIF(CE782:CE784, 1, L782:L784)</f>
        <v>78.439999999999969</v>
      </c>
    </row>
    <row r="782" spans="1:83" ht="15" x14ac:dyDescent="0.2">
      <c r="A782" s="37"/>
      <c r="B782" s="40"/>
      <c r="C782" s="37" t="s">
        <v>798</v>
      </c>
      <c r="D782" s="39" t="s">
        <v>594</v>
      </c>
      <c r="E782" s="45"/>
      <c r="F782" s="40"/>
      <c r="G782" s="45">
        <f>Source!V302</f>
        <v>0.14399999999999999</v>
      </c>
      <c r="H782" s="40"/>
      <c r="I782" s="40"/>
      <c r="J782" s="40"/>
      <c r="K782" s="40"/>
      <c r="L782" s="46">
        <f>SUMIF(CE783:CE784, 1, L783:L784)</f>
        <v>68.83</v>
      </c>
      <c r="CE782">
        <v>1</v>
      </c>
    </row>
    <row r="783" spans="1:83" ht="28.5" x14ac:dyDescent="0.2">
      <c r="A783" s="38"/>
      <c r="B783" s="38" t="s">
        <v>606</v>
      </c>
      <c r="C783" s="38" t="s">
        <v>608</v>
      </c>
      <c r="D783" s="39" t="s">
        <v>375</v>
      </c>
      <c r="E783" s="40">
        <v>0.03</v>
      </c>
      <c r="F783" s="40">
        <f>ROUND((1.2),7)</f>
        <v>1.2</v>
      </c>
      <c r="G783" s="40">
        <f>SmtRes!CX199</f>
        <v>0.14399999999999999</v>
      </c>
      <c r="H783" s="42"/>
      <c r="I783" s="41"/>
      <c r="J783" s="42">
        <f>SmtRes!CZ199</f>
        <v>544.70000000000005</v>
      </c>
      <c r="K783" s="41"/>
      <c r="L783" s="42">
        <f>SmtRes!DG199</f>
        <v>78.44</v>
      </c>
    </row>
    <row r="784" spans="1:83" ht="28.5" x14ac:dyDescent="0.2">
      <c r="A784" s="38"/>
      <c r="B784" s="38" t="s">
        <v>605</v>
      </c>
      <c r="C784" s="47" t="s">
        <v>797</v>
      </c>
      <c r="D784" s="48" t="s">
        <v>594</v>
      </c>
      <c r="E784" s="49">
        <f>SmtRes!DO199*SmtRes!AT199</f>
        <v>0.03</v>
      </c>
      <c r="F784" s="49">
        <f>ROUND((1.2),7)</f>
        <v>1.2</v>
      </c>
      <c r="G784" s="49">
        <f>SmtRes!DO199*SmtRes!CX199</f>
        <v>0.14399999999999999</v>
      </c>
      <c r="H784" s="50"/>
      <c r="I784" s="51"/>
      <c r="J784" s="50">
        <f>ROUND(SmtRes!AG199/SmtRes!DO199, 2)</f>
        <v>477.98</v>
      </c>
      <c r="K784" s="51"/>
      <c r="L784" s="50">
        <f>SmtRes!DH199</f>
        <v>68.83</v>
      </c>
      <c r="CE784">
        <v>1</v>
      </c>
    </row>
    <row r="785" spans="1:83" ht="15" x14ac:dyDescent="0.2">
      <c r="A785" s="38"/>
      <c r="B785" s="38"/>
      <c r="C785" s="54" t="s">
        <v>799</v>
      </c>
      <c r="D785" s="39"/>
      <c r="E785" s="40"/>
      <c r="F785" s="40"/>
      <c r="G785" s="40"/>
      <c r="H785" s="42"/>
      <c r="I785" s="41"/>
      <c r="J785" s="42"/>
      <c r="K785" s="41"/>
      <c r="L785" s="42">
        <f>L779+L781+L782</f>
        <v>1337.91</v>
      </c>
    </row>
    <row r="786" spans="1:83" ht="14.25" x14ac:dyDescent="0.2">
      <c r="A786" s="38"/>
      <c r="B786" s="38"/>
      <c r="C786" s="38" t="s">
        <v>800</v>
      </c>
      <c r="D786" s="39"/>
      <c r="E786" s="40"/>
      <c r="F786" s="40"/>
      <c r="G786" s="40"/>
      <c r="H786" s="42"/>
      <c r="I786" s="41"/>
      <c r="J786" s="42"/>
      <c r="K786" s="41"/>
      <c r="L786" s="42">
        <f>SUM(AR777:AR789)+SUM(AS777:AS789)+SUM(AT777:AT789)+SUM(AU777:AU789)+SUM(AV777:AV789)</f>
        <v>1259.47</v>
      </c>
    </row>
    <row r="787" spans="1:83" ht="14.25" x14ac:dyDescent="0.2">
      <c r="A787" s="38"/>
      <c r="B787" s="38" t="s">
        <v>29</v>
      </c>
      <c r="C787" s="38" t="s">
        <v>801</v>
      </c>
      <c r="D787" s="39" t="s">
        <v>130</v>
      </c>
      <c r="E787" s="40">
        <f>Source!BZ302</f>
        <v>103</v>
      </c>
      <c r="F787" s="40"/>
      <c r="G787" s="40">
        <f>Source!AT302</f>
        <v>103</v>
      </c>
      <c r="H787" s="42"/>
      <c r="I787" s="41"/>
      <c r="J787" s="42"/>
      <c r="K787" s="41"/>
      <c r="L787" s="42">
        <f>SUM(AZ777:AZ789)</f>
        <v>1297.25</v>
      </c>
    </row>
    <row r="788" spans="1:83" ht="14.25" x14ac:dyDescent="0.2">
      <c r="A788" s="47"/>
      <c r="B788" s="47" t="s">
        <v>30</v>
      </c>
      <c r="C788" s="47" t="s">
        <v>802</v>
      </c>
      <c r="D788" s="48" t="s">
        <v>130</v>
      </c>
      <c r="E788" s="49">
        <f>Source!CA302</f>
        <v>60</v>
      </c>
      <c r="F788" s="49"/>
      <c r="G788" s="49">
        <f>Source!AU302</f>
        <v>60</v>
      </c>
      <c r="H788" s="50"/>
      <c r="I788" s="51"/>
      <c r="J788" s="50"/>
      <c r="K788" s="51"/>
      <c r="L788" s="50">
        <f>SUM(BA777:BA789)</f>
        <v>755.68</v>
      </c>
    </row>
    <row r="789" spans="1:83" ht="15" x14ac:dyDescent="0.2">
      <c r="C789" s="80" t="s">
        <v>803</v>
      </c>
      <c r="D789" s="80"/>
      <c r="E789" s="80"/>
      <c r="F789" s="80"/>
      <c r="G789" s="80"/>
      <c r="H789" s="80"/>
      <c r="I789" s="81">
        <f>K789/E777</f>
        <v>847.70999999999992</v>
      </c>
      <c r="J789" s="81"/>
      <c r="K789" s="81">
        <f>L779+L781+L787+L788+L782</f>
        <v>3390.8399999999997</v>
      </c>
      <c r="L789" s="81"/>
      <c r="AD789">
        <f>ROUND((Source!AT302/100)*((ROUND(SUMIF(SmtRes!AQ197:'SmtRes'!AQ199,"=1",SmtRes!AD197:'SmtRes'!AD199)*Source!I302, 2)+ROUND(SUMIF(SmtRes!AQ197:'SmtRes'!AQ199,"=1",SmtRes!AC197:'SmtRes'!AC199)*Source!I302, 2))), 2)</f>
        <v>3644.63</v>
      </c>
      <c r="AE789">
        <f>ROUND((Source!AU302/100)*((ROUND(SUMIF(SmtRes!AQ197:'SmtRes'!AQ199,"=1",SmtRes!AD197:'SmtRes'!AD199)*Source!I302, 2)+ROUND(SUMIF(SmtRes!AQ197:'SmtRes'!AQ199,"=1",SmtRes!AC197:'SmtRes'!AC199)*Source!I302, 2))), 2)</f>
        <v>2123.09</v>
      </c>
      <c r="AN789" s="52">
        <f>L779+L781+L787+L788+L782</f>
        <v>3390.8399999999997</v>
      </c>
      <c r="AO789" s="52">
        <f>L781</f>
        <v>78.439999999999969</v>
      </c>
      <c r="AQ789" t="s">
        <v>804</v>
      </c>
      <c r="AR789" s="52">
        <f>L779</f>
        <v>1190.6400000000001</v>
      </c>
      <c r="AT789" s="52">
        <f>L782</f>
        <v>68.83</v>
      </c>
      <c r="AV789" t="s">
        <v>804</v>
      </c>
      <c r="AW789">
        <f>0</f>
        <v>0</v>
      </c>
      <c r="AZ789">
        <f>Source!X302</f>
        <v>1297.25</v>
      </c>
      <c r="BA789">
        <f>Source!Y302</f>
        <v>755.68</v>
      </c>
      <c r="CD789">
        <v>1</v>
      </c>
    </row>
    <row r="790" spans="1:83" ht="106.5" x14ac:dyDescent="0.2">
      <c r="A790" s="36" t="s">
        <v>264</v>
      </c>
      <c r="B790" s="38" t="s">
        <v>834</v>
      </c>
      <c r="C790" s="38" t="s">
        <v>835</v>
      </c>
      <c r="D790" s="39" t="str">
        <f>Source!H303</f>
        <v>ответвление</v>
      </c>
      <c r="E790" s="40">
        <f>Source!K303</f>
        <v>4</v>
      </c>
      <c r="F790" s="40"/>
      <c r="G790" s="40">
        <f>Source!I303</f>
        <v>4</v>
      </c>
      <c r="H790" s="42"/>
      <c r="I790" s="41"/>
      <c r="J790" s="42"/>
      <c r="K790" s="41"/>
      <c r="L790" s="42"/>
    </row>
    <row r="791" spans="1:83" ht="165.75" x14ac:dyDescent="0.2">
      <c r="B791" s="43" t="str">
        <f>Source!EO303</f>
        <v>Поправка: 421/пр_2020_прил.10_т.5_п.4_гр.3</v>
      </c>
      <c r="C791" s="43" t="str">
        <f>Source!CN303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92" spans="1:83" ht="15" x14ac:dyDescent="0.2">
      <c r="A792" s="37"/>
      <c r="B792" s="40">
        <v>1</v>
      </c>
      <c r="C792" s="37" t="s">
        <v>794</v>
      </c>
      <c r="D792" s="39" t="s">
        <v>594</v>
      </c>
      <c r="E792" s="45"/>
      <c r="F792" s="40"/>
      <c r="G792" s="45">
        <f>Source!U303</f>
        <v>6.0960000000000001</v>
      </c>
      <c r="H792" s="40"/>
      <c r="I792" s="40"/>
      <c r="J792" s="40"/>
      <c r="K792" s="40"/>
      <c r="L792" s="46">
        <f>SUM(L793:L793)-SUMIF(CE793:CE793, 1, L793:L793)</f>
        <v>2750.7</v>
      </c>
    </row>
    <row r="793" spans="1:83" ht="28.5" x14ac:dyDescent="0.2">
      <c r="A793" s="38"/>
      <c r="B793" s="38" t="s">
        <v>612</v>
      </c>
      <c r="C793" s="38" t="s">
        <v>613</v>
      </c>
      <c r="D793" s="39" t="s">
        <v>594</v>
      </c>
      <c r="E793" s="40">
        <v>1.27</v>
      </c>
      <c r="F793" s="40">
        <f>ROUND((1.2),7)</f>
        <v>1.2</v>
      </c>
      <c r="G793" s="40">
        <f>SmtRes!CX200</f>
        <v>6.0960000000000001</v>
      </c>
      <c r="H793" s="42"/>
      <c r="I793" s="41"/>
      <c r="J793" s="42">
        <f>SmtRes!CZ200</f>
        <v>451.23</v>
      </c>
      <c r="K793" s="41"/>
      <c r="L793" s="42">
        <f>SmtRes!DI200</f>
        <v>2750.7</v>
      </c>
    </row>
    <row r="794" spans="1:83" ht="15" x14ac:dyDescent="0.2">
      <c r="A794" s="37"/>
      <c r="B794" s="40">
        <v>2</v>
      </c>
      <c r="C794" s="37" t="s">
        <v>795</v>
      </c>
      <c r="D794" s="39"/>
      <c r="E794" s="45"/>
      <c r="F794" s="40"/>
      <c r="G794" s="45"/>
      <c r="H794" s="40"/>
      <c r="I794" s="40"/>
      <c r="J794" s="40"/>
      <c r="K794" s="40"/>
      <c r="L794" s="46">
        <f>SUM(L795:L799)-SUMIF(CE795:CE799, 1, L795:L799)</f>
        <v>308.84000000000003</v>
      </c>
    </row>
    <row r="795" spans="1:83" ht="15" x14ac:dyDescent="0.2">
      <c r="A795" s="37"/>
      <c r="B795" s="40"/>
      <c r="C795" s="37" t="s">
        <v>798</v>
      </c>
      <c r="D795" s="39" t="s">
        <v>594</v>
      </c>
      <c r="E795" s="45"/>
      <c r="F795" s="40"/>
      <c r="G795" s="45">
        <f>Source!V303</f>
        <v>0.624</v>
      </c>
      <c r="H795" s="40"/>
      <c r="I795" s="40"/>
      <c r="J795" s="40"/>
      <c r="K795" s="40"/>
      <c r="L795" s="46">
        <f>SUMIF(CE796:CE799, 1, L796:L799)</f>
        <v>298.26</v>
      </c>
      <c r="CE795">
        <v>1</v>
      </c>
    </row>
    <row r="796" spans="1:83" ht="28.5" x14ac:dyDescent="0.2">
      <c r="A796" s="38"/>
      <c r="B796" s="38" t="s">
        <v>602</v>
      </c>
      <c r="C796" s="38" t="s">
        <v>604</v>
      </c>
      <c r="D796" s="39" t="s">
        <v>375</v>
      </c>
      <c r="E796" s="40">
        <v>0.06</v>
      </c>
      <c r="F796" s="40">
        <f>ROUND((1.2),7)</f>
        <v>1.2</v>
      </c>
      <c r="G796" s="40">
        <f>SmtRes!CX202</f>
        <v>0.28799999999999998</v>
      </c>
      <c r="H796" s="42">
        <f>SmtRes!CZ202</f>
        <v>346.73</v>
      </c>
      <c r="I796" s="41">
        <f>SmtRes!AJ202</f>
        <v>1.26</v>
      </c>
      <c r="J796" s="42">
        <f>ROUND(H796*I796, 2)</f>
        <v>436.88</v>
      </c>
      <c r="K796" s="41"/>
      <c r="L796" s="42">
        <f>SmtRes!DG202</f>
        <v>125.82</v>
      </c>
    </row>
    <row r="797" spans="1:83" ht="28.5" x14ac:dyDescent="0.2">
      <c r="A797" s="38"/>
      <c r="B797" s="38" t="s">
        <v>605</v>
      </c>
      <c r="C797" s="38" t="s">
        <v>797</v>
      </c>
      <c r="D797" s="39" t="s">
        <v>594</v>
      </c>
      <c r="E797" s="40">
        <f>SmtRes!DO202*SmtRes!AT202</f>
        <v>0.06</v>
      </c>
      <c r="F797" s="40">
        <f>ROUND((1.2),7)</f>
        <v>1.2</v>
      </c>
      <c r="G797" s="40">
        <f>SmtRes!DO202*SmtRes!CX202</f>
        <v>0.28799999999999998</v>
      </c>
      <c r="H797" s="42"/>
      <c r="I797" s="41"/>
      <c r="J797" s="42">
        <f>ROUND(SmtRes!AG202/SmtRes!DO202, 2)</f>
        <v>477.98</v>
      </c>
      <c r="K797" s="41"/>
      <c r="L797" s="42">
        <f>SmtRes!DH202</f>
        <v>137.66</v>
      </c>
      <c r="CE797">
        <v>1</v>
      </c>
    </row>
    <row r="798" spans="1:83" ht="28.5" x14ac:dyDescent="0.2">
      <c r="A798" s="38"/>
      <c r="B798" s="38" t="s">
        <v>606</v>
      </c>
      <c r="C798" s="38" t="s">
        <v>608</v>
      </c>
      <c r="D798" s="39" t="s">
        <v>375</v>
      </c>
      <c r="E798" s="40">
        <v>7.0000000000000007E-2</v>
      </c>
      <c r="F798" s="40">
        <f>ROUND((1.2),7)</f>
        <v>1.2</v>
      </c>
      <c r="G798" s="40">
        <f>SmtRes!CX203</f>
        <v>0.33600000000000002</v>
      </c>
      <c r="H798" s="42"/>
      <c r="I798" s="41"/>
      <c r="J798" s="42">
        <f>SmtRes!CZ203</f>
        <v>544.70000000000005</v>
      </c>
      <c r="K798" s="41"/>
      <c r="L798" s="42">
        <f>SmtRes!DG203</f>
        <v>183.02</v>
      </c>
    </row>
    <row r="799" spans="1:83" ht="28.5" x14ac:dyDescent="0.2">
      <c r="A799" s="38"/>
      <c r="B799" s="38" t="s">
        <v>605</v>
      </c>
      <c r="C799" s="38" t="s">
        <v>797</v>
      </c>
      <c r="D799" s="39" t="s">
        <v>594</v>
      </c>
      <c r="E799" s="40">
        <f>SmtRes!DO203*SmtRes!AT203</f>
        <v>7.0000000000000007E-2</v>
      </c>
      <c r="F799" s="40">
        <f>ROUND((1.2),7)</f>
        <v>1.2</v>
      </c>
      <c r="G799" s="40">
        <f>SmtRes!DO203*SmtRes!CX203</f>
        <v>0.33600000000000002</v>
      </c>
      <c r="H799" s="42"/>
      <c r="I799" s="41"/>
      <c r="J799" s="42">
        <f>ROUND(SmtRes!AG203/SmtRes!DO203, 2)</f>
        <v>477.98</v>
      </c>
      <c r="K799" s="41"/>
      <c r="L799" s="42">
        <f>SmtRes!DH203</f>
        <v>160.6</v>
      </c>
      <c r="CE799">
        <v>1</v>
      </c>
    </row>
    <row r="800" spans="1:83" ht="14.25" x14ac:dyDescent="0.2">
      <c r="A800" s="38"/>
      <c r="B800" s="38" t="str">
        <f>EtalonRes!I223</f>
        <v>07.2.02.05</v>
      </c>
      <c r="C800" s="38" t="str">
        <f>EtalonRes!K223</f>
        <v>Траверсы стальные</v>
      </c>
      <c r="D800" s="39" t="str">
        <f>EtalonRes!O223</f>
        <v>т</v>
      </c>
      <c r="E800" s="40">
        <f>EtalonRes!X223</f>
        <v>0</v>
      </c>
      <c r="F800" s="40">
        <f>ROUND(0,7)</f>
        <v>0</v>
      </c>
      <c r="G800" s="40">
        <f>ROUND(EtalonRes!AG223*Source!I303, 7)</f>
        <v>0</v>
      </c>
      <c r="H800" s="42"/>
      <c r="I800" s="41"/>
      <c r="J800" s="42"/>
      <c r="K800" s="41"/>
      <c r="L800" s="42"/>
    </row>
    <row r="801" spans="1:82" ht="14.25" x14ac:dyDescent="0.2">
      <c r="A801" s="38"/>
      <c r="B801" s="38" t="str">
        <f>EtalonRes!I224</f>
        <v>07.2.07.13</v>
      </c>
      <c r="C801" s="38" t="str">
        <f>EtalonRes!K224</f>
        <v>Хомуты стальные</v>
      </c>
      <c r="D801" s="39" t="str">
        <f>EtalonRes!O224</f>
        <v>кг</v>
      </c>
      <c r="E801" s="40">
        <f>EtalonRes!X224</f>
        <v>0</v>
      </c>
      <c r="F801" s="40">
        <f>ROUND(0,7)</f>
        <v>0</v>
      </c>
      <c r="G801" s="40">
        <f>ROUND(EtalonRes!AG224*Source!I303, 7)</f>
        <v>0</v>
      </c>
      <c r="H801" s="42"/>
      <c r="I801" s="41"/>
      <c r="J801" s="42"/>
      <c r="K801" s="41"/>
      <c r="L801" s="42"/>
    </row>
    <row r="802" spans="1:82" ht="28.5" x14ac:dyDescent="0.2">
      <c r="A802" s="38"/>
      <c r="B802" s="38" t="str">
        <f>EtalonRes!I225</f>
        <v>21.2.01.02</v>
      </c>
      <c r="C802" s="38" t="str">
        <f>EtalonRes!K225</f>
        <v>Провода неизолированные для воздушных линий электропередач</v>
      </c>
      <c r="D802" s="39" t="str">
        <f>EtalonRes!O225</f>
        <v>т</v>
      </c>
      <c r="E802" s="40">
        <f>EtalonRes!X225</f>
        <v>0</v>
      </c>
      <c r="F802" s="40">
        <f>ROUND(0,7)</f>
        <v>0</v>
      </c>
      <c r="G802" s="40">
        <f>ROUND(EtalonRes!AG225*Source!I303, 7)</f>
        <v>0</v>
      </c>
      <c r="H802" s="42"/>
      <c r="I802" s="41"/>
      <c r="J802" s="42"/>
      <c r="K802" s="41"/>
      <c r="L802" s="42"/>
    </row>
    <row r="803" spans="1:82" ht="28.5" x14ac:dyDescent="0.2">
      <c r="A803" s="38"/>
      <c r="B803" s="38" t="str">
        <f>EtalonRes!I226</f>
        <v>22.2.01.04</v>
      </c>
      <c r="C803" s="38" t="str">
        <f>EtalonRes!K226</f>
        <v>Изоляторы линейные штыревые фарфоровые</v>
      </c>
      <c r="D803" s="39" t="str">
        <f>EtalonRes!O226</f>
        <v>ШТ</v>
      </c>
      <c r="E803" s="40">
        <f>EtalonRes!X226</f>
        <v>0</v>
      </c>
      <c r="F803" s="40">
        <f>ROUND(0,7)</f>
        <v>0</v>
      </c>
      <c r="G803" s="40">
        <f>ROUND(EtalonRes!AG226*Source!I303, 7)</f>
        <v>0</v>
      </c>
      <c r="H803" s="42"/>
      <c r="I803" s="41"/>
      <c r="J803" s="42"/>
      <c r="K803" s="41"/>
      <c r="L803" s="42"/>
    </row>
    <row r="804" spans="1:82" ht="14.25" x14ac:dyDescent="0.2">
      <c r="A804" s="38"/>
      <c r="B804" s="38" t="str">
        <f>EtalonRes!I227</f>
        <v>22.2.02.09</v>
      </c>
      <c r="C804" s="47" t="str">
        <f>EtalonRes!K227</f>
        <v>Крюки</v>
      </c>
      <c r="D804" s="48" t="str">
        <f>EtalonRes!O227</f>
        <v>кг</v>
      </c>
      <c r="E804" s="49">
        <f>EtalonRes!X227</f>
        <v>0</v>
      </c>
      <c r="F804" s="49">
        <f>ROUND(0,7)</f>
        <v>0</v>
      </c>
      <c r="G804" s="49">
        <f>ROUND(EtalonRes!AG227*Source!I303, 7)</f>
        <v>0</v>
      </c>
      <c r="H804" s="50"/>
      <c r="I804" s="51"/>
      <c r="J804" s="50"/>
      <c r="K804" s="51"/>
      <c r="L804" s="50"/>
    </row>
    <row r="805" spans="1:82" ht="15" x14ac:dyDescent="0.2">
      <c r="A805" s="38"/>
      <c r="B805" s="38"/>
      <c r="C805" s="54" t="s">
        <v>799</v>
      </c>
      <c r="D805" s="39"/>
      <c r="E805" s="40"/>
      <c r="F805" s="40"/>
      <c r="G805" s="40"/>
      <c r="H805" s="42"/>
      <c r="I805" s="41"/>
      <c r="J805" s="42"/>
      <c r="K805" s="41"/>
      <c r="L805" s="42">
        <f>L792+L794+L795</f>
        <v>3357.8</v>
      </c>
    </row>
    <row r="806" spans="1:82" ht="14.25" x14ac:dyDescent="0.2">
      <c r="A806" s="38"/>
      <c r="B806" s="38"/>
      <c r="C806" s="38" t="s">
        <v>800</v>
      </c>
      <c r="D806" s="39"/>
      <c r="E806" s="40"/>
      <c r="F806" s="40"/>
      <c r="G806" s="40"/>
      <c r="H806" s="42"/>
      <c r="I806" s="41"/>
      <c r="J806" s="42"/>
      <c r="K806" s="41"/>
      <c r="L806" s="42">
        <f>SUM(AR790:AR809)+SUM(AS790:AS809)+SUM(AT790:AT809)+SUM(AU790:AU809)+SUM(AV790:AV809)</f>
        <v>3048.96</v>
      </c>
    </row>
    <row r="807" spans="1:82" ht="14.25" x14ac:dyDescent="0.2">
      <c r="A807" s="38"/>
      <c r="B807" s="38" t="s">
        <v>29</v>
      </c>
      <c r="C807" s="38" t="s">
        <v>801</v>
      </c>
      <c r="D807" s="39" t="s">
        <v>130</v>
      </c>
      <c r="E807" s="40">
        <f>Source!BZ303</f>
        <v>103</v>
      </c>
      <c r="F807" s="40"/>
      <c r="G807" s="40">
        <f>Source!AT303</f>
        <v>103</v>
      </c>
      <c r="H807" s="42"/>
      <c r="I807" s="41"/>
      <c r="J807" s="42"/>
      <c r="K807" s="41"/>
      <c r="L807" s="42">
        <f>SUM(AZ790:AZ809)</f>
        <v>3140.43</v>
      </c>
    </row>
    <row r="808" spans="1:82" ht="14.25" x14ac:dyDescent="0.2">
      <c r="A808" s="47"/>
      <c r="B808" s="47" t="s">
        <v>30</v>
      </c>
      <c r="C808" s="47" t="s">
        <v>802</v>
      </c>
      <c r="D808" s="48" t="s">
        <v>130</v>
      </c>
      <c r="E808" s="49">
        <f>Source!CA303</f>
        <v>60</v>
      </c>
      <c r="F808" s="49"/>
      <c r="G808" s="49">
        <f>Source!AU303</f>
        <v>60</v>
      </c>
      <c r="H808" s="50"/>
      <c r="I808" s="51"/>
      <c r="J808" s="50"/>
      <c r="K808" s="51"/>
      <c r="L808" s="50">
        <f>SUM(BA790:BA809)</f>
        <v>1829.38</v>
      </c>
    </row>
    <row r="809" spans="1:82" ht="15" x14ac:dyDescent="0.2">
      <c r="C809" s="80" t="s">
        <v>803</v>
      </c>
      <c r="D809" s="80"/>
      <c r="E809" s="80"/>
      <c r="F809" s="80"/>
      <c r="G809" s="80"/>
      <c r="H809" s="80"/>
      <c r="I809" s="81">
        <f>K809/E790</f>
        <v>2081.9024999999997</v>
      </c>
      <c r="J809" s="81"/>
      <c r="K809" s="81">
        <f>L792+L794+L807+L808+L795</f>
        <v>8327.6099999999988</v>
      </c>
      <c r="L809" s="81"/>
      <c r="AD809">
        <f>ROUND((Source!AT303/100)*((ROUND(SUMIF(SmtRes!AQ200:'SmtRes'!AQ203,"=1",SmtRes!AD200:'SmtRes'!AD203)*Source!I303, 2)+ROUND(SUMIF(SmtRes!AQ200:'SmtRes'!AQ203,"=1",SmtRes!AC200:'SmtRes'!AC203)*Source!I303, 2))), 2)</f>
        <v>5797.62</v>
      </c>
      <c r="AE809">
        <f>ROUND((Source!AU303/100)*((ROUND(SUMIF(SmtRes!AQ200:'SmtRes'!AQ203,"=1",SmtRes!AD200:'SmtRes'!AD203)*Source!I303, 2)+ROUND(SUMIF(SmtRes!AQ200:'SmtRes'!AQ203,"=1",SmtRes!AC200:'SmtRes'!AC203)*Source!I303, 2))), 2)</f>
        <v>3377.26</v>
      </c>
      <c r="AN809" s="52">
        <f>L792+L794+L807+L808+L795</f>
        <v>8327.6099999999988</v>
      </c>
      <c r="AO809" s="52">
        <f>L794</f>
        <v>308.84000000000003</v>
      </c>
      <c r="AQ809" t="s">
        <v>804</v>
      </c>
      <c r="AR809" s="52">
        <f>L792</f>
        <v>2750.7</v>
      </c>
      <c r="AT809" s="52">
        <f>L795</f>
        <v>298.26</v>
      </c>
      <c r="AV809" t="s">
        <v>804</v>
      </c>
      <c r="AW809">
        <f>0</f>
        <v>0</v>
      </c>
      <c r="AZ809">
        <f>Source!X303</f>
        <v>3140.43</v>
      </c>
      <c r="BA809">
        <f>Source!Y303</f>
        <v>1829.38</v>
      </c>
      <c r="CD809">
        <v>1</v>
      </c>
    </row>
    <row r="811" spans="1:82" ht="15" x14ac:dyDescent="0.2">
      <c r="A811" s="57"/>
      <c r="B811" s="58"/>
      <c r="C811" s="77" t="s">
        <v>807</v>
      </c>
      <c r="D811" s="77"/>
      <c r="E811" s="77"/>
      <c r="F811" s="77"/>
      <c r="G811" s="77"/>
      <c r="H811" s="77"/>
      <c r="I811" s="46"/>
      <c r="J811" s="57"/>
      <c r="K811" s="59"/>
      <c r="L811" s="46">
        <f>L813+L814+L820+L824</f>
        <v>29348.159999999996</v>
      </c>
    </row>
    <row r="812" spans="1:82" ht="14.25" x14ac:dyDescent="0.2">
      <c r="A812" s="55"/>
      <c r="B812" s="56"/>
      <c r="C812" s="76" t="s">
        <v>808</v>
      </c>
      <c r="D812" s="74"/>
      <c r="E812" s="74"/>
      <c r="F812" s="74"/>
      <c r="G812" s="74"/>
      <c r="H812" s="74"/>
      <c r="I812" s="42"/>
      <c r="J812" s="55"/>
      <c r="K812" s="40"/>
      <c r="L812" s="42"/>
    </row>
    <row r="813" spans="1:82" ht="14.25" x14ac:dyDescent="0.2">
      <c r="A813" s="55"/>
      <c r="B813" s="56"/>
      <c r="C813" s="74" t="s">
        <v>809</v>
      </c>
      <c r="D813" s="74"/>
      <c r="E813" s="74"/>
      <c r="F813" s="74"/>
      <c r="G813" s="74"/>
      <c r="H813" s="74"/>
      <c r="I813" s="42"/>
      <c r="J813" s="55"/>
      <c r="K813" s="40"/>
      <c r="L813" s="42">
        <f>SUM(AR743:AR809)</f>
        <v>24633.37</v>
      </c>
    </row>
    <row r="814" spans="1:82" ht="14.25" hidden="1" x14ac:dyDescent="0.2">
      <c r="A814" s="55"/>
      <c r="B814" s="56"/>
      <c r="C814" s="74" t="s">
        <v>810</v>
      </c>
      <c r="D814" s="74"/>
      <c r="E814" s="74"/>
      <c r="F814" s="74"/>
      <c r="G814" s="74"/>
      <c r="H814" s="74"/>
      <c r="I814" s="42"/>
      <c r="J814" s="55"/>
      <c r="K814" s="40"/>
      <c r="L814" s="42">
        <f>L816+L819+L818</f>
        <v>4714.7899999999991</v>
      </c>
    </row>
    <row r="815" spans="1:82" ht="14.25" hidden="1" x14ac:dyDescent="0.2">
      <c r="A815" s="55"/>
      <c r="B815" s="56"/>
      <c r="C815" s="76" t="s">
        <v>811</v>
      </c>
      <c r="D815" s="74"/>
      <c r="E815" s="74"/>
      <c r="F815" s="74"/>
      <c r="G815" s="74"/>
      <c r="H815" s="74"/>
      <c r="I815" s="42"/>
      <c r="J815" s="55"/>
      <c r="K815" s="40"/>
      <c r="L815" s="42"/>
    </row>
    <row r="816" spans="1:82" ht="14.25" x14ac:dyDescent="0.2">
      <c r="A816" s="55"/>
      <c r="B816" s="56"/>
      <c r="C816" s="74" t="s">
        <v>810</v>
      </c>
      <c r="D816" s="74"/>
      <c r="E816" s="74"/>
      <c r="F816" s="74"/>
      <c r="G816" s="74"/>
      <c r="H816" s="74"/>
      <c r="I816" s="42"/>
      <c r="J816" s="55"/>
      <c r="K816" s="40"/>
      <c r="L816" s="42">
        <f>SUM(AO743:AO809)</f>
        <v>2420.48</v>
      </c>
    </row>
    <row r="817" spans="1:12" ht="14.25" hidden="1" x14ac:dyDescent="0.2">
      <c r="A817" s="55"/>
      <c r="B817" s="56"/>
      <c r="C817" s="76" t="s">
        <v>812</v>
      </c>
      <c r="D817" s="74"/>
      <c r="E817" s="74"/>
      <c r="F817" s="74"/>
      <c r="G817" s="74"/>
      <c r="H817" s="74"/>
      <c r="I817" s="42"/>
      <c r="J817" s="55"/>
      <c r="K817" s="40"/>
      <c r="L817" s="42"/>
    </row>
    <row r="818" spans="1:12" ht="14.25" x14ac:dyDescent="0.2">
      <c r="A818" s="55"/>
      <c r="B818" s="56"/>
      <c r="C818" s="74" t="s">
        <v>832</v>
      </c>
      <c r="D818" s="74"/>
      <c r="E818" s="74"/>
      <c r="F818" s="74"/>
      <c r="G818" s="74"/>
      <c r="H818" s="74"/>
      <c r="I818" s="42"/>
      <c r="J818" s="55"/>
      <c r="K818" s="40"/>
      <c r="L818" s="42">
        <f>SUM(AT743:AT809)</f>
        <v>2294.3099999999995</v>
      </c>
    </row>
    <row r="819" spans="1:12" ht="14.25" hidden="1" x14ac:dyDescent="0.2">
      <c r="A819" s="55"/>
      <c r="B819" s="56"/>
      <c r="C819" s="74" t="s">
        <v>813</v>
      </c>
      <c r="D819" s="74"/>
      <c r="E819" s="74"/>
      <c r="F819" s="74"/>
      <c r="G819" s="74"/>
      <c r="H819" s="74"/>
      <c r="I819" s="42"/>
      <c r="J819" s="55"/>
      <c r="K819" s="40"/>
      <c r="L819" s="42">
        <f>SUM(AV743:AV809)</f>
        <v>0</v>
      </c>
    </row>
    <row r="820" spans="1:12" ht="14.25" hidden="1" x14ac:dyDescent="0.2">
      <c r="A820" s="55"/>
      <c r="B820" s="56"/>
      <c r="C820" s="74" t="s">
        <v>814</v>
      </c>
      <c r="D820" s="74"/>
      <c r="E820" s="74"/>
      <c r="F820" s="74"/>
      <c r="G820" s="74"/>
      <c r="H820" s="74"/>
      <c r="I820" s="42"/>
      <c r="J820" s="55"/>
      <c r="K820" s="40"/>
      <c r="L820" s="42">
        <f>L822+L823</f>
        <v>0</v>
      </c>
    </row>
    <row r="821" spans="1:12" ht="14.25" hidden="1" x14ac:dyDescent="0.2">
      <c r="A821" s="55"/>
      <c r="B821" s="56"/>
      <c r="C821" s="76" t="s">
        <v>811</v>
      </c>
      <c r="D821" s="74"/>
      <c r="E821" s="74"/>
      <c r="F821" s="74"/>
      <c r="G821" s="74"/>
      <c r="H821" s="74"/>
      <c r="I821" s="42"/>
      <c r="J821" s="55"/>
      <c r="K821" s="40"/>
      <c r="L821" s="42"/>
    </row>
    <row r="822" spans="1:12" ht="14.25" hidden="1" x14ac:dyDescent="0.2">
      <c r="A822" s="55"/>
      <c r="B822" s="56"/>
      <c r="C822" s="74" t="s">
        <v>815</v>
      </c>
      <c r="D822" s="74"/>
      <c r="E822" s="74"/>
      <c r="F822" s="74"/>
      <c r="G822" s="74"/>
      <c r="H822" s="74"/>
      <c r="I822" s="42"/>
      <c r="J822" s="55"/>
      <c r="K822" s="40"/>
      <c r="L822" s="42">
        <f>SUM(AW743:AW809)-SUM(BK743:BK809)</f>
        <v>0</v>
      </c>
    </row>
    <row r="823" spans="1:12" ht="14.25" hidden="1" x14ac:dyDescent="0.2">
      <c r="A823" s="55"/>
      <c r="B823" s="56"/>
      <c r="C823" s="74" t="s">
        <v>816</v>
      </c>
      <c r="D823" s="74"/>
      <c r="E823" s="74"/>
      <c r="F823" s="74"/>
      <c r="G823" s="74"/>
      <c r="H823" s="74"/>
      <c r="I823" s="42"/>
      <c r="J823" s="55"/>
      <c r="K823" s="40"/>
      <c r="L823" s="42">
        <f>SUM(BC743:BC809)</f>
        <v>0</v>
      </c>
    </row>
    <row r="824" spans="1:12" ht="14.25" hidden="1" x14ac:dyDescent="0.2">
      <c r="A824" s="55"/>
      <c r="B824" s="56"/>
      <c r="C824" s="74" t="s">
        <v>817</v>
      </c>
      <c r="D824" s="74"/>
      <c r="E824" s="74"/>
      <c r="F824" s="74"/>
      <c r="G824" s="74"/>
      <c r="H824" s="74"/>
      <c r="I824" s="42"/>
      <c r="J824" s="55"/>
      <c r="K824" s="40"/>
      <c r="L824" s="42">
        <f>SUM(BB743:BB809)</f>
        <v>0</v>
      </c>
    </row>
    <row r="825" spans="1:12" ht="14.25" x14ac:dyDescent="0.2">
      <c r="A825" s="55"/>
      <c r="B825" s="56"/>
      <c r="C825" s="74" t="s">
        <v>818</v>
      </c>
      <c r="D825" s="74"/>
      <c r="E825" s="74"/>
      <c r="F825" s="74"/>
      <c r="G825" s="74"/>
      <c r="H825" s="74"/>
      <c r="I825" s="42"/>
      <c r="J825" s="55"/>
      <c r="K825" s="40"/>
      <c r="L825" s="42">
        <f>SUM(AR743:AR809)+SUM(AT743:AT809)+SUM(AV743:AV809)</f>
        <v>26927.68</v>
      </c>
    </row>
    <row r="826" spans="1:12" ht="14.25" x14ac:dyDescent="0.2">
      <c r="A826" s="55"/>
      <c r="B826" s="56"/>
      <c r="C826" s="74" t="s">
        <v>819</v>
      </c>
      <c r="D826" s="74"/>
      <c r="E826" s="74"/>
      <c r="F826" s="74"/>
      <c r="G826" s="74"/>
      <c r="H826" s="74"/>
      <c r="I826" s="42"/>
      <c r="J826" s="55"/>
      <c r="K826" s="40"/>
      <c r="L826" s="42">
        <f>SUM(AZ743:AZ809)</f>
        <v>27735.510000000002</v>
      </c>
    </row>
    <row r="827" spans="1:12" ht="14.25" x14ac:dyDescent="0.2">
      <c r="A827" s="55"/>
      <c r="B827" s="56"/>
      <c r="C827" s="74" t="s">
        <v>820</v>
      </c>
      <c r="D827" s="74"/>
      <c r="E827" s="74"/>
      <c r="F827" s="74"/>
      <c r="G827" s="74"/>
      <c r="H827" s="74"/>
      <c r="I827" s="42"/>
      <c r="J827" s="55"/>
      <c r="K827" s="40"/>
      <c r="L827" s="42">
        <f>SUM(BA743:BA809)</f>
        <v>16156.61</v>
      </c>
    </row>
    <row r="828" spans="1:12" ht="14.25" hidden="1" x14ac:dyDescent="0.2">
      <c r="A828" s="55"/>
      <c r="B828" s="56"/>
      <c r="C828" s="74" t="s">
        <v>821</v>
      </c>
      <c r="D828" s="74"/>
      <c r="E828" s="74"/>
      <c r="F828" s="74"/>
      <c r="G828" s="74"/>
      <c r="H828" s="74"/>
      <c r="I828" s="42"/>
      <c r="J828" s="55"/>
      <c r="K828" s="40"/>
      <c r="L828" s="42">
        <f>L830+L831</f>
        <v>0</v>
      </c>
    </row>
    <row r="829" spans="1:12" ht="14.25" hidden="1" x14ac:dyDescent="0.2">
      <c r="A829" s="55"/>
      <c r="B829" s="56"/>
      <c r="C829" s="76" t="s">
        <v>808</v>
      </c>
      <c r="D829" s="74"/>
      <c r="E829" s="74"/>
      <c r="F829" s="74"/>
      <c r="G829" s="74"/>
      <c r="H829" s="74"/>
      <c r="I829" s="42"/>
      <c r="J829" s="55"/>
      <c r="K829" s="40"/>
      <c r="L829" s="42"/>
    </row>
    <row r="830" spans="1:12" ht="14.25" hidden="1" x14ac:dyDescent="0.2">
      <c r="A830" s="55"/>
      <c r="B830" s="56"/>
      <c r="C830" s="74" t="s">
        <v>822</v>
      </c>
      <c r="D830" s="74"/>
      <c r="E830" s="74"/>
      <c r="F830" s="74"/>
      <c r="G830" s="74"/>
      <c r="H830" s="74"/>
      <c r="I830" s="42"/>
      <c r="J830" s="55"/>
      <c r="K830" s="40"/>
      <c r="L830" s="42">
        <f>SUM(BK743:BK809)</f>
        <v>0</v>
      </c>
    </row>
    <row r="831" spans="1:12" ht="14.25" hidden="1" x14ac:dyDescent="0.2">
      <c r="A831" s="55"/>
      <c r="B831" s="56"/>
      <c r="C831" s="74" t="s">
        <v>823</v>
      </c>
      <c r="D831" s="74"/>
      <c r="E831" s="74"/>
      <c r="F831" s="74"/>
      <c r="G831" s="74"/>
      <c r="H831" s="74"/>
      <c r="I831" s="42"/>
      <c r="J831" s="55"/>
      <c r="K831" s="40"/>
      <c r="L831" s="42">
        <f>SUM(BD743:BD809)</f>
        <v>0</v>
      </c>
    </row>
    <row r="832" spans="1:12" ht="14.25" hidden="1" x14ac:dyDescent="0.2">
      <c r="A832" s="55"/>
      <c r="B832" s="56"/>
      <c r="C832" s="74" t="s">
        <v>824</v>
      </c>
      <c r="D832" s="74"/>
      <c r="E832" s="74"/>
      <c r="F832" s="74"/>
      <c r="G832" s="74"/>
      <c r="H832" s="74"/>
      <c r="I832" s="42"/>
      <c r="J832" s="55"/>
      <c r="K832" s="40"/>
      <c r="L832" s="42"/>
    </row>
    <row r="833" spans="1:83" ht="14.25" hidden="1" x14ac:dyDescent="0.2">
      <c r="A833" s="55"/>
      <c r="B833" s="56"/>
      <c r="C833" s="74" t="s">
        <v>825</v>
      </c>
      <c r="D833" s="74"/>
      <c r="E833" s="74"/>
      <c r="F833" s="74"/>
      <c r="G833" s="74"/>
      <c r="H833" s="74"/>
      <c r="I833" s="42"/>
      <c r="J833" s="55"/>
      <c r="K833" s="40"/>
      <c r="L833" s="42">
        <f>SUM(BO743:BO809)</f>
        <v>0</v>
      </c>
    </row>
    <row r="834" spans="1:83" ht="15" x14ac:dyDescent="0.2">
      <c r="A834" s="57"/>
      <c r="B834" s="58"/>
      <c r="C834" s="77" t="s">
        <v>826</v>
      </c>
      <c r="D834" s="77"/>
      <c r="E834" s="77"/>
      <c r="F834" s="77"/>
      <c r="G834" s="77"/>
      <c r="H834" s="77"/>
      <c r="I834" s="46"/>
      <c r="J834" s="57"/>
      <c r="K834" s="59"/>
      <c r="L834" s="46">
        <f>L811+L826+L827+L828+L832+L833</f>
        <v>73240.28</v>
      </c>
    </row>
    <row r="835" spans="1:83" ht="14.25" x14ac:dyDescent="0.2">
      <c r="A835" s="55"/>
      <c r="B835" s="56"/>
      <c r="C835" s="76" t="s">
        <v>827</v>
      </c>
      <c r="D835" s="74"/>
      <c r="E835" s="74"/>
      <c r="F835" s="74"/>
      <c r="G835" s="74"/>
      <c r="H835" s="74"/>
      <c r="I835" s="42"/>
      <c r="J835" s="55"/>
      <c r="K835" s="40"/>
      <c r="L835" s="42"/>
    </row>
    <row r="836" spans="1:83" ht="14.25" hidden="1" x14ac:dyDescent="0.2">
      <c r="A836" s="55"/>
      <c r="B836" s="56"/>
      <c r="C836" s="74" t="s">
        <v>828</v>
      </c>
      <c r="D836" s="74"/>
      <c r="E836" s="74"/>
      <c r="F836" s="74"/>
      <c r="G836" s="74"/>
      <c r="H836" s="74"/>
      <c r="I836" s="42"/>
      <c r="J836" s="55"/>
      <c r="K836" s="40"/>
      <c r="L836" s="42">
        <f>SUM(AX743:AX809)</f>
        <v>0</v>
      </c>
    </row>
    <row r="837" spans="1:83" ht="14.25" hidden="1" x14ac:dyDescent="0.2">
      <c r="A837" s="55"/>
      <c r="B837" s="56"/>
      <c r="C837" s="74" t="s">
        <v>829</v>
      </c>
      <c r="D837" s="74"/>
      <c r="E837" s="74"/>
      <c r="F837" s="74"/>
      <c r="G837" s="74"/>
      <c r="H837" s="74"/>
      <c r="I837" s="42"/>
      <c r="J837" s="55"/>
      <c r="K837" s="40"/>
      <c r="L837" s="42">
        <f>SUM(AY743:AY809)</f>
        <v>0</v>
      </c>
    </row>
    <row r="838" spans="1:83" ht="14.25" x14ac:dyDescent="0.2">
      <c r="A838" s="55"/>
      <c r="B838" s="56"/>
      <c r="C838" s="74" t="s">
        <v>830</v>
      </c>
      <c r="D838" s="74"/>
      <c r="E838" s="74"/>
      <c r="F838" s="75"/>
      <c r="G838" s="45">
        <f>Source!F327</f>
        <v>56.4</v>
      </c>
      <c r="H838" s="55"/>
      <c r="I838" s="55"/>
      <c r="J838" s="55"/>
      <c r="K838" s="55"/>
      <c r="L838" s="55"/>
    </row>
    <row r="839" spans="1:83" ht="14.25" x14ac:dyDescent="0.2">
      <c r="A839" s="55"/>
      <c r="B839" s="56"/>
      <c r="C839" s="74" t="s">
        <v>831</v>
      </c>
      <c r="D839" s="74"/>
      <c r="E839" s="74"/>
      <c r="F839" s="75"/>
      <c r="G839" s="45">
        <f>Source!F328</f>
        <v>4.8</v>
      </c>
      <c r="H839" s="55"/>
      <c r="I839" s="55"/>
      <c r="J839" s="55"/>
      <c r="K839" s="55"/>
      <c r="L839" s="55"/>
    </row>
    <row r="842" spans="1:83" ht="16.5" x14ac:dyDescent="0.2">
      <c r="A842" s="79" t="s">
        <v>882</v>
      </c>
      <c r="B842" s="79"/>
      <c r="C842" s="79"/>
      <c r="D842" s="79"/>
      <c r="E842" s="79"/>
      <c r="F842" s="79"/>
      <c r="G842" s="79"/>
      <c r="H842" s="79"/>
      <c r="I842" s="79"/>
      <c r="J842" s="79"/>
      <c r="K842" s="79"/>
      <c r="L842" s="79"/>
    </row>
    <row r="843" spans="1:83" ht="92.25" x14ac:dyDescent="0.2">
      <c r="A843" s="36" t="s">
        <v>266</v>
      </c>
      <c r="B843" s="38" t="s">
        <v>871</v>
      </c>
      <c r="C843" s="38" t="s">
        <v>872</v>
      </c>
      <c r="D843" s="39" t="str">
        <f>Source!H339</f>
        <v>ШТ</v>
      </c>
      <c r="E843" s="40">
        <f>Source!K339</f>
        <v>31</v>
      </c>
      <c r="F843" s="40"/>
      <c r="G843" s="40">
        <f>Source!I339</f>
        <v>31</v>
      </c>
      <c r="H843" s="42"/>
      <c r="I843" s="41"/>
      <c r="J843" s="42"/>
      <c r="K843" s="41"/>
      <c r="L843" s="42"/>
    </row>
    <row r="844" spans="1:83" ht="165.75" x14ac:dyDescent="0.2">
      <c r="B844" s="43" t="str">
        <f>Source!EO339</f>
        <v>Поправка: 421/пр_2020_прил.10_т.5_п.4_гр.3</v>
      </c>
      <c r="C844" s="43" t="str">
        <f>Source!CN339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45" spans="1:83" ht="15" x14ac:dyDescent="0.2">
      <c r="A845" s="37"/>
      <c r="B845" s="40">
        <v>1</v>
      </c>
      <c r="C845" s="37" t="s">
        <v>794</v>
      </c>
      <c r="D845" s="39" t="s">
        <v>594</v>
      </c>
      <c r="E845" s="45"/>
      <c r="F845" s="40"/>
      <c r="G845" s="45">
        <f>Source!U339</f>
        <v>47.244</v>
      </c>
      <c r="H845" s="40"/>
      <c r="I845" s="40"/>
      <c r="J845" s="40"/>
      <c r="K845" s="40"/>
      <c r="L845" s="46">
        <f>SUM(L846:L846)-SUMIF(CE846:CE846, 1, L846:L846)</f>
        <v>19716.810000000001</v>
      </c>
    </row>
    <row r="846" spans="1:83" ht="28.5" x14ac:dyDescent="0.2">
      <c r="A846" s="38"/>
      <c r="B846" s="38" t="s">
        <v>688</v>
      </c>
      <c r="C846" s="38" t="s">
        <v>689</v>
      </c>
      <c r="D846" s="39" t="s">
        <v>594</v>
      </c>
      <c r="E846" s="40">
        <v>1.27</v>
      </c>
      <c r="F846" s="40">
        <f>ROUND((1.2),7)</f>
        <v>1.2</v>
      </c>
      <c r="G846" s="40">
        <f>SmtRes!CX204</f>
        <v>47.244</v>
      </c>
      <c r="H846" s="42"/>
      <c r="I846" s="41"/>
      <c r="J846" s="42">
        <f>SmtRes!CZ204</f>
        <v>417.34</v>
      </c>
      <c r="K846" s="41"/>
      <c r="L846" s="42">
        <f>SmtRes!DI204</f>
        <v>19716.810000000001</v>
      </c>
    </row>
    <row r="847" spans="1:83" ht="15" x14ac:dyDescent="0.2">
      <c r="A847" s="37"/>
      <c r="B847" s="40">
        <v>2</v>
      </c>
      <c r="C847" s="37" t="s">
        <v>795</v>
      </c>
      <c r="D847" s="39"/>
      <c r="E847" s="45"/>
      <c r="F847" s="40"/>
      <c r="G847" s="45"/>
      <c r="H847" s="40"/>
      <c r="I847" s="40"/>
      <c r="J847" s="40"/>
      <c r="K847" s="40"/>
      <c r="L847" s="46">
        <f>SUM(L848:L852)-SUMIF(CE848:CE852, 1, L848:L852)</f>
        <v>6903.9499999999989</v>
      </c>
    </row>
    <row r="848" spans="1:83" ht="15" x14ac:dyDescent="0.2">
      <c r="A848" s="37"/>
      <c r="B848" s="40"/>
      <c r="C848" s="37" t="s">
        <v>798</v>
      </c>
      <c r="D848" s="39" t="s">
        <v>594</v>
      </c>
      <c r="E848" s="45"/>
      <c r="F848" s="40"/>
      <c r="G848" s="45">
        <f>Source!V339</f>
        <v>15.251999999999999</v>
      </c>
      <c r="H848" s="40"/>
      <c r="I848" s="40"/>
      <c r="J848" s="40"/>
      <c r="K848" s="40"/>
      <c r="L848" s="46">
        <f>SUMIF(CE849:CE852, 1, L849:L852)</f>
        <v>7290.15</v>
      </c>
      <c r="CE848">
        <v>1</v>
      </c>
    </row>
    <row r="849" spans="1:83" ht="28.5" x14ac:dyDescent="0.2">
      <c r="A849" s="38"/>
      <c r="B849" s="38" t="s">
        <v>602</v>
      </c>
      <c r="C849" s="38" t="s">
        <v>604</v>
      </c>
      <c r="D849" s="39" t="s">
        <v>375</v>
      </c>
      <c r="E849" s="40">
        <v>0.35</v>
      </c>
      <c r="F849" s="40">
        <f>ROUND((1.2),7)</f>
        <v>1.2</v>
      </c>
      <c r="G849" s="40">
        <f>SmtRes!CX206</f>
        <v>13.02</v>
      </c>
      <c r="H849" s="42">
        <f>SmtRes!CZ206</f>
        <v>346.73</v>
      </c>
      <c r="I849" s="41">
        <f>SmtRes!AJ206</f>
        <v>1.26</v>
      </c>
      <c r="J849" s="42">
        <f>ROUND(H849*I849, 2)</f>
        <v>436.88</v>
      </c>
      <c r="K849" s="41"/>
      <c r="L849" s="42">
        <f>SmtRes!DG206</f>
        <v>5688.18</v>
      </c>
    </row>
    <row r="850" spans="1:83" ht="28.5" x14ac:dyDescent="0.2">
      <c r="A850" s="38"/>
      <c r="B850" s="38" t="s">
        <v>605</v>
      </c>
      <c r="C850" s="38" t="s">
        <v>797</v>
      </c>
      <c r="D850" s="39" t="s">
        <v>594</v>
      </c>
      <c r="E850" s="40">
        <f>SmtRes!DO206*SmtRes!AT206</f>
        <v>0.35</v>
      </c>
      <c r="F850" s="40">
        <f>ROUND((1.2),7)</f>
        <v>1.2</v>
      </c>
      <c r="G850" s="40">
        <f>SmtRes!DO206*SmtRes!CX206</f>
        <v>13.02</v>
      </c>
      <c r="H850" s="42"/>
      <c r="I850" s="41"/>
      <c r="J850" s="42">
        <f>ROUND(SmtRes!AG206/SmtRes!DO206, 2)</f>
        <v>477.98</v>
      </c>
      <c r="K850" s="41"/>
      <c r="L850" s="42">
        <f>SmtRes!DH206</f>
        <v>6223.3</v>
      </c>
      <c r="CE850">
        <v>1</v>
      </c>
    </row>
    <row r="851" spans="1:83" ht="28.5" x14ac:dyDescent="0.2">
      <c r="A851" s="38"/>
      <c r="B851" s="38" t="s">
        <v>606</v>
      </c>
      <c r="C851" s="38" t="s">
        <v>608</v>
      </c>
      <c r="D851" s="39" t="s">
        <v>375</v>
      </c>
      <c r="E851" s="40">
        <v>0.06</v>
      </c>
      <c r="F851" s="40">
        <f>ROUND((1.2),7)</f>
        <v>1.2</v>
      </c>
      <c r="G851" s="40">
        <f>SmtRes!CX207</f>
        <v>2.2320000000000002</v>
      </c>
      <c r="H851" s="42"/>
      <c r="I851" s="41"/>
      <c r="J851" s="42">
        <f>SmtRes!CZ207</f>
        <v>544.70000000000005</v>
      </c>
      <c r="K851" s="41"/>
      <c r="L851" s="42">
        <f>SmtRes!DG207</f>
        <v>1215.77</v>
      </c>
    </row>
    <row r="852" spans="1:83" ht="28.5" x14ac:dyDescent="0.2">
      <c r="A852" s="38"/>
      <c r="B852" s="38" t="s">
        <v>605</v>
      </c>
      <c r="C852" s="47" t="s">
        <v>797</v>
      </c>
      <c r="D852" s="48" t="s">
        <v>594</v>
      </c>
      <c r="E852" s="49">
        <f>SmtRes!DO207*SmtRes!AT207</f>
        <v>0.06</v>
      </c>
      <c r="F852" s="49">
        <f>ROUND((1.2),7)</f>
        <v>1.2</v>
      </c>
      <c r="G852" s="49">
        <f>SmtRes!DO207*SmtRes!CX207</f>
        <v>2.2320000000000002</v>
      </c>
      <c r="H852" s="50"/>
      <c r="I852" s="51"/>
      <c r="J852" s="50">
        <f>ROUND(SmtRes!AG207/SmtRes!DO207, 2)</f>
        <v>477.98</v>
      </c>
      <c r="K852" s="51"/>
      <c r="L852" s="50">
        <f>SmtRes!DH207</f>
        <v>1066.8499999999999</v>
      </c>
      <c r="CE852">
        <v>1</v>
      </c>
    </row>
    <row r="853" spans="1:83" ht="15" x14ac:dyDescent="0.2">
      <c r="A853" s="38"/>
      <c r="B853" s="38"/>
      <c r="C853" s="54" t="s">
        <v>799</v>
      </c>
      <c r="D853" s="39"/>
      <c r="E853" s="40"/>
      <c r="F853" s="40"/>
      <c r="G853" s="40"/>
      <c r="H853" s="42"/>
      <c r="I853" s="41"/>
      <c r="J853" s="42"/>
      <c r="K853" s="41"/>
      <c r="L853" s="42">
        <f>L845+L847+L848</f>
        <v>33910.910000000003</v>
      </c>
    </row>
    <row r="854" spans="1:83" ht="14.25" x14ac:dyDescent="0.2">
      <c r="A854" s="38"/>
      <c r="B854" s="38"/>
      <c r="C854" s="38" t="s">
        <v>800</v>
      </c>
      <c r="D854" s="39"/>
      <c r="E854" s="40"/>
      <c r="F854" s="40"/>
      <c r="G854" s="40"/>
      <c r="H854" s="42"/>
      <c r="I854" s="41"/>
      <c r="J854" s="42"/>
      <c r="K854" s="41"/>
      <c r="L854" s="42">
        <f>SUM(AR843:AR857)+SUM(AS843:AS857)+SUM(AT843:AT857)+SUM(AU843:AU857)+SUM(AV843:AV857)</f>
        <v>27006.959999999999</v>
      </c>
    </row>
    <row r="855" spans="1:83" ht="14.25" x14ac:dyDescent="0.2">
      <c r="A855" s="38"/>
      <c r="B855" s="38" t="s">
        <v>29</v>
      </c>
      <c r="C855" s="38" t="s">
        <v>801</v>
      </c>
      <c r="D855" s="39" t="s">
        <v>130</v>
      </c>
      <c r="E855" s="40">
        <f>Source!BZ339</f>
        <v>103</v>
      </c>
      <c r="F855" s="40"/>
      <c r="G855" s="40">
        <f>Source!AT339</f>
        <v>103</v>
      </c>
      <c r="H855" s="42"/>
      <c r="I855" s="41"/>
      <c r="J855" s="42"/>
      <c r="K855" s="41"/>
      <c r="L855" s="42">
        <f>SUM(AZ843:AZ857)</f>
        <v>27817.17</v>
      </c>
    </row>
    <row r="856" spans="1:83" ht="14.25" x14ac:dyDescent="0.2">
      <c r="A856" s="47"/>
      <c r="B856" s="47" t="s">
        <v>30</v>
      </c>
      <c r="C856" s="47" t="s">
        <v>802</v>
      </c>
      <c r="D856" s="48" t="s">
        <v>130</v>
      </c>
      <c r="E856" s="49">
        <f>Source!CA339</f>
        <v>60</v>
      </c>
      <c r="F856" s="49"/>
      <c r="G856" s="49">
        <f>Source!AU339</f>
        <v>60</v>
      </c>
      <c r="H856" s="50"/>
      <c r="I856" s="51"/>
      <c r="J856" s="50"/>
      <c r="K856" s="51"/>
      <c r="L856" s="50">
        <f>SUM(BA843:BA857)</f>
        <v>16204.18</v>
      </c>
    </row>
    <row r="857" spans="1:83" ht="15" x14ac:dyDescent="0.2">
      <c r="C857" s="80" t="s">
        <v>803</v>
      </c>
      <c r="D857" s="80"/>
      <c r="E857" s="80"/>
      <c r="F857" s="80"/>
      <c r="G857" s="80"/>
      <c r="H857" s="80"/>
      <c r="I857" s="81">
        <f>K857/E843</f>
        <v>2513.943870967742</v>
      </c>
      <c r="J857" s="81"/>
      <c r="K857" s="81">
        <f>L845+L847+L855+L856+L848</f>
        <v>77932.259999999995</v>
      </c>
      <c r="L857" s="81"/>
      <c r="AD857">
        <f>ROUND((Source!AT339/100)*((ROUND(SUMIF(SmtRes!AQ204:'SmtRes'!AQ207,"=1",SmtRes!AD204:'SmtRes'!AD207)*Source!I339, 2)+ROUND(SUMIF(SmtRes!AQ204:'SmtRes'!AQ207,"=1",SmtRes!AC204:'SmtRes'!AC207)*Source!I339, 2))), 2)</f>
        <v>43849.47</v>
      </c>
      <c r="AE857">
        <f>ROUND((Source!AU339/100)*((ROUND(SUMIF(SmtRes!AQ204:'SmtRes'!AQ207,"=1",SmtRes!AD204:'SmtRes'!AD207)*Source!I339, 2)+ROUND(SUMIF(SmtRes!AQ204:'SmtRes'!AQ207,"=1",SmtRes!AC204:'SmtRes'!AC207)*Source!I339, 2))), 2)</f>
        <v>25543.38</v>
      </c>
      <c r="AN857" s="52">
        <f>L845+L847+L855+L856+L848</f>
        <v>77932.259999999995</v>
      </c>
      <c r="AO857" s="52">
        <f>L847</f>
        <v>6903.9499999999989</v>
      </c>
      <c r="AQ857" t="s">
        <v>804</v>
      </c>
      <c r="AR857" s="52">
        <f>L845</f>
        <v>19716.810000000001</v>
      </c>
      <c r="AT857" s="52">
        <f>L848</f>
        <v>7290.15</v>
      </c>
      <c r="AV857" t="s">
        <v>804</v>
      </c>
      <c r="AW857">
        <f>0</f>
        <v>0</v>
      </c>
      <c r="AZ857">
        <f>Source!X339</f>
        <v>27817.17</v>
      </c>
      <c r="BA857">
        <f>Source!Y339</f>
        <v>16204.18</v>
      </c>
      <c r="CD857">
        <v>1</v>
      </c>
    </row>
    <row r="858" spans="1:83" ht="92.25" x14ac:dyDescent="0.2">
      <c r="A858" s="36" t="s">
        <v>267</v>
      </c>
      <c r="B858" s="38" t="s">
        <v>873</v>
      </c>
      <c r="C858" s="38" t="s">
        <v>883</v>
      </c>
      <c r="D858" s="39" t="str">
        <f>Source!H340</f>
        <v>ШТ</v>
      </c>
      <c r="E858" s="40">
        <f>Source!K340</f>
        <v>31</v>
      </c>
      <c r="F858" s="40"/>
      <c r="G858" s="40">
        <f>Source!I340</f>
        <v>31</v>
      </c>
      <c r="H858" s="42"/>
      <c r="I858" s="41"/>
      <c r="J858" s="42"/>
      <c r="K858" s="41"/>
      <c r="L858" s="42"/>
    </row>
    <row r="859" spans="1:83" ht="165.75" x14ac:dyDescent="0.2">
      <c r="B859" s="43" t="str">
        <f>Source!EO340</f>
        <v>Поправка: 421/пр_2020_прил.10_т.5_п.4_гр.3</v>
      </c>
      <c r="C859" s="43" t="str">
        <f>Source!CN340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60" spans="1:83" ht="15" x14ac:dyDescent="0.2">
      <c r="A860" s="37"/>
      <c r="B860" s="40">
        <v>1</v>
      </c>
      <c r="C860" s="37" t="s">
        <v>794</v>
      </c>
      <c r="D860" s="39" t="s">
        <v>594</v>
      </c>
      <c r="E860" s="45"/>
      <c r="F860" s="40"/>
      <c r="G860" s="45">
        <f>Source!U340</f>
        <v>5.58</v>
      </c>
      <c r="H860" s="40"/>
      <c r="I860" s="40"/>
      <c r="J860" s="40"/>
      <c r="K860" s="40"/>
      <c r="L860" s="46">
        <f>SUM(L861:L861)-SUMIF(CE861:CE861, 1, L861:L861)</f>
        <v>2288.9699999999998</v>
      </c>
    </row>
    <row r="861" spans="1:83" ht="28.5" x14ac:dyDescent="0.2">
      <c r="A861" s="38"/>
      <c r="B861" s="38" t="s">
        <v>690</v>
      </c>
      <c r="C861" s="38" t="s">
        <v>691</v>
      </c>
      <c r="D861" s="39" t="s">
        <v>594</v>
      </c>
      <c r="E861" s="40">
        <v>0.15</v>
      </c>
      <c r="F861" s="40">
        <f>ROUND((1.2),7)</f>
        <v>1.2</v>
      </c>
      <c r="G861" s="40">
        <f>SmtRes!CX208</f>
        <v>5.58</v>
      </c>
      <c r="H861" s="42"/>
      <c r="I861" s="41"/>
      <c r="J861" s="42">
        <f>SmtRes!CZ208</f>
        <v>410.21</v>
      </c>
      <c r="K861" s="41"/>
      <c r="L861" s="42">
        <f>SmtRes!DI208</f>
        <v>2288.9699999999998</v>
      </c>
    </row>
    <row r="862" spans="1:83" ht="15" x14ac:dyDescent="0.2">
      <c r="A862" s="37"/>
      <c r="B862" s="40">
        <v>2</v>
      </c>
      <c r="C862" s="37" t="s">
        <v>795</v>
      </c>
      <c r="D862" s="39"/>
      <c r="E862" s="45"/>
      <c r="F862" s="40"/>
      <c r="G862" s="45"/>
      <c r="H862" s="40"/>
      <c r="I862" s="40"/>
      <c r="J862" s="40"/>
      <c r="K862" s="40"/>
      <c r="L862" s="46">
        <f>SUM(L863:L867)-SUMIF(CE863:CE867, 1, L863:L867)</f>
        <v>1340.2700000000009</v>
      </c>
    </row>
    <row r="863" spans="1:83" ht="15" x14ac:dyDescent="0.2">
      <c r="A863" s="37"/>
      <c r="B863" s="40"/>
      <c r="C863" s="37" t="s">
        <v>798</v>
      </c>
      <c r="D863" s="39" t="s">
        <v>594</v>
      </c>
      <c r="E863" s="45"/>
      <c r="F863" s="40"/>
      <c r="G863" s="45">
        <f>Source!V340</f>
        <v>2.976</v>
      </c>
      <c r="H863" s="40"/>
      <c r="I863" s="40"/>
      <c r="J863" s="40"/>
      <c r="K863" s="40"/>
      <c r="L863" s="46">
        <f>SUMIF(CE864:CE867, 1, L864:L867)</f>
        <v>1422.47</v>
      </c>
      <c r="CE863">
        <v>1</v>
      </c>
    </row>
    <row r="864" spans="1:83" ht="28.5" x14ac:dyDescent="0.2">
      <c r="A864" s="38"/>
      <c r="B864" s="38" t="s">
        <v>602</v>
      </c>
      <c r="C864" s="38" t="s">
        <v>604</v>
      </c>
      <c r="D864" s="39" t="s">
        <v>375</v>
      </c>
      <c r="E864" s="40">
        <v>7.0000000000000007E-2</v>
      </c>
      <c r="F864" s="40">
        <f>ROUND((1.2),7)</f>
        <v>1.2</v>
      </c>
      <c r="G864" s="40">
        <f>SmtRes!CX210</f>
        <v>2.6040000000000001</v>
      </c>
      <c r="H864" s="42">
        <f>SmtRes!CZ210</f>
        <v>346.73</v>
      </c>
      <c r="I864" s="41">
        <f>SmtRes!AJ210</f>
        <v>1.26</v>
      </c>
      <c r="J864" s="42">
        <f>ROUND(H864*I864, 2)</f>
        <v>436.88</v>
      </c>
      <c r="K864" s="41"/>
      <c r="L864" s="42">
        <f>SmtRes!DG210</f>
        <v>1137.6400000000001</v>
      </c>
    </row>
    <row r="865" spans="1:83" ht="28.5" x14ac:dyDescent="0.2">
      <c r="A865" s="38"/>
      <c r="B865" s="38" t="s">
        <v>605</v>
      </c>
      <c r="C865" s="38" t="s">
        <v>797</v>
      </c>
      <c r="D865" s="39" t="s">
        <v>594</v>
      </c>
      <c r="E865" s="40">
        <f>SmtRes!DO210*SmtRes!AT210</f>
        <v>7.0000000000000007E-2</v>
      </c>
      <c r="F865" s="40">
        <f>ROUND((1.2),7)</f>
        <v>1.2</v>
      </c>
      <c r="G865" s="40">
        <f>SmtRes!DO210*SmtRes!CX210</f>
        <v>2.6040000000000001</v>
      </c>
      <c r="H865" s="42"/>
      <c r="I865" s="41"/>
      <c r="J865" s="42">
        <f>ROUND(SmtRes!AG210/SmtRes!DO210, 2)</f>
        <v>477.98</v>
      </c>
      <c r="K865" s="41"/>
      <c r="L865" s="42">
        <f>SmtRes!DH210</f>
        <v>1244.6600000000001</v>
      </c>
      <c r="CE865">
        <v>1</v>
      </c>
    </row>
    <row r="866" spans="1:83" ht="28.5" x14ac:dyDescent="0.2">
      <c r="A866" s="38"/>
      <c r="B866" s="38" t="s">
        <v>606</v>
      </c>
      <c r="C866" s="38" t="s">
        <v>608</v>
      </c>
      <c r="D866" s="39" t="s">
        <v>375</v>
      </c>
      <c r="E866" s="40">
        <v>0.01</v>
      </c>
      <c r="F866" s="40">
        <f>ROUND((1.2),7)</f>
        <v>1.2</v>
      </c>
      <c r="G866" s="40">
        <f>SmtRes!CX211</f>
        <v>0.372</v>
      </c>
      <c r="H866" s="42"/>
      <c r="I866" s="41"/>
      <c r="J866" s="42">
        <f>SmtRes!CZ211</f>
        <v>544.70000000000005</v>
      </c>
      <c r="K866" s="41"/>
      <c r="L866" s="42">
        <f>SmtRes!DG211</f>
        <v>202.63</v>
      </c>
    </row>
    <row r="867" spans="1:83" ht="28.5" x14ac:dyDescent="0.2">
      <c r="A867" s="38"/>
      <c r="B867" s="38" t="s">
        <v>605</v>
      </c>
      <c r="C867" s="47" t="s">
        <v>797</v>
      </c>
      <c r="D867" s="48" t="s">
        <v>594</v>
      </c>
      <c r="E867" s="49">
        <f>SmtRes!DO211*SmtRes!AT211</f>
        <v>0.01</v>
      </c>
      <c r="F867" s="49">
        <f>ROUND((1.2),7)</f>
        <v>1.2</v>
      </c>
      <c r="G867" s="49">
        <f>SmtRes!DO211*SmtRes!CX211</f>
        <v>0.372</v>
      </c>
      <c r="H867" s="50"/>
      <c r="I867" s="51"/>
      <c r="J867" s="50">
        <f>ROUND(SmtRes!AG211/SmtRes!DO211, 2)</f>
        <v>477.98</v>
      </c>
      <c r="K867" s="51"/>
      <c r="L867" s="50">
        <f>SmtRes!DH211</f>
        <v>177.81</v>
      </c>
      <c r="CE867">
        <v>1</v>
      </c>
    </row>
    <row r="868" spans="1:83" ht="15" x14ac:dyDescent="0.2">
      <c r="A868" s="38"/>
      <c r="B868" s="38"/>
      <c r="C868" s="54" t="s">
        <v>799</v>
      </c>
      <c r="D868" s="39"/>
      <c r="E868" s="40"/>
      <c r="F868" s="40"/>
      <c r="G868" s="40"/>
      <c r="H868" s="42"/>
      <c r="I868" s="41"/>
      <c r="J868" s="42"/>
      <c r="K868" s="41"/>
      <c r="L868" s="42">
        <f>L860+L862+L863</f>
        <v>5051.7100000000009</v>
      </c>
    </row>
    <row r="869" spans="1:83" ht="14.25" x14ac:dyDescent="0.2">
      <c r="A869" s="38"/>
      <c r="B869" s="38"/>
      <c r="C869" s="38" t="s">
        <v>800</v>
      </c>
      <c r="D869" s="39"/>
      <c r="E869" s="40"/>
      <c r="F869" s="40"/>
      <c r="G869" s="40"/>
      <c r="H869" s="42"/>
      <c r="I869" s="41"/>
      <c r="J869" s="42"/>
      <c r="K869" s="41"/>
      <c r="L869" s="42">
        <f>SUM(AR858:AR872)+SUM(AS858:AS872)+SUM(AT858:AT872)+SUM(AU858:AU872)+SUM(AV858:AV872)</f>
        <v>3711.4399999999996</v>
      </c>
    </row>
    <row r="870" spans="1:83" ht="14.25" x14ac:dyDescent="0.2">
      <c r="A870" s="38"/>
      <c r="B870" s="38" t="s">
        <v>29</v>
      </c>
      <c r="C870" s="38" t="s">
        <v>801</v>
      </c>
      <c r="D870" s="39" t="s">
        <v>130</v>
      </c>
      <c r="E870" s="40">
        <f>Source!BZ340</f>
        <v>103</v>
      </c>
      <c r="F870" s="40"/>
      <c r="G870" s="40">
        <f>Source!AT340</f>
        <v>103</v>
      </c>
      <c r="H870" s="42"/>
      <c r="I870" s="41"/>
      <c r="J870" s="42"/>
      <c r="K870" s="41"/>
      <c r="L870" s="42">
        <f>SUM(AZ858:AZ872)</f>
        <v>3822.78</v>
      </c>
    </row>
    <row r="871" spans="1:83" ht="14.25" x14ac:dyDescent="0.2">
      <c r="A871" s="47"/>
      <c r="B871" s="47" t="s">
        <v>30</v>
      </c>
      <c r="C871" s="47" t="s">
        <v>802</v>
      </c>
      <c r="D871" s="48" t="s">
        <v>130</v>
      </c>
      <c r="E871" s="49">
        <f>Source!CA340</f>
        <v>60</v>
      </c>
      <c r="F871" s="49"/>
      <c r="G871" s="49">
        <f>Source!AU340</f>
        <v>60</v>
      </c>
      <c r="H871" s="50"/>
      <c r="I871" s="51"/>
      <c r="J871" s="50"/>
      <c r="K871" s="51"/>
      <c r="L871" s="50">
        <f>SUM(BA858:BA872)</f>
        <v>2226.86</v>
      </c>
    </row>
    <row r="872" spans="1:83" ht="15" x14ac:dyDescent="0.2">
      <c r="C872" s="80" t="s">
        <v>803</v>
      </c>
      <c r="D872" s="80"/>
      <c r="E872" s="80"/>
      <c r="F872" s="80"/>
      <c r="G872" s="80"/>
      <c r="H872" s="80"/>
      <c r="I872" s="81">
        <f>K872/E858</f>
        <v>358.10806451612905</v>
      </c>
      <c r="J872" s="81"/>
      <c r="K872" s="81">
        <f>L860+L862+L870+L871+L863</f>
        <v>11101.35</v>
      </c>
      <c r="L872" s="81"/>
      <c r="AD872">
        <f>ROUND((Source!AT340/100)*((ROUND(SUMIF(SmtRes!AQ208:'SmtRes'!AQ211,"=1",SmtRes!AD208:'SmtRes'!AD211)*Source!I340, 2)+ROUND(SUMIF(SmtRes!AQ208:'SmtRes'!AQ211,"=1",SmtRes!AC208:'SmtRes'!AC211)*Source!I340, 2))), 2)</f>
        <v>43621.81</v>
      </c>
      <c r="AE872">
        <f>ROUND((Source!AU340/100)*((ROUND(SUMIF(SmtRes!AQ208:'SmtRes'!AQ211,"=1",SmtRes!AD208:'SmtRes'!AD211)*Source!I340, 2)+ROUND(SUMIF(SmtRes!AQ208:'SmtRes'!AQ211,"=1",SmtRes!AC208:'SmtRes'!AC211)*Source!I340, 2))), 2)</f>
        <v>25410.76</v>
      </c>
      <c r="AN872" s="52">
        <f>L860+L862+L870+L871+L863</f>
        <v>11101.35</v>
      </c>
      <c r="AO872" s="52">
        <f>L862</f>
        <v>1340.2700000000009</v>
      </c>
      <c r="AQ872" t="s">
        <v>804</v>
      </c>
      <c r="AR872" s="52">
        <f>L860</f>
        <v>2288.9699999999998</v>
      </c>
      <c r="AT872" s="52">
        <f>L863</f>
        <v>1422.47</v>
      </c>
      <c r="AV872" t="s">
        <v>804</v>
      </c>
      <c r="AW872">
        <f>0</f>
        <v>0</v>
      </c>
      <c r="AZ872">
        <f>Source!X340</f>
        <v>3822.78</v>
      </c>
      <c r="BA872">
        <f>Source!Y340</f>
        <v>2226.86</v>
      </c>
      <c r="CD872">
        <v>1</v>
      </c>
    </row>
    <row r="873" spans="1:83" ht="92.25" x14ac:dyDescent="0.2">
      <c r="A873" s="36" t="s">
        <v>269</v>
      </c>
      <c r="B873" s="38" t="s">
        <v>871</v>
      </c>
      <c r="C873" s="38" t="s">
        <v>872</v>
      </c>
      <c r="D873" s="39" t="str">
        <f>Source!H341</f>
        <v>ШТ</v>
      </c>
      <c r="E873" s="40">
        <f>Source!K341</f>
        <v>5</v>
      </c>
      <c r="F873" s="40"/>
      <c r="G873" s="40">
        <f>Source!I341</f>
        <v>5</v>
      </c>
      <c r="H873" s="42"/>
      <c r="I873" s="41"/>
      <c r="J873" s="42"/>
      <c r="K873" s="41"/>
      <c r="L873" s="42"/>
    </row>
    <row r="874" spans="1:83" ht="165.75" x14ac:dyDescent="0.2">
      <c r="B874" s="43" t="str">
        <f>Source!EO341</f>
        <v>Поправка: 421/пр_2020_прил.10_т.5_п.4_гр.3</v>
      </c>
      <c r="C874" s="43" t="str">
        <f>Source!CN341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75" spans="1:83" ht="15" x14ac:dyDescent="0.2">
      <c r="A875" s="37"/>
      <c r="B875" s="40">
        <v>1</v>
      </c>
      <c r="C875" s="37" t="s">
        <v>794</v>
      </c>
      <c r="D875" s="39" t="s">
        <v>594</v>
      </c>
      <c r="E875" s="45"/>
      <c r="F875" s="40"/>
      <c r="G875" s="45">
        <f>Source!U341</f>
        <v>7.62</v>
      </c>
      <c r="H875" s="40"/>
      <c r="I875" s="40"/>
      <c r="J875" s="40"/>
      <c r="K875" s="40"/>
      <c r="L875" s="46">
        <f>SUM(L876:L876)-SUMIF(CE876:CE876, 1, L876:L876)</f>
        <v>3180.13</v>
      </c>
    </row>
    <row r="876" spans="1:83" ht="28.5" x14ac:dyDescent="0.2">
      <c r="A876" s="38"/>
      <c r="B876" s="38" t="s">
        <v>688</v>
      </c>
      <c r="C876" s="38" t="s">
        <v>689</v>
      </c>
      <c r="D876" s="39" t="s">
        <v>594</v>
      </c>
      <c r="E876" s="40">
        <v>1.27</v>
      </c>
      <c r="F876" s="40">
        <f>ROUND((1.2),7)</f>
        <v>1.2</v>
      </c>
      <c r="G876" s="40">
        <f>SmtRes!CX212</f>
        <v>7.62</v>
      </c>
      <c r="H876" s="42"/>
      <c r="I876" s="41"/>
      <c r="J876" s="42">
        <f>SmtRes!CZ212</f>
        <v>417.34</v>
      </c>
      <c r="K876" s="41"/>
      <c r="L876" s="42">
        <f>SmtRes!DI212</f>
        <v>3180.13</v>
      </c>
    </row>
    <row r="877" spans="1:83" ht="15" x14ac:dyDescent="0.2">
      <c r="A877" s="37"/>
      <c r="B877" s="40">
        <v>2</v>
      </c>
      <c r="C877" s="37" t="s">
        <v>795</v>
      </c>
      <c r="D877" s="39"/>
      <c r="E877" s="45"/>
      <c r="F877" s="40"/>
      <c r="G877" s="45"/>
      <c r="H877" s="40"/>
      <c r="I877" s="40"/>
      <c r="J877" s="40"/>
      <c r="K877" s="40"/>
      <c r="L877" s="46">
        <f>SUM(L878:L882)-SUMIF(CE878:CE882, 1, L878:L882)</f>
        <v>1113.54</v>
      </c>
    </row>
    <row r="878" spans="1:83" ht="15" x14ac:dyDescent="0.2">
      <c r="A878" s="37"/>
      <c r="B878" s="40"/>
      <c r="C878" s="37" t="s">
        <v>798</v>
      </c>
      <c r="D878" s="39" t="s">
        <v>594</v>
      </c>
      <c r="E878" s="45"/>
      <c r="F878" s="40"/>
      <c r="G878" s="45">
        <f>Source!V341</f>
        <v>2.46</v>
      </c>
      <c r="H878" s="40"/>
      <c r="I878" s="40"/>
      <c r="J878" s="40"/>
      <c r="K878" s="40"/>
      <c r="L878" s="46">
        <f>SUMIF(CE879:CE882, 1, L879:L882)</f>
        <v>1175.83</v>
      </c>
      <c r="CE878">
        <v>1</v>
      </c>
    </row>
    <row r="879" spans="1:83" ht="28.5" x14ac:dyDescent="0.2">
      <c r="A879" s="38"/>
      <c r="B879" s="38" t="s">
        <v>602</v>
      </c>
      <c r="C879" s="38" t="s">
        <v>604</v>
      </c>
      <c r="D879" s="39" t="s">
        <v>375</v>
      </c>
      <c r="E879" s="40">
        <v>0.35</v>
      </c>
      <c r="F879" s="40">
        <f>ROUND((1.2),7)</f>
        <v>1.2</v>
      </c>
      <c r="G879" s="40">
        <f>SmtRes!CX214</f>
        <v>2.1</v>
      </c>
      <c r="H879" s="42">
        <f>SmtRes!CZ214</f>
        <v>346.73</v>
      </c>
      <c r="I879" s="41">
        <f>SmtRes!AJ214</f>
        <v>1.26</v>
      </c>
      <c r="J879" s="42">
        <f>ROUND(H879*I879, 2)</f>
        <v>436.88</v>
      </c>
      <c r="K879" s="41"/>
      <c r="L879" s="42">
        <f>SmtRes!DG214</f>
        <v>917.45</v>
      </c>
    </row>
    <row r="880" spans="1:83" ht="28.5" x14ac:dyDescent="0.2">
      <c r="A880" s="38"/>
      <c r="B880" s="38" t="s">
        <v>605</v>
      </c>
      <c r="C880" s="38" t="s">
        <v>797</v>
      </c>
      <c r="D880" s="39" t="s">
        <v>594</v>
      </c>
      <c r="E880" s="40">
        <f>SmtRes!DO214*SmtRes!AT214</f>
        <v>0.35</v>
      </c>
      <c r="F880" s="40">
        <f>ROUND((1.2),7)</f>
        <v>1.2</v>
      </c>
      <c r="G880" s="40">
        <f>SmtRes!DO214*SmtRes!CX214</f>
        <v>2.1</v>
      </c>
      <c r="H880" s="42"/>
      <c r="I880" s="41"/>
      <c r="J880" s="42">
        <f>ROUND(SmtRes!AG214/SmtRes!DO214, 2)</f>
        <v>477.98</v>
      </c>
      <c r="K880" s="41"/>
      <c r="L880" s="42">
        <f>SmtRes!DH214</f>
        <v>1003.76</v>
      </c>
      <c r="CE880">
        <v>1</v>
      </c>
    </row>
    <row r="881" spans="1:83" ht="28.5" x14ac:dyDescent="0.2">
      <c r="A881" s="38"/>
      <c r="B881" s="38" t="s">
        <v>606</v>
      </c>
      <c r="C881" s="38" t="s">
        <v>608</v>
      </c>
      <c r="D881" s="39" t="s">
        <v>375</v>
      </c>
      <c r="E881" s="40">
        <v>0.06</v>
      </c>
      <c r="F881" s="40">
        <f>ROUND((1.2),7)</f>
        <v>1.2</v>
      </c>
      <c r="G881" s="40">
        <f>SmtRes!CX215</f>
        <v>0.36</v>
      </c>
      <c r="H881" s="42"/>
      <c r="I881" s="41"/>
      <c r="J881" s="42">
        <f>SmtRes!CZ215</f>
        <v>544.70000000000005</v>
      </c>
      <c r="K881" s="41"/>
      <c r="L881" s="42">
        <f>SmtRes!DG215</f>
        <v>196.09</v>
      </c>
    </row>
    <row r="882" spans="1:83" ht="28.5" x14ac:dyDescent="0.2">
      <c r="A882" s="38"/>
      <c r="B882" s="38" t="s">
        <v>605</v>
      </c>
      <c r="C882" s="47" t="s">
        <v>797</v>
      </c>
      <c r="D882" s="48" t="s">
        <v>594</v>
      </c>
      <c r="E882" s="49">
        <f>SmtRes!DO215*SmtRes!AT215</f>
        <v>0.06</v>
      </c>
      <c r="F882" s="49">
        <f>ROUND((1.2),7)</f>
        <v>1.2</v>
      </c>
      <c r="G882" s="49">
        <f>SmtRes!DO215*SmtRes!CX215</f>
        <v>0.36</v>
      </c>
      <c r="H882" s="50"/>
      <c r="I882" s="51"/>
      <c r="J882" s="50">
        <f>ROUND(SmtRes!AG215/SmtRes!DO215, 2)</f>
        <v>477.98</v>
      </c>
      <c r="K882" s="51"/>
      <c r="L882" s="50">
        <f>SmtRes!DH215</f>
        <v>172.07</v>
      </c>
      <c r="CE882">
        <v>1</v>
      </c>
    </row>
    <row r="883" spans="1:83" ht="15" x14ac:dyDescent="0.2">
      <c r="A883" s="38"/>
      <c r="B883" s="38"/>
      <c r="C883" s="54" t="s">
        <v>799</v>
      </c>
      <c r="D883" s="39"/>
      <c r="E883" s="40"/>
      <c r="F883" s="40"/>
      <c r="G883" s="40"/>
      <c r="H883" s="42"/>
      <c r="I883" s="41"/>
      <c r="J883" s="42"/>
      <c r="K883" s="41"/>
      <c r="L883" s="42">
        <f>L875+L877+L878</f>
        <v>5469.5</v>
      </c>
    </row>
    <row r="884" spans="1:83" ht="14.25" x14ac:dyDescent="0.2">
      <c r="A884" s="38"/>
      <c r="B884" s="38"/>
      <c r="C884" s="38" t="s">
        <v>800</v>
      </c>
      <c r="D884" s="39"/>
      <c r="E884" s="40"/>
      <c r="F884" s="40"/>
      <c r="G884" s="40"/>
      <c r="H884" s="42"/>
      <c r="I884" s="41"/>
      <c r="J884" s="42"/>
      <c r="K884" s="41"/>
      <c r="L884" s="42">
        <f>SUM(AR873:AR887)+SUM(AS873:AS887)+SUM(AT873:AT887)+SUM(AU873:AU887)+SUM(AV873:AV887)</f>
        <v>4355.96</v>
      </c>
    </row>
    <row r="885" spans="1:83" ht="14.25" x14ac:dyDescent="0.2">
      <c r="A885" s="38"/>
      <c r="B885" s="38" t="s">
        <v>29</v>
      </c>
      <c r="C885" s="38" t="s">
        <v>801</v>
      </c>
      <c r="D885" s="39" t="s">
        <v>130</v>
      </c>
      <c r="E885" s="40">
        <f>Source!BZ341</f>
        <v>103</v>
      </c>
      <c r="F885" s="40"/>
      <c r="G885" s="40">
        <f>Source!AT341</f>
        <v>103</v>
      </c>
      <c r="H885" s="42"/>
      <c r="I885" s="41"/>
      <c r="J885" s="42"/>
      <c r="K885" s="41"/>
      <c r="L885" s="42">
        <f>SUM(AZ873:AZ887)</f>
        <v>4486.6400000000003</v>
      </c>
    </row>
    <row r="886" spans="1:83" ht="14.25" x14ac:dyDescent="0.2">
      <c r="A886" s="47"/>
      <c r="B886" s="47" t="s">
        <v>30</v>
      </c>
      <c r="C886" s="47" t="s">
        <v>802</v>
      </c>
      <c r="D886" s="48" t="s">
        <v>130</v>
      </c>
      <c r="E886" s="49">
        <f>Source!CA341</f>
        <v>60</v>
      </c>
      <c r="F886" s="49"/>
      <c r="G886" s="49">
        <f>Source!AU341</f>
        <v>60</v>
      </c>
      <c r="H886" s="50"/>
      <c r="I886" s="51"/>
      <c r="J886" s="50"/>
      <c r="K886" s="51"/>
      <c r="L886" s="50">
        <f>SUM(BA873:BA887)</f>
        <v>2613.58</v>
      </c>
    </row>
    <row r="887" spans="1:83" ht="15" x14ac:dyDescent="0.2">
      <c r="C887" s="80" t="s">
        <v>803</v>
      </c>
      <c r="D887" s="80"/>
      <c r="E887" s="80"/>
      <c r="F887" s="80"/>
      <c r="G887" s="80"/>
      <c r="H887" s="80"/>
      <c r="I887" s="81">
        <f>K887/E873</f>
        <v>2513.9440000000004</v>
      </c>
      <c r="J887" s="81"/>
      <c r="K887" s="81">
        <f>L875+L877+L885+L886+L878</f>
        <v>12569.720000000001</v>
      </c>
      <c r="L887" s="81"/>
      <c r="AD887">
        <f>ROUND((Source!AT341/100)*((ROUND(SUMIF(SmtRes!AQ212:'SmtRes'!AQ215,"=1",SmtRes!AD212:'SmtRes'!AD215)*Source!I341, 2)+ROUND(SUMIF(SmtRes!AQ212:'SmtRes'!AQ215,"=1",SmtRes!AC212:'SmtRes'!AC215)*Source!I341, 2))), 2)</f>
        <v>7072.5</v>
      </c>
      <c r="AE887">
        <f>ROUND((Source!AU341/100)*((ROUND(SUMIF(SmtRes!AQ212:'SmtRes'!AQ215,"=1",SmtRes!AD212:'SmtRes'!AD215)*Source!I341, 2)+ROUND(SUMIF(SmtRes!AQ212:'SmtRes'!AQ215,"=1",SmtRes!AC212:'SmtRes'!AC215)*Source!I341, 2))), 2)</f>
        <v>4119.8999999999996</v>
      </c>
      <c r="AN887" s="52">
        <f>L875+L877+L885+L886+L878</f>
        <v>12569.720000000001</v>
      </c>
      <c r="AO887" s="52">
        <f>L877</f>
        <v>1113.54</v>
      </c>
      <c r="AQ887" t="s">
        <v>804</v>
      </c>
      <c r="AR887" s="52">
        <f>L875</f>
        <v>3180.13</v>
      </c>
      <c r="AT887" s="52">
        <f>L878</f>
        <v>1175.83</v>
      </c>
      <c r="AV887" t="s">
        <v>804</v>
      </c>
      <c r="AW887">
        <f>0</f>
        <v>0</v>
      </c>
      <c r="AZ887">
        <f>Source!X341</f>
        <v>4486.6400000000003</v>
      </c>
      <c r="BA887">
        <f>Source!Y341</f>
        <v>2613.58</v>
      </c>
      <c r="CD887">
        <v>1</v>
      </c>
    </row>
    <row r="888" spans="1:83" ht="92.25" x14ac:dyDescent="0.2">
      <c r="A888" s="36" t="s">
        <v>270</v>
      </c>
      <c r="B888" s="38" t="s">
        <v>873</v>
      </c>
      <c r="C888" s="38" t="s">
        <v>874</v>
      </c>
      <c r="D888" s="39" t="str">
        <f>Source!H342</f>
        <v>ШТ</v>
      </c>
      <c r="E888" s="40">
        <f>Source!K342</f>
        <v>-5</v>
      </c>
      <c r="F888" s="40"/>
      <c r="G888" s="40">
        <f>Source!I342</f>
        <v>-5</v>
      </c>
      <c r="H888" s="42"/>
      <c r="I888" s="41"/>
      <c r="J888" s="42"/>
      <c r="K888" s="41"/>
      <c r="L888" s="42"/>
    </row>
    <row r="889" spans="1:83" ht="165.75" x14ac:dyDescent="0.2">
      <c r="B889" s="43" t="str">
        <f>Source!EO342</f>
        <v>Поправка: 421/пр_2020_прил.10_т.5_п.4_гр.3</v>
      </c>
      <c r="C889" s="43" t="str">
        <f>Source!CN342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90" spans="1:83" ht="15" x14ac:dyDescent="0.2">
      <c r="A890" s="37"/>
      <c r="B890" s="40">
        <v>1</v>
      </c>
      <c r="C890" s="37" t="s">
        <v>794</v>
      </c>
      <c r="D890" s="39" t="s">
        <v>594</v>
      </c>
      <c r="E890" s="45"/>
      <c r="F890" s="40"/>
      <c r="G890" s="45">
        <f>Source!U342</f>
        <v>-0.9</v>
      </c>
      <c r="H890" s="40"/>
      <c r="I890" s="40"/>
      <c r="J890" s="40"/>
      <c r="K890" s="40"/>
      <c r="L890" s="46">
        <f>SUM(L891:L891)-SUMIF(CE891:CE891, 1, L891:L891)</f>
        <v>-369.19</v>
      </c>
    </row>
    <row r="891" spans="1:83" ht="28.5" x14ac:dyDescent="0.2">
      <c r="A891" s="38"/>
      <c r="B891" s="38" t="s">
        <v>690</v>
      </c>
      <c r="C891" s="38" t="s">
        <v>691</v>
      </c>
      <c r="D891" s="39" t="s">
        <v>594</v>
      </c>
      <c r="E891" s="40">
        <v>0.15</v>
      </c>
      <c r="F891" s="40">
        <f>ROUND((1.2),7)</f>
        <v>1.2</v>
      </c>
      <c r="G891" s="40">
        <f>SmtRes!CX216</f>
        <v>-0.9</v>
      </c>
      <c r="H891" s="42"/>
      <c r="I891" s="41"/>
      <c r="J891" s="42">
        <f>SmtRes!CZ216</f>
        <v>410.21</v>
      </c>
      <c r="K891" s="41"/>
      <c r="L891" s="42">
        <f>SmtRes!DI216</f>
        <v>-369.19</v>
      </c>
    </row>
    <row r="892" spans="1:83" ht="15" x14ac:dyDescent="0.2">
      <c r="A892" s="37"/>
      <c r="B892" s="40">
        <v>2</v>
      </c>
      <c r="C892" s="37" t="s">
        <v>795</v>
      </c>
      <c r="D892" s="39"/>
      <c r="E892" s="45"/>
      <c r="F892" s="40"/>
      <c r="G892" s="45"/>
      <c r="H892" s="40"/>
      <c r="I892" s="40"/>
      <c r="J892" s="40"/>
      <c r="K892" s="40"/>
      <c r="L892" s="46">
        <f>SUM(L893:L897)-SUMIF(CE893:CE897, 1, L893:L897)</f>
        <v>-216.16999999999996</v>
      </c>
    </row>
    <row r="893" spans="1:83" ht="15" x14ac:dyDescent="0.2">
      <c r="A893" s="37"/>
      <c r="B893" s="40"/>
      <c r="C893" s="37" t="s">
        <v>798</v>
      </c>
      <c r="D893" s="39" t="s">
        <v>594</v>
      </c>
      <c r="E893" s="45"/>
      <c r="F893" s="40"/>
      <c r="G893" s="45">
        <f>Source!V342</f>
        <v>-0.48</v>
      </c>
      <c r="H893" s="40"/>
      <c r="I893" s="40"/>
      <c r="J893" s="40"/>
      <c r="K893" s="40"/>
      <c r="L893" s="46">
        <f>SUMIF(CE894:CE897, 1, L894:L897)</f>
        <v>-229.43</v>
      </c>
      <c r="CE893">
        <v>1</v>
      </c>
    </row>
    <row r="894" spans="1:83" ht="28.5" x14ac:dyDescent="0.2">
      <c r="A894" s="38"/>
      <c r="B894" s="38" t="s">
        <v>602</v>
      </c>
      <c r="C894" s="38" t="s">
        <v>604</v>
      </c>
      <c r="D894" s="39" t="s">
        <v>375</v>
      </c>
      <c r="E894" s="40">
        <v>7.0000000000000007E-2</v>
      </c>
      <c r="F894" s="40">
        <f>ROUND((1.2),7)</f>
        <v>1.2</v>
      </c>
      <c r="G894" s="40">
        <f>SmtRes!CX218</f>
        <v>-0.42</v>
      </c>
      <c r="H894" s="42">
        <f>SmtRes!CZ218</f>
        <v>346.73</v>
      </c>
      <c r="I894" s="41">
        <f>SmtRes!AJ218</f>
        <v>1.26</v>
      </c>
      <c r="J894" s="42">
        <f>ROUND(H894*I894, 2)</f>
        <v>436.88</v>
      </c>
      <c r="K894" s="41"/>
      <c r="L894" s="42">
        <f>SmtRes!DG218</f>
        <v>-183.49</v>
      </c>
    </row>
    <row r="895" spans="1:83" ht="28.5" x14ac:dyDescent="0.2">
      <c r="A895" s="38"/>
      <c r="B895" s="38" t="s">
        <v>605</v>
      </c>
      <c r="C895" s="38" t="s">
        <v>797</v>
      </c>
      <c r="D895" s="39" t="s">
        <v>594</v>
      </c>
      <c r="E895" s="40">
        <f>SmtRes!DO218*SmtRes!AT218</f>
        <v>7.0000000000000007E-2</v>
      </c>
      <c r="F895" s="40">
        <f>ROUND((1.2),7)</f>
        <v>1.2</v>
      </c>
      <c r="G895" s="40">
        <f>SmtRes!DO218*SmtRes!CX218</f>
        <v>-0.42</v>
      </c>
      <c r="H895" s="42"/>
      <c r="I895" s="41"/>
      <c r="J895" s="42">
        <f>ROUND(SmtRes!AG218/SmtRes!DO218, 2)</f>
        <v>477.98</v>
      </c>
      <c r="K895" s="41"/>
      <c r="L895" s="42">
        <f>SmtRes!DH218</f>
        <v>-200.75</v>
      </c>
      <c r="CE895">
        <v>1</v>
      </c>
    </row>
    <row r="896" spans="1:83" ht="28.5" x14ac:dyDescent="0.2">
      <c r="A896" s="38"/>
      <c r="B896" s="38" t="s">
        <v>606</v>
      </c>
      <c r="C896" s="38" t="s">
        <v>608</v>
      </c>
      <c r="D896" s="39" t="s">
        <v>375</v>
      </c>
      <c r="E896" s="40">
        <v>0.01</v>
      </c>
      <c r="F896" s="40">
        <f>ROUND((1.2),7)</f>
        <v>1.2</v>
      </c>
      <c r="G896" s="40">
        <f>SmtRes!CX219</f>
        <v>-0.06</v>
      </c>
      <c r="H896" s="42"/>
      <c r="I896" s="41"/>
      <c r="J896" s="42">
        <f>SmtRes!CZ219</f>
        <v>544.70000000000005</v>
      </c>
      <c r="K896" s="41"/>
      <c r="L896" s="42">
        <f>SmtRes!DG219</f>
        <v>-32.68</v>
      </c>
    </row>
    <row r="897" spans="1:83" ht="28.5" x14ac:dyDescent="0.2">
      <c r="A897" s="38"/>
      <c r="B897" s="38" t="s">
        <v>605</v>
      </c>
      <c r="C897" s="47" t="s">
        <v>797</v>
      </c>
      <c r="D897" s="48" t="s">
        <v>594</v>
      </c>
      <c r="E897" s="49">
        <f>SmtRes!DO219*SmtRes!AT219</f>
        <v>0.01</v>
      </c>
      <c r="F897" s="49">
        <f>ROUND((1.2),7)</f>
        <v>1.2</v>
      </c>
      <c r="G897" s="49">
        <f>SmtRes!DO219*SmtRes!CX219</f>
        <v>-0.06</v>
      </c>
      <c r="H897" s="50"/>
      <c r="I897" s="51"/>
      <c r="J897" s="50">
        <f>ROUND(SmtRes!AG219/SmtRes!DO219, 2)</f>
        <v>477.98</v>
      </c>
      <c r="K897" s="51"/>
      <c r="L897" s="50">
        <f>SmtRes!DH219</f>
        <v>-28.68</v>
      </c>
      <c r="CE897">
        <v>1</v>
      </c>
    </row>
    <row r="898" spans="1:83" ht="15" x14ac:dyDescent="0.2">
      <c r="A898" s="38"/>
      <c r="B898" s="38"/>
      <c r="C898" s="54" t="s">
        <v>799</v>
      </c>
      <c r="D898" s="39"/>
      <c r="E898" s="40"/>
      <c r="F898" s="40"/>
      <c r="G898" s="40"/>
      <c r="H898" s="42"/>
      <c r="I898" s="41"/>
      <c r="J898" s="42"/>
      <c r="K898" s="41"/>
      <c r="L898" s="42">
        <f>L890+L892+L893</f>
        <v>-814.79</v>
      </c>
    </row>
    <row r="899" spans="1:83" ht="14.25" x14ac:dyDescent="0.2">
      <c r="A899" s="38"/>
      <c r="B899" s="38"/>
      <c r="C899" s="38" t="s">
        <v>800</v>
      </c>
      <c r="D899" s="39"/>
      <c r="E899" s="40"/>
      <c r="F899" s="40"/>
      <c r="G899" s="40"/>
      <c r="H899" s="42"/>
      <c r="I899" s="41"/>
      <c r="J899" s="42"/>
      <c r="K899" s="41"/>
      <c r="L899" s="42">
        <f>SUM(AR888:AR902)+SUM(AS888:AS902)+SUM(AT888:AT902)+SUM(AU888:AU902)+SUM(AV888:AV902)</f>
        <v>-598.62</v>
      </c>
    </row>
    <row r="900" spans="1:83" ht="14.25" x14ac:dyDescent="0.2">
      <c r="A900" s="38"/>
      <c r="B900" s="38" t="s">
        <v>29</v>
      </c>
      <c r="C900" s="38" t="s">
        <v>801</v>
      </c>
      <c r="D900" s="39" t="s">
        <v>130</v>
      </c>
      <c r="E900" s="40">
        <f>Source!BZ342</f>
        <v>103</v>
      </c>
      <c r="F900" s="40"/>
      <c r="G900" s="40">
        <f>Source!AT342</f>
        <v>103</v>
      </c>
      <c r="H900" s="42"/>
      <c r="I900" s="41"/>
      <c r="J900" s="42"/>
      <c r="K900" s="41"/>
      <c r="L900" s="42">
        <f>SUM(AZ888:AZ902)</f>
        <v>-616.58000000000004</v>
      </c>
    </row>
    <row r="901" spans="1:83" ht="14.25" x14ac:dyDescent="0.2">
      <c r="A901" s="47"/>
      <c r="B901" s="47" t="s">
        <v>30</v>
      </c>
      <c r="C901" s="47" t="s">
        <v>802</v>
      </c>
      <c r="D901" s="48" t="s">
        <v>130</v>
      </c>
      <c r="E901" s="49">
        <f>Source!CA342</f>
        <v>60</v>
      </c>
      <c r="F901" s="49"/>
      <c r="G901" s="49">
        <f>Source!AU342</f>
        <v>60</v>
      </c>
      <c r="H901" s="50"/>
      <c r="I901" s="51"/>
      <c r="J901" s="50"/>
      <c r="K901" s="51"/>
      <c r="L901" s="50">
        <f>SUM(BA888:BA902)</f>
        <v>-359.17</v>
      </c>
    </row>
    <row r="902" spans="1:83" ht="15" x14ac:dyDescent="0.2">
      <c r="C902" s="80" t="s">
        <v>803</v>
      </c>
      <c r="D902" s="80"/>
      <c r="E902" s="80"/>
      <c r="F902" s="80"/>
      <c r="G902" s="80"/>
      <c r="H902" s="80"/>
      <c r="I902" s="81">
        <f>K902/E888</f>
        <v>358.10800000000006</v>
      </c>
      <c r="J902" s="81"/>
      <c r="K902" s="81">
        <f>L890+L892+L900+L901+L893</f>
        <v>-1790.5400000000002</v>
      </c>
      <c r="L902" s="81"/>
      <c r="AD902">
        <f>ROUND((Source!AT342/100)*((ROUND(SUMIF(SmtRes!AQ216:'SmtRes'!AQ219,"=1",SmtRes!AD216:'SmtRes'!AD219)*Source!I342, 2)+ROUND(SUMIF(SmtRes!AQ216:'SmtRes'!AQ219,"=1",SmtRes!AC216:'SmtRes'!AC219)*Source!I342, 2))), 2)</f>
        <v>-7035.78</v>
      </c>
      <c r="AE902">
        <f>ROUND((Source!AU342/100)*((ROUND(SUMIF(SmtRes!AQ216:'SmtRes'!AQ219,"=1",SmtRes!AD216:'SmtRes'!AD219)*Source!I342, 2)+ROUND(SUMIF(SmtRes!AQ216:'SmtRes'!AQ219,"=1",SmtRes!AC216:'SmtRes'!AC219)*Source!I342, 2))), 2)</f>
        <v>-4098.51</v>
      </c>
      <c r="AN902" s="52">
        <f>L890+L892+L900+L901+L893</f>
        <v>-1790.5400000000002</v>
      </c>
      <c r="AO902" s="52">
        <f>L892</f>
        <v>-216.16999999999996</v>
      </c>
      <c r="AQ902" t="s">
        <v>804</v>
      </c>
      <c r="AR902" s="52">
        <f>L890</f>
        <v>-369.19</v>
      </c>
      <c r="AT902" s="52">
        <f>L893</f>
        <v>-229.43</v>
      </c>
      <c r="AV902" t="s">
        <v>804</v>
      </c>
      <c r="AW902">
        <f>0</f>
        <v>0</v>
      </c>
      <c r="AZ902">
        <f>Source!X342</f>
        <v>-616.58000000000004</v>
      </c>
      <c r="BA902">
        <f>Source!Y342</f>
        <v>-359.17</v>
      </c>
      <c r="CD902">
        <v>1</v>
      </c>
    </row>
    <row r="903" spans="1:83" ht="92.25" x14ac:dyDescent="0.2">
      <c r="A903" s="36" t="s">
        <v>271</v>
      </c>
      <c r="B903" s="38" t="s">
        <v>873</v>
      </c>
      <c r="C903" s="38" t="s">
        <v>874</v>
      </c>
      <c r="D903" s="39" t="str">
        <f>Source!H343</f>
        <v>ШТ</v>
      </c>
      <c r="E903" s="40">
        <f>Source!K343</f>
        <v>-5</v>
      </c>
      <c r="F903" s="40"/>
      <c r="G903" s="40">
        <f>Source!I343</f>
        <v>-5</v>
      </c>
      <c r="H903" s="42"/>
      <c r="I903" s="41"/>
      <c r="J903" s="42"/>
      <c r="K903" s="41"/>
      <c r="L903" s="42"/>
    </row>
    <row r="904" spans="1:83" ht="165.75" x14ac:dyDescent="0.2">
      <c r="B904" s="43" t="str">
        <f>Source!EO343</f>
        <v>Поправка: 421/пр_2020_прил.10_т.5_п.4_гр.3</v>
      </c>
      <c r="C904" s="43" t="str">
        <f>Source!CN343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05" spans="1:83" ht="15" x14ac:dyDescent="0.2">
      <c r="A905" s="37"/>
      <c r="B905" s="40">
        <v>1</v>
      </c>
      <c r="C905" s="37" t="s">
        <v>794</v>
      </c>
      <c r="D905" s="39" t="s">
        <v>594</v>
      </c>
      <c r="E905" s="45"/>
      <c r="F905" s="40"/>
      <c r="G905" s="45">
        <f>Source!U343</f>
        <v>-0.9</v>
      </c>
      <c r="H905" s="40"/>
      <c r="I905" s="40"/>
      <c r="J905" s="40"/>
      <c r="K905" s="40"/>
      <c r="L905" s="46">
        <f>SUM(L906:L906)-SUMIF(CE906:CE906, 1, L906:L906)</f>
        <v>-369.19</v>
      </c>
    </row>
    <row r="906" spans="1:83" ht="28.5" x14ac:dyDescent="0.2">
      <c r="A906" s="38"/>
      <c r="B906" s="38" t="s">
        <v>690</v>
      </c>
      <c r="C906" s="38" t="s">
        <v>691</v>
      </c>
      <c r="D906" s="39" t="s">
        <v>594</v>
      </c>
      <c r="E906" s="40">
        <v>0.15</v>
      </c>
      <c r="F906" s="40">
        <f>ROUND((1.2),7)</f>
        <v>1.2</v>
      </c>
      <c r="G906" s="40">
        <f>SmtRes!CX220</f>
        <v>-0.9</v>
      </c>
      <c r="H906" s="42"/>
      <c r="I906" s="41"/>
      <c r="J906" s="42">
        <f>SmtRes!CZ220</f>
        <v>410.21</v>
      </c>
      <c r="K906" s="41"/>
      <c r="L906" s="42">
        <f>SmtRes!DI220</f>
        <v>-369.19</v>
      </c>
    </row>
    <row r="907" spans="1:83" ht="15" x14ac:dyDescent="0.2">
      <c r="A907" s="37"/>
      <c r="B907" s="40">
        <v>2</v>
      </c>
      <c r="C907" s="37" t="s">
        <v>795</v>
      </c>
      <c r="D907" s="39"/>
      <c r="E907" s="45"/>
      <c r="F907" s="40"/>
      <c r="G907" s="45"/>
      <c r="H907" s="40"/>
      <c r="I907" s="40"/>
      <c r="J907" s="40"/>
      <c r="K907" s="40"/>
      <c r="L907" s="46">
        <f>SUM(L908:L912)-SUMIF(CE908:CE912, 1, L908:L912)</f>
        <v>-216.16999999999996</v>
      </c>
    </row>
    <row r="908" spans="1:83" ht="15" x14ac:dyDescent="0.2">
      <c r="A908" s="37"/>
      <c r="B908" s="40"/>
      <c r="C908" s="37" t="s">
        <v>798</v>
      </c>
      <c r="D908" s="39" t="s">
        <v>594</v>
      </c>
      <c r="E908" s="45"/>
      <c r="F908" s="40"/>
      <c r="G908" s="45">
        <f>Source!V343</f>
        <v>-0.48</v>
      </c>
      <c r="H908" s="40"/>
      <c r="I908" s="40"/>
      <c r="J908" s="40"/>
      <c r="K908" s="40"/>
      <c r="L908" s="46">
        <f>SUMIF(CE909:CE912, 1, L909:L912)</f>
        <v>-229.43</v>
      </c>
      <c r="CE908">
        <v>1</v>
      </c>
    </row>
    <row r="909" spans="1:83" ht="28.5" x14ac:dyDescent="0.2">
      <c r="A909" s="38"/>
      <c r="B909" s="38" t="s">
        <v>602</v>
      </c>
      <c r="C909" s="38" t="s">
        <v>604</v>
      </c>
      <c r="D909" s="39" t="s">
        <v>375</v>
      </c>
      <c r="E909" s="40">
        <v>7.0000000000000007E-2</v>
      </c>
      <c r="F909" s="40">
        <f>ROUND((1.2),7)</f>
        <v>1.2</v>
      </c>
      <c r="G909" s="40">
        <f>SmtRes!CX222</f>
        <v>-0.42</v>
      </c>
      <c r="H909" s="42">
        <f>SmtRes!CZ222</f>
        <v>346.73</v>
      </c>
      <c r="I909" s="41">
        <f>SmtRes!AJ222</f>
        <v>1.26</v>
      </c>
      <c r="J909" s="42">
        <f>ROUND(H909*I909, 2)</f>
        <v>436.88</v>
      </c>
      <c r="K909" s="41"/>
      <c r="L909" s="42">
        <f>SmtRes!DG222</f>
        <v>-183.49</v>
      </c>
    </row>
    <row r="910" spans="1:83" ht="28.5" x14ac:dyDescent="0.2">
      <c r="A910" s="38"/>
      <c r="B910" s="38" t="s">
        <v>605</v>
      </c>
      <c r="C910" s="38" t="s">
        <v>797</v>
      </c>
      <c r="D910" s="39" t="s">
        <v>594</v>
      </c>
      <c r="E910" s="40">
        <f>SmtRes!DO222*SmtRes!AT222</f>
        <v>7.0000000000000007E-2</v>
      </c>
      <c r="F910" s="40">
        <f>ROUND((1.2),7)</f>
        <v>1.2</v>
      </c>
      <c r="G910" s="40">
        <f>SmtRes!DO222*SmtRes!CX222</f>
        <v>-0.42</v>
      </c>
      <c r="H910" s="42"/>
      <c r="I910" s="41"/>
      <c r="J910" s="42">
        <f>ROUND(SmtRes!AG222/SmtRes!DO222, 2)</f>
        <v>477.98</v>
      </c>
      <c r="K910" s="41"/>
      <c r="L910" s="42">
        <f>SmtRes!DH222</f>
        <v>-200.75</v>
      </c>
      <c r="CE910">
        <v>1</v>
      </c>
    </row>
    <row r="911" spans="1:83" ht="28.5" x14ac:dyDescent="0.2">
      <c r="A911" s="38"/>
      <c r="B911" s="38" t="s">
        <v>606</v>
      </c>
      <c r="C911" s="38" t="s">
        <v>608</v>
      </c>
      <c r="D911" s="39" t="s">
        <v>375</v>
      </c>
      <c r="E911" s="40">
        <v>0.01</v>
      </c>
      <c r="F911" s="40">
        <f>ROUND((1.2),7)</f>
        <v>1.2</v>
      </c>
      <c r="G911" s="40">
        <f>SmtRes!CX223</f>
        <v>-0.06</v>
      </c>
      <c r="H911" s="42"/>
      <c r="I911" s="41"/>
      <c r="J911" s="42">
        <f>SmtRes!CZ223</f>
        <v>544.70000000000005</v>
      </c>
      <c r="K911" s="41"/>
      <c r="L911" s="42">
        <f>SmtRes!DG223</f>
        <v>-32.68</v>
      </c>
    </row>
    <row r="912" spans="1:83" ht="28.5" x14ac:dyDescent="0.2">
      <c r="A912" s="38"/>
      <c r="B912" s="38" t="s">
        <v>605</v>
      </c>
      <c r="C912" s="47" t="s">
        <v>797</v>
      </c>
      <c r="D912" s="48" t="s">
        <v>594</v>
      </c>
      <c r="E912" s="49">
        <f>SmtRes!DO223*SmtRes!AT223</f>
        <v>0.01</v>
      </c>
      <c r="F912" s="49">
        <f>ROUND((1.2),7)</f>
        <v>1.2</v>
      </c>
      <c r="G912" s="49">
        <f>SmtRes!DO223*SmtRes!CX223</f>
        <v>-0.06</v>
      </c>
      <c r="H912" s="50"/>
      <c r="I912" s="51"/>
      <c r="J912" s="50">
        <f>ROUND(SmtRes!AG223/SmtRes!DO223, 2)</f>
        <v>477.98</v>
      </c>
      <c r="K912" s="51"/>
      <c r="L912" s="50">
        <f>SmtRes!DH223</f>
        <v>-28.68</v>
      </c>
      <c r="CE912">
        <v>1</v>
      </c>
    </row>
    <row r="913" spans="1:82" ht="15" x14ac:dyDescent="0.2">
      <c r="A913" s="38"/>
      <c r="B913" s="38"/>
      <c r="C913" s="54" t="s">
        <v>799</v>
      </c>
      <c r="D913" s="39"/>
      <c r="E913" s="40"/>
      <c r="F913" s="40"/>
      <c r="G913" s="40"/>
      <c r="H913" s="42"/>
      <c r="I913" s="41"/>
      <c r="J913" s="42"/>
      <c r="K913" s="41"/>
      <c r="L913" s="42">
        <f>L905+L907+L908</f>
        <v>-814.79</v>
      </c>
    </row>
    <row r="914" spans="1:82" ht="14.25" x14ac:dyDescent="0.2">
      <c r="A914" s="38"/>
      <c r="B914" s="38"/>
      <c r="C914" s="38" t="s">
        <v>800</v>
      </c>
      <c r="D914" s="39"/>
      <c r="E914" s="40"/>
      <c r="F914" s="40"/>
      <c r="G914" s="40"/>
      <c r="H914" s="42"/>
      <c r="I914" s="41"/>
      <c r="J914" s="42"/>
      <c r="K914" s="41"/>
      <c r="L914" s="42">
        <f>SUM(AR903:AR917)+SUM(AS903:AS917)+SUM(AT903:AT917)+SUM(AU903:AU917)+SUM(AV903:AV917)</f>
        <v>-598.62</v>
      </c>
    </row>
    <row r="915" spans="1:82" ht="14.25" x14ac:dyDescent="0.2">
      <c r="A915" s="38"/>
      <c r="B915" s="38" t="s">
        <v>29</v>
      </c>
      <c r="C915" s="38" t="s">
        <v>801</v>
      </c>
      <c r="D915" s="39" t="s">
        <v>130</v>
      </c>
      <c r="E915" s="40">
        <f>Source!BZ343</f>
        <v>103</v>
      </c>
      <c r="F915" s="40"/>
      <c r="G915" s="40">
        <f>Source!AT343</f>
        <v>103</v>
      </c>
      <c r="H915" s="42"/>
      <c r="I915" s="41"/>
      <c r="J915" s="42"/>
      <c r="K915" s="41"/>
      <c r="L915" s="42">
        <f>SUM(AZ903:AZ917)</f>
        <v>-616.58000000000004</v>
      </c>
    </row>
    <row r="916" spans="1:82" ht="14.25" x14ac:dyDescent="0.2">
      <c r="A916" s="47"/>
      <c r="B916" s="47" t="s">
        <v>30</v>
      </c>
      <c r="C916" s="47" t="s">
        <v>802</v>
      </c>
      <c r="D916" s="48" t="s">
        <v>130</v>
      </c>
      <c r="E916" s="49">
        <f>Source!CA343</f>
        <v>60</v>
      </c>
      <c r="F916" s="49"/>
      <c r="G916" s="49">
        <f>Source!AU343</f>
        <v>60</v>
      </c>
      <c r="H916" s="50"/>
      <c r="I916" s="51"/>
      <c r="J916" s="50"/>
      <c r="K916" s="51"/>
      <c r="L916" s="50">
        <f>SUM(BA903:BA917)</f>
        <v>-359.17</v>
      </c>
    </row>
    <row r="917" spans="1:82" ht="15" x14ac:dyDescent="0.2">
      <c r="C917" s="80" t="s">
        <v>803</v>
      </c>
      <c r="D917" s="80"/>
      <c r="E917" s="80"/>
      <c r="F917" s="80"/>
      <c r="G917" s="80"/>
      <c r="H917" s="80"/>
      <c r="I917" s="81">
        <f>K917/E903</f>
        <v>358.10800000000006</v>
      </c>
      <c r="J917" s="81"/>
      <c r="K917" s="81">
        <f>L905+L907+L915+L916+L908</f>
        <v>-1790.5400000000002</v>
      </c>
      <c r="L917" s="81"/>
      <c r="AD917">
        <f>ROUND((Source!AT343/100)*((ROUND(SUMIF(SmtRes!AQ220:'SmtRes'!AQ223,"=1",SmtRes!AD220:'SmtRes'!AD223)*Source!I343, 2)+ROUND(SUMIF(SmtRes!AQ220:'SmtRes'!AQ223,"=1",SmtRes!AC220:'SmtRes'!AC223)*Source!I343, 2))), 2)</f>
        <v>-7035.78</v>
      </c>
      <c r="AE917">
        <f>ROUND((Source!AU343/100)*((ROUND(SUMIF(SmtRes!AQ220:'SmtRes'!AQ223,"=1",SmtRes!AD220:'SmtRes'!AD223)*Source!I343, 2)+ROUND(SUMIF(SmtRes!AQ220:'SmtRes'!AQ223,"=1",SmtRes!AC220:'SmtRes'!AC223)*Source!I343, 2))), 2)</f>
        <v>-4098.51</v>
      </c>
      <c r="AN917" s="52">
        <f>L905+L907+L915+L916+L908</f>
        <v>-1790.5400000000002</v>
      </c>
      <c r="AO917" s="52">
        <f>L907</f>
        <v>-216.16999999999996</v>
      </c>
      <c r="AQ917" t="s">
        <v>804</v>
      </c>
      <c r="AR917" s="52">
        <f>L905</f>
        <v>-369.19</v>
      </c>
      <c r="AT917" s="52">
        <f>L908</f>
        <v>-229.43</v>
      </c>
      <c r="AV917" t="s">
        <v>804</v>
      </c>
      <c r="AW917">
        <f>0</f>
        <v>0</v>
      </c>
      <c r="AZ917">
        <f>Source!X343</f>
        <v>-616.58000000000004</v>
      </c>
      <c r="BA917">
        <f>Source!Y343</f>
        <v>-359.17</v>
      </c>
      <c r="CD917">
        <v>1</v>
      </c>
    </row>
    <row r="918" spans="1:82" ht="57" x14ac:dyDescent="0.2">
      <c r="A918" s="61" t="s">
        <v>272</v>
      </c>
      <c r="B918" s="47" t="s">
        <v>273</v>
      </c>
      <c r="C918" s="47" t="str">
        <f>Source!G344</f>
        <v>Погрузка в автотранспортное средство: прочие материалы, детали (с использованием погрузчика) (провода,)</v>
      </c>
      <c r="D918" s="48" t="str">
        <f>Source!H344</f>
        <v>1т груза</v>
      </c>
      <c r="E918" s="49">
        <f>Source!K344</f>
        <v>0.53600000000000003</v>
      </c>
      <c r="F918" s="49"/>
      <c r="G918" s="49">
        <f>Source!I344</f>
        <v>0.53600000000000003</v>
      </c>
      <c r="H918" s="50"/>
      <c r="I918" s="51"/>
      <c r="J918" s="50">
        <f>Source!AK344</f>
        <v>591.5</v>
      </c>
      <c r="K918" s="51"/>
      <c r="L918" s="50">
        <f>Source!HD344</f>
        <v>317.04000000000002</v>
      </c>
    </row>
    <row r="919" spans="1:82" ht="15" x14ac:dyDescent="0.2">
      <c r="C919" s="80" t="s">
        <v>803</v>
      </c>
      <c r="D919" s="80"/>
      <c r="E919" s="80"/>
      <c r="F919" s="80"/>
      <c r="G919" s="80"/>
      <c r="H919" s="80"/>
      <c r="I919" s="81">
        <f>K919/E918</f>
        <v>591.49253731343288</v>
      </c>
      <c r="J919" s="81"/>
      <c r="K919" s="81">
        <f>L918</f>
        <v>317.04000000000002</v>
      </c>
      <c r="L919" s="81"/>
      <c r="AD919">
        <f>ROUND((Source!AT344/100)*((ROUND(0*Source!I344, 2)+ROUND(0*Source!I344, 2))), 2)</f>
        <v>0</v>
      </c>
      <c r="AE919">
        <f>ROUND((Source!AU344/100)*((ROUND(0*Source!I344, 2)+ROUND(0*Source!I344, 2))), 2)</f>
        <v>0</v>
      </c>
      <c r="AN919" s="52">
        <f>L918</f>
        <v>317.04000000000002</v>
      </c>
      <c r="AP919">
        <f>0</f>
        <v>0</v>
      </c>
      <c r="AQ919" t="s">
        <v>804</v>
      </c>
      <c r="AS919">
        <f>0</f>
        <v>0</v>
      </c>
      <c r="AU919">
        <f>0</f>
        <v>0</v>
      </c>
      <c r="AV919" t="s">
        <v>804</v>
      </c>
      <c r="AZ919">
        <f>Source!X344</f>
        <v>0</v>
      </c>
      <c r="BA919">
        <f>Source!Y344</f>
        <v>0</v>
      </c>
      <c r="BB919" s="52">
        <f>L918</f>
        <v>317.04000000000002</v>
      </c>
      <c r="CD919">
        <v>1</v>
      </c>
    </row>
    <row r="920" spans="1:82" ht="57" x14ac:dyDescent="0.2">
      <c r="A920" s="61" t="s">
        <v>281</v>
      </c>
      <c r="B920" s="47" t="s">
        <v>282</v>
      </c>
      <c r="C920" s="47" t="str">
        <f>Source!G345</f>
        <v>Разгрузка с автотранспортного средства: прочие материалы, детали (с использованием погрузчика) (провода)</v>
      </c>
      <c r="D920" s="48" t="str">
        <f>Source!H345</f>
        <v>1т груза</v>
      </c>
      <c r="E920" s="49">
        <f>Source!K345</f>
        <v>0.53600000000000003</v>
      </c>
      <c r="F920" s="49"/>
      <c r="G920" s="49">
        <f>Source!I345</f>
        <v>0.53600000000000003</v>
      </c>
      <c r="H920" s="50"/>
      <c r="I920" s="51"/>
      <c r="J920" s="50">
        <f>Source!AK345</f>
        <v>433.65</v>
      </c>
      <c r="K920" s="51"/>
      <c r="L920" s="50">
        <f>Source!HD345</f>
        <v>232.44</v>
      </c>
    </row>
    <row r="921" spans="1:82" ht="15" x14ac:dyDescent="0.2">
      <c r="C921" s="80" t="s">
        <v>803</v>
      </c>
      <c r="D921" s="80"/>
      <c r="E921" s="80"/>
      <c r="F921" s="80"/>
      <c r="G921" s="80"/>
      <c r="H921" s="80"/>
      <c r="I921" s="81">
        <f>K921/E920</f>
        <v>433.65671641791045</v>
      </c>
      <c r="J921" s="81"/>
      <c r="K921" s="81">
        <f>L920</f>
        <v>232.44</v>
      </c>
      <c r="L921" s="81"/>
      <c r="AD921">
        <f>ROUND((Source!AT345/100)*((ROUND(0*Source!I345, 2)+ROUND(0*Source!I345, 2))), 2)</f>
        <v>0</v>
      </c>
      <c r="AE921">
        <f>ROUND((Source!AU345/100)*((ROUND(0*Source!I345, 2)+ROUND(0*Source!I345, 2))), 2)</f>
        <v>0</v>
      </c>
      <c r="AN921" s="52">
        <f>L920</f>
        <v>232.44</v>
      </c>
      <c r="AP921">
        <f>0</f>
        <v>0</v>
      </c>
      <c r="AQ921" t="s">
        <v>804</v>
      </c>
      <c r="AS921">
        <f>0</f>
        <v>0</v>
      </c>
      <c r="AU921">
        <f>0</f>
        <v>0</v>
      </c>
      <c r="AV921" t="s">
        <v>804</v>
      </c>
      <c r="AZ921">
        <f>Source!X345</f>
        <v>0</v>
      </c>
      <c r="BA921">
        <f>Source!Y345</f>
        <v>0</v>
      </c>
      <c r="BB921" s="52">
        <f>L920</f>
        <v>232.44</v>
      </c>
      <c r="CD921">
        <v>1</v>
      </c>
    </row>
    <row r="922" spans="1:82" ht="128.25" x14ac:dyDescent="0.2">
      <c r="A922" s="61" t="s">
        <v>285</v>
      </c>
      <c r="B922" s="47" t="s">
        <v>286</v>
      </c>
      <c r="C922" s="47" t="str">
        <f>Source!G346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34 км</v>
      </c>
      <c r="D922" s="48" t="str">
        <f>Source!H346</f>
        <v>1т груза</v>
      </c>
      <c r="E922" s="49">
        <f>Source!K346</f>
        <v>0.53600000000000003</v>
      </c>
      <c r="F922" s="49"/>
      <c r="G922" s="49">
        <f>Source!I346</f>
        <v>0.53600000000000003</v>
      </c>
      <c r="H922" s="50"/>
      <c r="I922" s="51"/>
      <c r="J922" s="50">
        <f>Source!AK346</f>
        <v>470.89</v>
      </c>
      <c r="K922" s="51"/>
      <c r="L922" s="50">
        <f>Source!HD346</f>
        <v>252.4</v>
      </c>
    </row>
    <row r="923" spans="1:82" ht="15" x14ac:dyDescent="0.2">
      <c r="C923" s="80" t="s">
        <v>803</v>
      </c>
      <c r="D923" s="80"/>
      <c r="E923" s="80"/>
      <c r="F923" s="80"/>
      <c r="G923" s="80"/>
      <c r="H923" s="80"/>
      <c r="I923" s="81">
        <f>K923/E922</f>
        <v>470.8955223880597</v>
      </c>
      <c r="J923" s="81"/>
      <c r="K923" s="81">
        <f>L922</f>
        <v>252.4</v>
      </c>
      <c r="L923" s="81"/>
      <c r="AD923">
        <f>ROUND((Source!AT346/100)*((ROUND(0*Source!I346, 2)+ROUND(0*Source!I346, 2))), 2)</f>
        <v>0</v>
      </c>
      <c r="AE923">
        <f>ROUND((Source!AU346/100)*((ROUND(0*Source!I346, 2)+ROUND(0*Source!I346, 2))), 2)</f>
        <v>0</v>
      </c>
      <c r="AN923" s="52">
        <f>L922</f>
        <v>252.4</v>
      </c>
      <c r="AP923">
        <f>0</f>
        <v>0</v>
      </c>
      <c r="AQ923" t="s">
        <v>804</v>
      </c>
      <c r="AS923">
        <f>0</f>
        <v>0</v>
      </c>
      <c r="AU923">
        <f>0</f>
        <v>0</v>
      </c>
      <c r="AV923" t="s">
        <v>804</v>
      </c>
      <c r="AZ923">
        <f>Source!X346</f>
        <v>0</v>
      </c>
      <c r="BA923">
        <f>Source!Y346</f>
        <v>0</v>
      </c>
      <c r="BB923" s="52">
        <f>L922</f>
        <v>252.4</v>
      </c>
      <c r="CD923">
        <v>1</v>
      </c>
    </row>
    <row r="925" spans="1:82" ht="15" x14ac:dyDescent="0.2">
      <c r="A925" s="57"/>
      <c r="B925" s="58"/>
      <c r="C925" s="77" t="s">
        <v>807</v>
      </c>
      <c r="D925" s="77"/>
      <c r="E925" s="77"/>
      <c r="F925" s="77"/>
      <c r="G925" s="77"/>
      <c r="H925" s="77"/>
      <c r="I925" s="46"/>
      <c r="J925" s="57"/>
      <c r="K925" s="59"/>
      <c r="L925" s="46">
        <f>L927+L928+L934+L938</f>
        <v>43604.42</v>
      </c>
    </row>
    <row r="926" spans="1:82" ht="14.25" x14ac:dyDescent="0.2">
      <c r="A926" s="55"/>
      <c r="B926" s="56"/>
      <c r="C926" s="76" t="s">
        <v>808</v>
      </c>
      <c r="D926" s="74"/>
      <c r="E926" s="74"/>
      <c r="F926" s="74"/>
      <c r="G926" s="74"/>
      <c r="H926" s="74"/>
      <c r="I926" s="42"/>
      <c r="J926" s="55"/>
      <c r="K926" s="40"/>
      <c r="L926" s="42"/>
    </row>
    <row r="927" spans="1:82" ht="14.25" x14ac:dyDescent="0.2">
      <c r="A927" s="55"/>
      <c r="B927" s="56"/>
      <c r="C927" s="74" t="s">
        <v>809</v>
      </c>
      <c r="D927" s="74"/>
      <c r="E927" s="74"/>
      <c r="F927" s="74"/>
      <c r="G927" s="74"/>
      <c r="H927" s="74"/>
      <c r="I927" s="42"/>
      <c r="J927" s="55"/>
      <c r="K927" s="40"/>
      <c r="L927" s="42">
        <f>SUM(AR842:AR923)</f>
        <v>24447.530000000006</v>
      </c>
    </row>
    <row r="928" spans="1:82" ht="14.25" hidden="1" x14ac:dyDescent="0.2">
      <c r="A928" s="55"/>
      <c r="B928" s="56"/>
      <c r="C928" s="74" t="s">
        <v>810</v>
      </c>
      <c r="D928" s="74"/>
      <c r="E928" s="74"/>
      <c r="F928" s="74"/>
      <c r="G928" s="74"/>
      <c r="H928" s="74"/>
      <c r="I928" s="42"/>
      <c r="J928" s="55"/>
      <c r="K928" s="40"/>
      <c r="L928" s="42">
        <f>L930+L933+L932</f>
        <v>18355.009999999995</v>
      </c>
    </row>
    <row r="929" spans="1:12" ht="14.25" hidden="1" x14ac:dyDescent="0.2">
      <c r="A929" s="55"/>
      <c r="B929" s="56"/>
      <c r="C929" s="76" t="s">
        <v>811</v>
      </c>
      <c r="D929" s="74"/>
      <c r="E929" s="74"/>
      <c r="F929" s="74"/>
      <c r="G929" s="74"/>
      <c r="H929" s="74"/>
      <c r="I929" s="42"/>
      <c r="J929" s="55"/>
      <c r="K929" s="40"/>
      <c r="L929" s="42"/>
    </row>
    <row r="930" spans="1:12" ht="14.25" x14ac:dyDescent="0.2">
      <c r="A930" s="55"/>
      <c r="B930" s="56"/>
      <c r="C930" s="74" t="s">
        <v>810</v>
      </c>
      <c r="D930" s="74"/>
      <c r="E930" s="74"/>
      <c r="F930" s="74"/>
      <c r="G930" s="74"/>
      <c r="H930" s="74"/>
      <c r="I930" s="42"/>
      <c r="J930" s="55"/>
      <c r="K930" s="40"/>
      <c r="L930" s="42">
        <f>SUM(AO842:AO923)</f>
        <v>8925.4199999999983</v>
      </c>
    </row>
    <row r="931" spans="1:12" ht="14.25" hidden="1" x14ac:dyDescent="0.2">
      <c r="A931" s="55"/>
      <c r="B931" s="56"/>
      <c r="C931" s="76" t="s">
        <v>812</v>
      </c>
      <c r="D931" s="74"/>
      <c r="E931" s="74"/>
      <c r="F931" s="74"/>
      <c r="G931" s="74"/>
      <c r="H931" s="74"/>
      <c r="I931" s="42"/>
      <c r="J931" s="55"/>
      <c r="K931" s="40"/>
      <c r="L931" s="42"/>
    </row>
    <row r="932" spans="1:12" ht="14.25" x14ac:dyDescent="0.2">
      <c r="A932" s="55"/>
      <c r="B932" s="56"/>
      <c r="C932" s="74" t="s">
        <v>832</v>
      </c>
      <c r="D932" s="74"/>
      <c r="E932" s="74"/>
      <c r="F932" s="74"/>
      <c r="G932" s="74"/>
      <c r="H932" s="74"/>
      <c r="I932" s="42"/>
      <c r="J932" s="55"/>
      <c r="K932" s="40"/>
      <c r="L932" s="42">
        <f>SUM(AT842:AT923)</f>
        <v>9429.5899999999983</v>
      </c>
    </row>
    <row r="933" spans="1:12" ht="14.25" hidden="1" x14ac:dyDescent="0.2">
      <c r="A933" s="55"/>
      <c r="B933" s="56"/>
      <c r="C933" s="74" t="s">
        <v>813</v>
      </c>
      <c r="D933" s="74"/>
      <c r="E933" s="74"/>
      <c r="F933" s="74"/>
      <c r="G933" s="74"/>
      <c r="H933" s="74"/>
      <c r="I933" s="42"/>
      <c r="J933" s="55"/>
      <c r="K933" s="40"/>
      <c r="L933" s="42">
        <f>SUM(AV842:AV923)</f>
        <v>0</v>
      </c>
    </row>
    <row r="934" spans="1:12" ht="14.25" hidden="1" x14ac:dyDescent="0.2">
      <c r="A934" s="55"/>
      <c r="B934" s="56"/>
      <c r="C934" s="74" t="s">
        <v>814</v>
      </c>
      <c r="D934" s="74"/>
      <c r="E934" s="74"/>
      <c r="F934" s="74"/>
      <c r="G934" s="74"/>
      <c r="H934" s="74"/>
      <c r="I934" s="42"/>
      <c r="J934" s="55"/>
      <c r="K934" s="40"/>
      <c r="L934" s="42">
        <f>L936+L937</f>
        <v>0</v>
      </c>
    </row>
    <row r="935" spans="1:12" ht="14.25" hidden="1" x14ac:dyDescent="0.2">
      <c r="A935" s="55"/>
      <c r="B935" s="56"/>
      <c r="C935" s="76" t="s">
        <v>811</v>
      </c>
      <c r="D935" s="74"/>
      <c r="E935" s="74"/>
      <c r="F935" s="74"/>
      <c r="G935" s="74"/>
      <c r="H935" s="74"/>
      <c r="I935" s="42"/>
      <c r="J935" s="55"/>
      <c r="K935" s="40"/>
      <c r="L935" s="42"/>
    </row>
    <row r="936" spans="1:12" ht="14.25" hidden="1" x14ac:dyDescent="0.2">
      <c r="A936" s="55"/>
      <c r="B936" s="56"/>
      <c r="C936" s="74" t="s">
        <v>815</v>
      </c>
      <c r="D936" s="74"/>
      <c r="E936" s="74"/>
      <c r="F936" s="74"/>
      <c r="G936" s="74"/>
      <c r="H936" s="74"/>
      <c r="I936" s="42"/>
      <c r="J936" s="55"/>
      <c r="K936" s="40"/>
      <c r="L936" s="42">
        <f>SUM(AW842:AW923)-SUM(BK842:BK923)</f>
        <v>0</v>
      </c>
    </row>
    <row r="937" spans="1:12" ht="14.25" hidden="1" x14ac:dyDescent="0.2">
      <c r="A937" s="55"/>
      <c r="B937" s="56"/>
      <c r="C937" s="74" t="s">
        <v>816</v>
      </c>
      <c r="D937" s="74"/>
      <c r="E937" s="74"/>
      <c r="F937" s="74"/>
      <c r="G937" s="74"/>
      <c r="H937" s="74"/>
      <c r="I937" s="42"/>
      <c r="J937" s="55"/>
      <c r="K937" s="40"/>
      <c r="L937" s="42">
        <f>SUM(BC842:BC923)</f>
        <v>0</v>
      </c>
    </row>
    <row r="938" spans="1:12" ht="14.25" x14ac:dyDescent="0.2">
      <c r="A938" s="55"/>
      <c r="B938" s="56"/>
      <c r="C938" s="74" t="s">
        <v>817</v>
      </c>
      <c r="D938" s="74"/>
      <c r="E938" s="74"/>
      <c r="F938" s="74"/>
      <c r="G938" s="74"/>
      <c r="H938" s="74"/>
      <c r="I938" s="42"/>
      <c r="J938" s="55"/>
      <c r="K938" s="40"/>
      <c r="L938" s="42">
        <f>SUM(BB842:BB923)</f>
        <v>801.88</v>
      </c>
    </row>
    <row r="939" spans="1:12" ht="14.25" x14ac:dyDescent="0.2">
      <c r="A939" s="55"/>
      <c r="B939" s="56"/>
      <c r="C939" s="74" t="s">
        <v>818</v>
      </c>
      <c r="D939" s="74"/>
      <c r="E939" s="74"/>
      <c r="F939" s="74"/>
      <c r="G939" s="74"/>
      <c r="H939" s="74"/>
      <c r="I939" s="42"/>
      <c r="J939" s="55"/>
      <c r="K939" s="40"/>
      <c r="L939" s="42">
        <f>SUM(AR842:AR923)+SUM(AT842:AT923)+SUM(AV842:AV923)</f>
        <v>33877.120000000003</v>
      </c>
    </row>
    <row r="940" spans="1:12" ht="14.25" x14ac:dyDescent="0.2">
      <c r="A940" s="55"/>
      <c r="B940" s="56"/>
      <c r="C940" s="74" t="s">
        <v>819</v>
      </c>
      <c r="D940" s="74"/>
      <c r="E940" s="74"/>
      <c r="F940" s="74"/>
      <c r="G940" s="74"/>
      <c r="H940" s="74"/>
      <c r="I940" s="42"/>
      <c r="J940" s="55"/>
      <c r="K940" s="40"/>
      <c r="L940" s="42">
        <f>SUM(AZ842:AZ923)</f>
        <v>34893.429999999993</v>
      </c>
    </row>
    <row r="941" spans="1:12" ht="14.25" x14ac:dyDescent="0.2">
      <c r="A941" s="55"/>
      <c r="B941" s="56"/>
      <c r="C941" s="74" t="s">
        <v>820</v>
      </c>
      <c r="D941" s="74"/>
      <c r="E941" s="74"/>
      <c r="F941" s="74"/>
      <c r="G941" s="74"/>
      <c r="H941" s="74"/>
      <c r="I941" s="42"/>
      <c r="J941" s="55"/>
      <c r="K941" s="40"/>
      <c r="L941" s="42">
        <f>SUM(BA842:BA923)</f>
        <v>20326.280000000006</v>
      </c>
    </row>
    <row r="942" spans="1:12" ht="14.25" hidden="1" x14ac:dyDescent="0.2">
      <c r="A942" s="55"/>
      <c r="B942" s="56"/>
      <c r="C942" s="74" t="s">
        <v>821</v>
      </c>
      <c r="D942" s="74"/>
      <c r="E942" s="74"/>
      <c r="F942" s="74"/>
      <c r="G942" s="74"/>
      <c r="H942" s="74"/>
      <c r="I942" s="42"/>
      <c r="J942" s="55"/>
      <c r="K942" s="40"/>
      <c r="L942" s="42">
        <f>L944+L945</f>
        <v>0</v>
      </c>
    </row>
    <row r="943" spans="1:12" ht="14.25" hidden="1" x14ac:dyDescent="0.2">
      <c r="A943" s="55"/>
      <c r="B943" s="56"/>
      <c r="C943" s="76" t="s">
        <v>808</v>
      </c>
      <c r="D943" s="74"/>
      <c r="E943" s="74"/>
      <c r="F943" s="74"/>
      <c r="G943" s="74"/>
      <c r="H943" s="74"/>
      <c r="I943" s="42"/>
      <c r="J943" s="55"/>
      <c r="K943" s="40"/>
      <c r="L943" s="42"/>
    </row>
    <row r="944" spans="1:12" ht="14.25" hidden="1" x14ac:dyDescent="0.2">
      <c r="A944" s="55"/>
      <c r="B944" s="56"/>
      <c r="C944" s="74" t="s">
        <v>822</v>
      </c>
      <c r="D944" s="74"/>
      <c r="E944" s="74"/>
      <c r="F944" s="74"/>
      <c r="G944" s="74"/>
      <c r="H944" s="74"/>
      <c r="I944" s="42"/>
      <c r="J944" s="55"/>
      <c r="K944" s="40"/>
      <c r="L944" s="42">
        <f>SUM(BK842:BK923)</f>
        <v>0</v>
      </c>
    </row>
    <row r="945" spans="1:12" ht="14.25" hidden="1" x14ac:dyDescent="0.2">
      <c r="A945" s="55"/>
      <c r="B945" s="56"/>
      <c r="C945" s="74" t="s">
        <v>823</v>
      </c>
      <c r="D945" s="74"/>
      <c r="E945" s="74"/>
      <c r="F945" s="74"/>
      <c r="G945" s="74"/>
      <c r="H945" s="74"/>
      <c r="I945" s="42"/>
      <c r="J945" s="55"/>
      <c r="K945" s="40"/>
      <c r="L945" s="42">
        <f>SUM(BD842:BD923)</f>
        <v>0</v>
      </c>
    </row>
    <row r="946" spans="1:12" ht="14.25" hidden="1" x14ac:dyDescent="0.2">
      <c r="A946" s="55"/>
      <c r="B946" s="56"/>
      <c r="C946" s="74" t="s">
        <v>824</v>
      </c>
      <c r="D946" s="74"/>
      <c r="E946" s="74"/>
      <c r="F946" s="74"/>
      <c r="G946" s="74"/>
      <c r="H946" s="74"/>
      <c r="I946" s="42"/>
      <c r="J946" s="55"/>
      <c r="K946" s="40"/>
      <c r="L946" s="42"/>
    </row>
    <row r="947" spans="1:12" ht="14.25" hidden="1" x14ac:dyDescent="0.2">
      <c r="A947" s="55"/>
      <c r="B947" s="56"/>
      <c r="C947" s="74" t="s">
        <v>825</v>
      </c>
      <c r="D947" s="74"/>
      <c r="E947" s="74"/>
      <c r="F947" s="74"/>
      <c r="G947" s="74"/>
      <c r="H947" s="74"/>
      <c r="I947" s="42"/>
      <c r="J947" s="55"/>
      <c r="K947" s="40"/>
      <c r="L947" s="42">
        <f>SUM(BO842:BO923)</f>
        <v>0</v>
      </c>
    </row>
    <row r="948" spans="1:12" ht="15" x14ac:dyDescent="0.2">
      <c r="A948" s="57"/>
      <c r="B948" s="58"/>
      <c r="C948" s="77" t="s">
        <v>826</v>
      </c>
      <c r="D948" s="77"/>
      <c r="E948" s="77"/>
      <c r="F948" s="77"/>
      <c r="G948" s="77"/>
      <c r="H948" s="77"/>
      <c r="I948" s="46"/>
      <c r="J948" s="57"/>
      <c r="K948" s="59"/>
      <c r="L948" s="46">
        <f>L925+L940+L941+L942+L946+L947</f>
        <v>98824.13</v>
      </c>
    </row>
    <row r="949" spans="1:12" ht="14.25" x14ac:dyDescent="0.2">
      <c r="A949" s="55"/>
      <c r="B949" s="56"/>
      <c r="C949" s="76" t="s">
        <v>827</v>
      </c>
      <c r="D949" s="74"/>
      <c r="E949" s="74"/>
      <c r="F949" s="74"/>
      <c r="G949" s="74"/>
      <c r="H949" s="74"/>
      <c r="I949" s="42"/>
      <c r="J949" s="55"/>
      <c r="K949" s="40"/>
      <c r="L949" s="42"/>
    </row>
    <row r="950" spans="1:12" ht="14.25" hidden="1" x14ac:dyDescent="0.2">
      <c r="A950" s="55"/>
      <c r="B950" s="56"/>
      <c r="C950" s="74" t="s">
        <v>828</v>
      </c>
      <c r="D950" s="74"/>
      <c r="E950" s="74"/>
      <c r="F950" s="74"/>
      <c r="G950" s="74"/>
      <c r="H950" s="74"/>
      <c r="I950" s="42"/>
      <c r="J950" s="55"/>
      <c r="K950" s="40"/>
      <c r="L950" s="42">
        <f>SUM(AX842:AX923)</f>
        <v>0</v>
      </c>
    </row>
    <row r="951" spans="1:12" ht="14.25" hidden="1" x14ac:dyDescent="0.2">
      <c r="A951" s="55"/>
      <c r="B951" s="56"/>
      <c r="C951" s="74" t="s">
        <v>829</v>
      </c>
      <c r="D951" s="74"/>
      <c r="E951" s="74"/>
      <c r="F951" s="74"/>
      <c r="G951" s="74"/>
      <c r="H951" s="74"/>
      <c r="I951" s="42"/>
      <c r="J951" s="55"/>
      <c r="K951" s="40"/>
      <c r="L951" s="42">
        <f>SUM(AY842:AY923)</f>
        <v>0</v>
      </c>
    </row>
    <row r="952" spans="1:12" ht="14.25" x14ac:dyDescent="0.2">
      <c r="A952" s="55"/>
      <c r="B952" s="56"/>
      <c r="C952" s="74" t="s">
        <v>830</v>
      </c>
      <c r="D952" s="74"/>
      <c r="E952" s="74"/>
      <c r="F952" s="75"/>
      <c r="G952" s="45">
        <f>Source!F370</f>
        <v>58.643999999999998</v>
      </c>
      <c r="H952" s="55"/>
      <c r="I952" s="55"/>
      <c r="J952" s="55"/>
      <c r="K952" s="55"/>
      <c r="L952" s="55"/>
    </row>
    <row r="953" spans="1:12" ht="14.25" x14ac:dyDescent="0.2">
      <c r="A953" s="55"/>
      <c r="B953" s="56"/>
      <c r="C953" s="74" t="s">
        <v>831</v>
      </c>
      <c r="D953" s="74"/>
      <c r="E953" s="74"/>
      <c r="F953" s="75"/>
      <c r="G953" s="45">
        <f>Source!F371</f>
        <v>19.728000000000002</v>
      </c>
      <c r="H953" s="55"/>
      <c r="I953" s="55"/>
      <c r="J953" s="55"/>
      <c r="K953" s="55"/>
      <c r="L953" s="55"/>
    </row>
    <row r="956" spans="1:12" ht="16.5" x14ac:dyDescent="0.2">
      <c r="A956" s="79" t="s">
        <v>884</v>
      </c>
      <c r="B956" s="79"/>
      <c r="C956" s="79"/>
      <c r="D956" s="79"/>
      <c r="E956" s="79"/>
      <c r="F956" s="79"/>
      <c r="G956" s="79"/>
      <c r="H956" s="79"/>
      <c r="I956" s="79"/>
      <c r="J956" s="79"/>
      <c r="K956" s="79"/>
      <c r="L956" s="79"/>
    </row>
    <row r="957" spans="1:12" ht="79.5" x14ac:dyDescent="0.2">
      <c r="A957" s="36" t="s">
        <v>296</v>
      </c>
      <c r="B957" s="38" t="s">
        <v>885</v>
      </c>
      <c r="C957" s="38" t="s">
        <v>886</v>
      </c>
      <c r="D957" s="39" t="str">
        <f>Source!H382</f>
        <v>ШТ</v>
      </c>
      <c r="E957" s="40">
        <f>Source!K382</f>
        <v>34</v>
      </c>
      <c r="F957" s="40"/>
      <c r="G957" s="40">
        <f>Source!I382</f>
        <v>34</v>
      </c>
      <c r="H957" s="42"/>
      <c r="I957" s="41"/>
      <c r="J957" s="42"/>
      <c r="K957" s="41"/>
      <c r="L957" s="42"/>
    </row>
    <row r="958" spans="1:12" ht="165.75" x14ac:dyDescent="0.2">
      <c r="B958" s="43" t="str">
        <f>Source!EO382</f>
        <v>Поправка: 421/пр_2020_прил.10_т.5_п.4_гр.3</v>
      </c>
      <c r="C958" s="43" t="str">
        <f>Source!CN382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59" spans="1:12" ht="15" x14ac:dyDescent="0.2">
      <c r="A959" s="37"/>
      <c r="B959" s="40">
        <v>1</v>
      </c>
      <c r="C959" s="37" t="s">
        <v>794</v>
      </c>
      <c r="D959" s="39" t="s">
        <v>594</v>
      </c>
      <c r="E959" s="45"/>
      <c r="F959" s="40"/>
      <c r="G959" s="45">
        <f>Source!U382</f>
        <v>33.048000000000002</v>
      </c>
      <c r="H959" s="40"/>
      <c r="I959" s="40"/>
      <c r="J959" s="40"/>
      <c r="K959" s="40"/>
      <c r="L959" s="46">
        <f>SUM(L960:L960)-SUMIF(CE960:CE960, 1, L960:L960)</f>
        <v>14912.25</v>
      </c>
    </row>
    <row r="960" spans="1:12" ht="28.5" x14ac:dyDescent="0.2">
      <c r="A960" s="38"/>
      <c r="B960" s="38" t="s">
        <v>612</v>
      </c>
      <c r="C960" s="38" t="s">
        <v>613</v>
      </c>
      <c r="D960" s="39" t="s">
        <v>594</v>
      </c>
      <c r="E960" s="40">
        <v>0.81</v>
      </c>
      <c r="F960" s="40">
        <f>ROUND((1.2),7)</f>
        <v>1.2</v>
      </c>
      <c r="G960" s="40">
        <f>SmtRes!CX224</f>
        <v>33.048000000000002</v>
      </c>
      <c r="H960" s="42"/>
      <c r="I960" s="41"/>
      <c r="J960" s="42">
        <f>SmtRes!CZ224</f>
        <v>451.23</v>
      </c>
      <c r="K960" s="41"/>
      <c r="L960" s="42">
        <f>SmtRes!DI224</f>
        <v>14912.25</v>
      </c>
    </row>
    <row r="961" spans="1:83" ht="15" x14ac:dyDescent="0.2">
      <c r="A961" s="37"/>
      <c r="B961" s="40">
        <v>2</v>
      </c>
      <c r="C961" s="37" t="s">
        <v>795</v>
      </c>
      <c r="D961" s="39"/>
      <c r="E961" s="45"/>
      <c r="F961" s="40"/>
      <c r="G961" s="45"/>
      <c r="H961" s="40"/>
      <c r="I961" s="40"/>
      <c r="J961" s="40"/>
      <c r="K961" s="40"/>
      <c r="L961" s="46">
        <f>SUM(L962:L966)-SUMIF(CE962:CE966, 1, L962:L966)</f>
        <v>33414.739999999991</v>
      </c>
    </row>
    <row r="962" spans="1:83" ht="15" x14ac:dyDescent="0.2">
      <c r="A962" s="37"/>
      <c r="B962" s="40"/>
      <c r="C962" s="37" t="s">
        <v>798</v>
      </c>
      <c r="D962" s="39" t="s">
        <v>594</v>
      </c>
      <c r="E962" s="45"/>
      <c r="F962" s="40"/>
      <c r="G962" s="45">
        <f>Source!V382</f>
        <v>19.584000000000003</v>
      </c>
      <c r="H962" s="40"/>
      <c r="I962" s="40"/>
      <c r="J962" s="40"/>
      <c r="K962" s="40"/>
      <c r="L962" s="46">
        <f>SUMIF(CE963:CE966, 1, L963:L966)</f>
        <v>10641.449999999999</v>
      </c>
      <c r="CE962">
        <v>1</v>
      </c>
    </row>
    <row r="963" spans="1:83" ht="42.75" x14ac:dyDescent="0.2">
      <c r="A963" s="38"/>
      <c r="B963" s="38" t="s">
        <v>640</v>
      </c>
      <c r="C963" s="38" t="s">
        <v>642</v>
      </c>
      <c r="D963" s="39" t="s">
        <v>375</v>
      </c>
      <c r="E963" s="40">
        <v>0.44</v>
      </c>
      <c r="F963" s="40">
        <f>ROUND((1.2),7)</f>
        <v>1.2</v>
      </c>
      <c r="G963" s="40">
        <f>SmtRes!CX226</f>
        <v>17.952000000000002</v>
      </c>
      <c r="H963" s="42"/>
      <c r="I963" s="41"/>
      <c r="J963" s="42">
        <f>SmtRes!CZ226</f>
        <v>1811.82</v>
      </c>
      <c r="K963" s="41"/>
      <c r="L963" s="42">
        <f>SmtRes!DG226</f>
        <v>32525.79</v>
      </c>
    </row>
    <row r="964" spans="1:83" ht="28.5" x14ac:dyDescent="0.2">
      <c r="A964" s="38"/>
      <c r="B964" s="38" t="s">
        <v>643</v>
      </c>
      <c r="C964" s="38" t="s">
        <v>851</v>
      </c>
      <c r="D964" s="39" t="s">
        <v>594</v>
      </c>
      <c r="E964" s="40">
        <f>SmtRes!DO226*SmtRes!AT226</f>
        <v>0.44</v>
      </c>
      <c r="F964" s="40">
        <f>ROUND((1.2),7)</f>
        <v>1.2</v>
      </c>
      <c r="G964" s="40">
        <f>SmtRes!DO226*SmtRes!CX226</f>
        <v>17.952000000000002</v>
      </c>
      <c r="H964" s="42"/>
      <c r="I964" s="41"/>
      <c r="J964" s="42">
        <f>ROUND(SmtRes!AG226/SmtRes!DO226, 2)</f>
        <v>549.32000000000005</v>
      </c>
      <c r="K964" s="41"/>
      <c r="L964" s="42">
        <f>SmtRes!DH226</f>
        <v>9861.39</v>
      </c>
      <c r="CE964">
        <v>1</v>
      </c>
    </row>
    <row r="965" spans="1:83" ht="28.5" x14ac:dyDescent="0.2">
      <c r="A965" s="38"/>
      <c r="B965" s="38" t="s">
        <v>606</v>
      </c>
      <c r="C965" s="38" t="s">
        <v>608</v>
      </c>
      <c r="D965" s="39" t="s">
        <v>375</v>
      </c>
      <c r="E965" s="40">
        <v>0.04</v>
      </c>
      <c r="F965" s="40">
        <f>ROUND((1.2),7)</f>
        <v>1.2</v>
      </c>
      <c r="G965" s="40">
        <f>SmtRes!CX227</f>
        <v>1.6319999999999999</v>
      </c>
      <c r="H965" s="42"/>
      <c r="I965" s="41"/>
      <c r="J965" s="42">
        <f>SmtRes!CZ227</f>
        <v>544.70000000000005</v>
      </c>
      <c r="K965" s="41"/>
      <c r="L965" s="42">
        <f>SmtRes!DG227</f>
        <v>888.95</v>
      </c>
    </row>
    <row r="966" spans="1:83" ht="28.5" x14ac:dyDescent="0.2">
      <c r="A966" s="38"/>
      <c r="B966" s="38" t="s">
        <v>605</v>
      </c>
      <c r="C966" s="47" t="s">
        <v>797</v>
      </c>
      <c r="D966" s="48" t="s">
        <v>594</v>
      </c>
      <c r="E966" s="49">
        <f>SmtRes!DO227*SmtRes!AT227</f>
        <v>0.04</v>
      </c>
      <c r="F966" s="49">
        <f>ROUND((1.2),7)</f>
        <v>1.2</v>
      </c>
      <c r="G966" s="49">
        <f>SmtRes!DO227*SmtRes!CX227</f>
        <v>1.6319999999999999</v>
      </c>
      <c r="H966" s="50"/>
      <c r="I966" s="51"/>
      <c r="J966" s="50">
        <f>ROUND(SmtRes!AG227/SmtRes!DO227, 2)</f>
        <v>477.98</v>
      </c>
      <c r="K966" s="51"/>
      <c r="L966" s="50">
        <f>SmtRes!DH227</f>
        <v>780.06</v>
      </c>
      <c r="CE966">
        <v>1</v>
      </c>
    </row>
    <row r="967" spans="1:83" ht="15" x14ac:dyDescent="0.2">
      <c r="A967" s="38"/>
      <c r="B967" s="38"/>
      <c r="C967" s="54" t="s">
        <v>799</v>
      </c>
      <c r="D967" s="39"/>
      <c r="E967" s="40"/>
      <c r="F967" s="40"/>
      <c r="G967" s="40"/>
      <c r="H967" s="42"/>
      <c r="I967" s="41"/>
      <c r="J967" s="42"/>
      <c r="K967" s="41"/>
      <c r="L967" s="42">
        <f>L959+L961+L962</f>
        <v>58968.439999999988</v>
      </c>
    </row>
    <row r="968" spans="1:83" ht="14.25" x14ac:dyDescent="0.2">
      <c r="A968" s="38"/>
      <c r="B968" s="38"/>
      <c r="C968" s="38" t="s">
        <v>800</v>
      </c>
      <c r="D968" s="39"/>
      <c r="E968" s="40"/>
      <c r="F968" s="40"/>
      <c r="G968" s="40"/>
      <c r="H968" s="42"/>
      <c r="I968" s="41"/>
      <c r="J968" s="42"/>
      <c r="K968" s="41"/>
      <c r="L968" s="42">
        <f>SUM(AR957:AR971)+SUM(AS957:AS971)+SUM(AT957:AT971)+SUM(AU957:AU971)+SUM(AV957:AV971)</f>
        <v>25553.699999999997</v>
      </c>
    </row>
    <row r="969" spans="1:83" ht="14.25" x14ac:dyDescent="0.2">
      <c r="A969" s="38"/>
      <c r="B969" s="38" t="s">
        <v>29</v>
      </c>
      <c r="C969" s="38" t="s">
        <v>801</v>
      </c>
      <c r="D969" s="39" t="s">
        <v>130</v>
      </c>
      <c r="E969" s="40">
        <f>Source!BZ382</f>
        <v>103</v>
      </c>
      <c r="F969" s="40"/>
      <c r="G969" s="40">
        <f>Source!AT382</f>
        <v>103</v>
      </c>
      <c r="H969" s="42"/>
      <c r="I969" s="41"/>
      <c r="J969" s="42"/>
      <c r="K969" s="41"/>
      <c r="L969" s="42">
        <f>SUM(AZ957:AZ971)</f>
        <v>26320.31</v>
      </c>
    </row>
    <row r="970" spans="1:83" ht="14.25" x14ac:dyDescent="0.2">
      <c r="A970" s="47"/>
      <c r="B970" s="47" t="s">
        <v>30</v>
      </c>
      <c r="C970" s="47" t="s">
        <v>802</v>
      </c>
      <c r="D970" s="48" t="s">
        <v>130</v>
      </c>
      <c r="E970" s="49">
        <f>Source!CA382</f>
        <v>60</v>
      </c>
      <c r="F970" s="49"/>
      <c r="G970" s="49">
        <f>Source!AU382</f>
        <v>60</v>
      </c>
      <c r="H970" s="50"/>
      <c r="I970" s="51"/>
      <c r="J970" s="50"/>
      <c r="K970" s="51"/>
      <c r="L970" s="50">
        <f>SUM(BA957:BA971)</f>
        <v>15332.22</v>
      </c>
    </row>
    <row r="971" spans="1:83" ht="15" x14ac:dyDescent="0.2">
      <c r="C971" s="80" t="s">
        <v>803</v>
      </c>
      <c r="D971" s="80"/>
      <c r="E971" s="80"/>
      <c r="F971" s="80"/>
      <c r="G971" s="80"/>
      <c r="H971" s="80"/>
      <c r="I971" s="81">
        <f>K971/E957</f>
        <v>2959.4402941176468</v>
      </c>
      <c r="J971" s="81"/>
      <c r="K971" s="81">
        <f>L959+L961+L969+L970+L962</f>
        <v>100620.96999999999</v>
      </c>
      <c r="L971" s="81"/>
      <c r="AD971">
        <f>ROUND((Source!AT382/100)*((ROUND(SUMIF(SmtRes!AQ224:'SmtRes'!AQ227,"=1",SmtRes!AD224:'SmtRes'!AD227)*Source!I382, 2)+ROUND(SUMIF(SmtRes!AQ224:'SmtRes'!AQ227,"=1",SmtRes!AC224:'SmtRes'!AC227)*Source!I382, 2))), 2)</f>
        <v>51778.12</v>
      </c>
      <c r="AE971">
        <f>ROUND((Source!AU382/100)*((ROUND(SUMIF(SmtRes!AQ224:'SmtRes'!AQ227,"=1",SmtRes!AD224:'SmtRes'!AD227)*Source!I382, 2)+ROUND(SUMIF(SmtRes!AQ224:'SmtRes'!AQ227,"=1",SmtRes!AC224:'SmtRes'!AC227)*Source!I382, 2))), 2)</f>
        <v>30162.01</v>
      </c>
      <c r="AN971" s="52">
        <f>L959+L961+L969+L970+L962</f>
        <v>100620.96999999999</v>
      </c>
      <c r="AO971" s="52">
        <f>L961</f>
        <v>33414.739999999991</v>
      </c>
      <c r="AQ971" t="s">
        <v>804</v>
      </c>
      <c r="AR971" s="52">
        <f>L959</f>
        <v>14912.25</v>
      </c>
      <c r="AT971" s="52">
        <f>L962</f>
        <v>10641.449999999999</v>
      </c>
      <c r="AV971" t="s">
        <v>804</v>
      </c>
      <c r="AW971">
        <f>0</f>
        <v>0</v>
      </c>
      <c r="AZ971">
        <f>Source!X382</f>
        <v>26320.31</v>
      </c>
      <c r="BA971">
        <f>Source!Y382</f>
        <v>15332.22</v>
      </c>
      <c r="CD971">
        <v>1</v>
      </c>
    </row>
    <row r="972" spans="1:83" ht="79.5" x14ac:dyDescent="0.2">
      <c r="A972" s="36" t="s">
        <v>300</v>
      </c>
      <c r="B972" s="38" t="s">
        <v>887</v>
      </c>
      <c r="C972" s="38" t="s">
        <v>888</v>
      </c>
      <c r="D972" s="39" t="str">
        <f>Source!H383</f>
        <v>ШТ</v>
      </c>
      <c r="E972" s="40">
        <f>Source!K383</f>
        <v>2</v>
      </c>
      <c r="F972" s="40"/>
      <c r="G972" s="40">
        <f>Source!I383</f>
        <v>2</v>
      </c>
      <c r="H972" s="42"/>
      <c r="I972" s="41"/>
      <c r="J972" s="42"/>
      <c r="K972" s="41"/>
      <c r="L972" s="42"/>
    </row>
    <row r="973" spans="1:83" ht="165.75" x14ac:dyDescent="0.2">
      <c r="B973" s="43" t="str">
        <f>Source!EO383</f>
        <v>Поправка: 421/пр_2020_прил.10_т.5_п.4_гр.3</v>
      </c>
      <c r="C973" s="43" t="str">
        <f>Source!CN383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74" spans="1:83" ht="15" x14ac:dyDescent="0.2">
      <c r="A974" s="37"/>
      <c r="B974" s="40">
        <v>1</v>
      </c>
      <c r="C974" s="37" t="s">
        <v>794</v>
      </c>
      <c r="D974" s="39" t="s">
        <v>594</v>
      </c>
      <c r="E974" s="45"/>
      <c r="F974" s="40"/>
      <c r="G974" s="45">
        <f>Source!U383</f>
        <v>4.2</v>
      </c>
      <c r="H974" s="40"/>
      <c r="I974" s="40"/>
      <c r="J974" s="40"/>
      <c r="K974" s="40"/>
      <c r="L974" s="46">
        <f>SUM(L975:L975)-SUMIF(CE975:CE975, 1, L975:L975)</f>
        <v>1895.17</v>
      </c>
    </row>
    <row r="975" spans="1:83" ht="28.5" x14ac:dyDescent="0.2">
      <c r="A975" s="38"/>
      <c r="B975" s="38" t="s">
        <v>612</v>
      </c>
      <c r="C975" s="38" t="s">
        <v>613</v>
      </c>
      <c r="D975" s="39" t="s">
        <v>594</v>
      </c>
      <c r="E975" s="40">
        <v>1.75</v>
      </c>
      <c r="F975" s="40">
        <f>ROUND((1.2),7)</f>
        <v>1.2</v>
      </c>
      <c r="G975" s="40">
        <f>SmtRes!CX228</f>
        <v>4.2</v>
      </c>
      <c r="H975" s="42"/>
      <c r="I975" s="41"/>
      <c r="J975" s="42">
        <f>SmtRes!CZ228</f>
        <v>451.23</v>
      </c>
      <c r="K975" s="41"/>
      <c r="L975" s="42">
        <f>SmtRes!DI228</f>
        <v>1895.17</v>
      </c>
    </row>
    <row r="976" spans="1:83" ht="15" x14ac:dyDescent="0.2">
      <c r="A976" s="37"/>
      <c r="B976" s="40">
        <v>2</v>
      </c>
      <c r="C976" s="37" t="s">
        <v>795</v>
      </c>
      <c r="D976" s="39"/>
      <c r="E976" s="45"/>
      <c r="F976" s="40"/>
      <c r="G976" s="45"/>
      <c r="H976" s="40"/>
      <c r="I976" s="40"/>
      <c r="J976" s="40"/>
      <c r="K976" s="40"/>
      <c r="L976" s="46">
        <f>SUM(L977:L983)-SUMIF(CE977:CE983, 1, L977:L983)</f>
        <v>5172.8400000000011</v>
      </c>
    </row>
    <row r="977" spans="1:83" ht="15" x14ac:dyDescent="0.2">
      <c r="A977" s="37"/>
      <c r="B977" s="40"/>
      <c r="C977" s="37" t="s">
        <v>798</v>
      </c>
      <c r="D977" s="39" t="s">
        <v>594</v>
      </c>
      <c r="E977" s="45"/>
      <c r="F977" s="40"/>
      <c r="G977" s="45">
        <f>Source!V383</f>
        <v>4.5360000000000005</v>
      </c>
      <c r="H977" s="40"/>
      <c r="I977" s="40"/>
      <c r="J977" s="40"/>
      <c r="K977" s="40"/>
      <c r="L977" s="46">
        <f>SUMIF(CE978:CE983, 1, L978:L983)</f>
        <v>2332.48</v>
      </c>
      <c r="CE977">
        <v>1</v>
      </c>
    </row>
    <row r="978" spans="1:83" ht="42.75" x14ac:dyDescent="0.2">
      <c r="A978" s="38"/>
      <c r="B978" s="38" t="s">
        <v>640</v>
      </c>
      <c r="C978" s="38" t="s">
        <v>642</v>
      </c>
      <c r="D978" s="39" t="s">
        <v>375</v>
      </c>
      <c r="E978" s="40">
        <v>0.96</v>
      </c>
      <c r="F978" s="40">
        <f t="shared" ref="F978:F983" si="10">ROUND((1.2),7)</f>
        <v>1.2</v>
      </c>
      <c r="G978" s="40">
        <f>SmtRes!CX230</f>
        <v>2.3039999999999998</v>
      </c>
      <c r="H978" s="42"/>
      <c r="I978" s="41"/>
      <c r="J978" s="42">
        <f>SmtRes!CZ230</f>
        <v>1811.82</v>
      </c>
      <c r="K978" s="41"/>
      <c r="L978" s="42">
        <f>SmtRes!DG230</f>
        <v>4174.43</v>
      </c>
    </row>
    <row r="979" spans="1:83" ht="28.5" x14ac:dyDescent="0.2">
      <c r="A979" s="38"/>
      <c r="B979" s="38" t="s">
        <v>643</v>
      </c>
      <c r="C979" s="38" t="s">
        <v>851</v>
      </c>
      <c r="D979" s="39" t="s">
        <v>594</v>
      </c>
      <c r="E979" s="40">
        <f>SmtRes!DO230*SmtRes!AT230</f>
        <v>0.96</v>
      </c>
      <c r="F979" s="40">
        <f t="shared" si="10"/>
        <v>1.2</v>
      </c>
      <c r="G979" s="40">
        <f>SmtRes!DO230*SmtRes!CX230</f>
        <v>2.3039999999999998</v>
      </c>
      <c r="H979" s="42"/>
      <c r="I979" s="41"/>
      <c r="J979" s="42">
        <f>ROUND(SmtRes!AG230/SmtRes!DO230, 2)</f>
        <v>549.32000000000005</v>
      </c>
      <c r="K979" s="41"/>
      <c r="L979" s="42">
        <f>SmtRes!DH230</f>
        <v>1265.6300000000001</v>
      </c>
      <c r="CE979">
        <v>1</v>
      </c>
    </row>
    <row r="980" spans="1:83" ht="28.5" x14ac:dyDescent="0.2">
      <c r="A980" s="38"/>
      <c r="B980" s="38" t="s">
        <v>602</v>
      </c>
      <c r="C980" s="38" t="s">
        <v>604</v>
      </c>
      <c r="D980" s="39" t="s">
        <v>375</v>
      </c>
      <c r="E980" s="40">
        <v>0.84</v>
      </c>
      <c r="F980" s="40">
        <f t="shared" si="10"/>
        <v>1.2</v>
      </c>
      <c r="G980" s="40">
        <f>SmtRes!CX231</f>
        <v>2.016</v>
      </c>
      <c r="H980" s="42">
        <f>SmtRes!CZ231</f>
        <v>346.73</v>
      </c>
      <c r="I980" s="41">
        <f>SmtRes!AJ231</f>
        <v>1.26</v>
      </c>
      <c r="J980" s="42">
        <f>ROUND(H980*I980, 2)</f>
        <v>436.88</v>
      </c>
      <c r="K980" s="41"/>
      <c r="L980" s="42">
        <f>SmtRes!DG231</f>
        <v>880.75</v>
      </c>
    </row>
    <row r="981" spans="1:83" ht="28.5" x14ac:dyDescent="0.2">
      <c r="A981" s="38"/>
      <c r="B981" s="38" t="s">
        <v>605</v>
      </c>
      <c r="C981" s="38" t="s">
        <v>797</v>
      </c>
      <c r="D981" s="39" t="s">
        <v>594</v>
      </c>
      <c r="E981" s="40">
        <f>SmtRes!DO231*SmtRes!AT231</f>
        <v>0.84</v>
      </c>
      <c r="F981" s="40">
        <f t="shared" si="10"/>
        <v>1.2</v>
      </c>
      <c r="G981" s="40">
        <f>SmtRes!DO231*SmtRes!CX231</f>
        <v>2.016</v>
      </c>
      <c r="H981" s="42"/>
      <c r="I981" s="41"/>
      <c r="J981" s="42">
        <f>ROUND(SmtRes!AG231/SmtRes!DO231, 2)</f>
        <v>477.98</v>
      </c>
      <c r="K981" s="41"/>
      <c r="L981" s="42">
        <f>SmtRes!DH231</f>
        <v>963.61</v>
      </c>
      <c r="CE981">
        <v>1</v>
      </c>
    </row>
    <row r="982" spans="1:83" ht="28.5" x14ac:dyDescent="0.2">
      <c r="A982" s="38"/>
      <c r="B982" s="38" t="s">
        <v>606</v>
      </c>
      <c r="C982" s="38" t="s">
        <v>608</v>
      </c>
      <c r="D982" s="39" t="s">
        <v>375</v>
      </c>
      <c r="E982" s="40">
        <v>0.09</v>
      </c>
      <c r="F982" s="40">
        <f t="shared" si="10"/>
        <v>1.2</v>
      </c>
      <c r="G982" s="40">
        <f>SmtRes!CX232</f>
        <v>0.216</v>
      </c>
      <c r="H982" s="42"/>
      <c r="I982" s="41"/>
      <c r="J982" s="42">
        <f>SmtRes!CZ232</f>
        <v>544.70000000000005</v>
      </c>
      <c r="K982" s="41"/>
      <c r="L982" s="42">
        <f>SmtRes!DG232</f>
        <v>117.66</v>
      </c>
    </row>
    <row r="983" spans="1:83" ht="28.5" x14ac:dyDescent="0.2">
      <c r="A983" s="38"/>
      <c r="B983" s="38" t="s">
        <v>605</v>
      </c>
      <c r="C983" s="47" t="s">
        <v>797</v>
      </c>
      <c r="D983" s="48" t="s">
        <v>594</v>
      </c>
      <c r="E983" s="49">
        <f>SmtRes!DO232*SmtRes!AT232</f>
        <v>0.09</v>
      </c>
      <c r="F983" s="49">
        <f t="shared" si="10"/>
        <v>1.2</v>
      </c>
      <c r="G983" s="49">
        <f>SmtRes!DO232*SmtRes!CX232</f>
        <v>0.216</v>
      </c>
      <c r="H983" s="50"/>
      <c r="I983" s="51"/>
      <c r="J983" s="50">
        <f>ROUND(SmtRes!AG232/SmtRes!DO232, 2)</f>
        <v>477.98</v>
      </c>
      <c r="K983" s="51"/>
      <c r="L983" s="50">
        <f>SmtRes!DH232</f>
        <v>103.24</v>
      </c>
      <c r="CE983">
        <v>1</v>
      </c>
    </row>
    <row r="984" spans="1:83" ht="15" x14ac:dyDescent="0.2">
      <c r="A984" s="38"/>
      <c r="B984" s="38"/>
      <c r="C984" s="54" t="s">
        <v>799</v>
      </c>
      <c r="D984" s="39"/>
      <c r="E984" s="40"/>
      <c r="F984" s="40"/>
      <c r="G984" s="40"/>
      <c r="H984" s="42"/>
      <c r="I984" s="41"/>
      <c r="J984" s="42"/>
      <c r="K984" s="41"/>
      <c r="L984" s="42">
        <f>L974+L976+L977</f>
        <v>9400.4900000000016</v>
      </c>
    </row>
    <row r="985" spans="1:83" ht="14.25" x14ac:dyDescent="0.2">
      <c r="A985" s="38"/>
      <c r="B985" s="38"/>
      <c r="C985" s="38" t="s">
        <v>800</v>
      </c>
      <c r="D985" s="39"/>
      <c r="E985" s="40"/>
      <c r="F985" s="40"/>
      <c r="G985" s="40"/>
      <c r="H985" s="42"/>
      <c r="I985" s="41"/>
      <c r="J985" s="42"/>
      <c r="K985" s="41"/>
      <c r="L985" s="42">
        <f>SUM(AR972:AR988)+SUM(AS972:AS988)+SUM(AT972:AT988)+SUM(AU972:AU988)+SUM(AV972:AV988)</f>
        <v>4227.6499999999996</v>
      </c>
    </row>
    <row r="986" spans="1:83" ht="14.25" x14ac:dyDescent="0.2">
      <c r="A986" s="38"/>
      <c r="B986" s="38" t="s">
        <v>29</v>
      </c>
      <c r="C986" s="38" t="s">
        <v>801</v>
      </c>
      <c r="D986" s="39" t="s">
        <v>130</v>
      </c>
      <c r="E986" s="40">
        <f>Source!BZ383</f>
        <v>103</v>
      </c>
      <c r="F986" s="40"/>
      <c r="G986" s="40">
        <f>Source!AT383</f>
        <v>103</v>
      </c>
      <c r="H986" s="42"/>
      <c r="I986" s="41"/>
      <c r="J986" s="42"/>
      <c r="K986" s="41"/>
      <c r="L986" s="42">
        <f>SUM(AZ972:AZ988)</f>
        <v>4354.4799999999996</v>
      </c>
    </row>
    <row r="987" spans="1:83" ht="14.25" x14ac:dyDescent="0.2">
      <c r="A987" s="47"/>
      <c r="B987" s="47" t="s">
        <v>30</v>
      </c>
      <c r="C987" s="47" t="s">
        <v>802</v>
      </c>
      <c r="D987" s="48" t="s">
        <v>130</v>
      </c>
      <c r="E987" s="49">
        <f>Source!CA383</f>
        <v>60</v>
      </c>
      <c r="F987" s="49"/>
      <c r="G987" s="49">
        <f>Source!AU383</f>
        <v>60</v>
      </c>
      <c r="H987" s="50"/>
      <c r="I987" s="51"/>
      <c r="J987" s="50"/>
      <c r="K987" s="51"/>
      <c r="L987" s="50">
        <f>SUM(BA972:BA988)</f>
        <v>2536.59</v>
      </c>
    </row>
    <row r="988" spans="1:83" ht="15" x14ac:dyDescent="0.2">
      <c r="C988" s="80" t="s">
        <v>803</v>
      </c>
      <c r="D988" s="80"/>
      <c r="E988" s="80"/>
      <c r="F988" s="80"/>
      <c r="G988" s="80"/>
      <c r="H988" s="80"/>
      <c r="I988" s="81">
        <f>K988/E972</f>
        <v>8145.7800000000007</v>
      </c>
      <c r="J988" s="81"/>
      <c r="K988" s="81">
        <f>L974+L976+L986+L987+L977</f>
        <v>16291.560000000001</v>
      </c>
      <c r="L988" s="81"/>
      <c r="AD988">
        <f>ROUND((Source!AT383/100)*((ROUND(SUMIF(SmtRes!AQ228:'SmtRes'!AQ232,"=1",SmtRes!AD228:'SmtRes'!AD232)*Source!I383, 2)+ROUND(SUMIF(SmtRes!AQ228:'SmtRes'!AQ232,"=1",SmtRes!AC228:'SmtRes'!AC232)*Source!I383, 2))), 2)</f>
        <v>4030.41</v>
      </c>
      <c r="AE988">
        <f>ROUND((Source!AU383/100)*((ROUND(SUMIF(SmtRes!AQ228:'SmtRes'!AQ232,"=1",SmtRes!AD228:'SmtRes'!AD232)*Source!I383, 2)+ROUND(SUMIF(SmtRes!AQ228:'SmtRes'!AQ232,"=1",SmtRes!AC228:'SmtRes'!AC232)*Source!I383, 2))), 2)</f>
        <v>2347.81</v>
      </c>
      <c r="AN988" s="52">
        <f>L974+L976+L986+L987+L977</f>
        <v>16291.560000000001</v>
      </c>
      <c r="AO988" s="52">
        <f>L976</f>
        <v>5172.8400000000011</v>
      </c>
      <c r="AQ988" t="s">
        <v>804</v>
      </c>
      <c r="AR988" s="52">
        <f>L974</f>
        <v>1895.17</v>
      </c>
      <c r="AT988" s="52">
        <f>L977</f>
        <v>2332.48</v>
      </c>
      <c r="AV988" t="s">
        <v>804</v>
      </c>
      <c r="AW988">
        <f>0</f>
        <v>0</v>
      </c>
      <c r="AZ988">
        <f>Source!X383</f>
        <v>4354.4799999999996</v>
      </c>
      <c r="BA988">
        <f>Source!Y383</f>
        <v>2536.59</v>
      </c>
      <c r="CD988">
        <v>1</v>
      </c>
    </row>
    <row r="989" spans="1:83" ht="79.5" x14ac:dyDescent="0.2">
      <c r="A989" s="36" t="s">
        <v>304</v>
      </c>
      <c r="B989" s="38" t="s">
        <v>885</v>
      </c>
      <c r="C989" s="38" t="s">
        <v>889</v>
      </c>
      <c r="D989" s="39" t="str">
        <f>Source!H384</f>
        <v>ШТ</v>
      </c>
      <c r="E989" s="40">
        <f>Source!K384</f>
        <v>1</v>
      </c>
      <c r="F989" s="40"/>
      <c r="G989" s="40">
        <f>Source!I384</f>
        <v>1</v>
      </c>
      <c r="H989" s="42"/>
      <c r="I989" s="41"/>
      <c r="J989" s="42"/>
      <c r="K989" s="41"/>
      <c r="L989" s="42"/>
    </row>
    <row r="990" spans="1:83" ht="165.75" x14ac:dyDescent="0.2">
      <c r="B990" s="43" t="str">
        <f>Source!EO384</f>
        <v>Поправка: 421/пр_2020_прил.10_т.5_п.4_гр.3</v>
      </c>
      <c r="C990" s="43" t="str">
        <f>Source!CN384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91" spans="1:83" ht="15" x14ac:dyDescent="0.2">
      <c r="A991" s="37"/>
      <c r="B991" s="40">
        <v>1</v>
      </c>
      <c r="C991" s="37" t="s">
        <v>794</v>
      </c>
      <c r="D991" s="39" t="s">
        <v>594</v>
      </c>
      <c r="E991" s="45"/>
      <c r="F991" s="40"/>
      <c r="G991" s="45">
        <f>Source!U384</f>
        <v>0.97199999999999998</v>
      </c>
      <c r="H991" s="40"/>
      <c r="I991" s="40"/>
      <c r="J991" s="40"/>
      <c r="K991" s="40"/>
      <c r="L991" s="46">
        <f>SUM(L992:L992)-SUMIF(CE992:CE992, 1, L992:L992)</f>
        <v>438.6</v>
      </c>
    </row>
    <row r="992" spans="1:83" ht="28.5" x14ac:dyDescent="0.2">
      <c r="A992" s="38"/>
      <c r="B992" s="38" t="s">
        <v>612</v>
      </c>
      <c r="C992" s="38" t="s">
        <v>613</v>
      </c>
      <c r="D992" s="39" t="s">
        <v>594</v>
      </c>
      <c r="E992" s="40">
        <v>0.81</v>
      </c>
      <c r="F992" s="40">
        <f>ROUND((1.2),7)</f>
        <v>1.2</v>
      </c>
      <c r="G992" s="40">
        <f>SmtRes!CX233</f>
        <v>0.97199999999999998</v>
      </c>
      <c r="H992" s="42"/>
      <c r="I992" s="41"/>
      <c r="J992" s="42">
        <f>SmtRes!CZ233</f>
        <v>451.23</v>
      </c>
      <c r="K992" s="41"/>
      <c r="L992" s="42">
        <f>SmtRes!DI233</f>
        <v>438.6</v>
      </c>
    </row>
    <row r="993" spans="1:83" ht="15" x14ac:dyDescent="0.2">
      <c r="A993" s="37"/>
      <c r="B993" s="40">
        <v>2</v>
      </c>
      <c r="C993" s="37" t="s">
        <v>795</v>
      </c>
      <c r="D993" s="39"/>
      <c r="E993" s="45"/>
      <c r="F993" s="40"/>
      <c r="G993" s="45"/>
      <c r="H993" s="40"/>
      <c r="I993" s="40"/>
      <c r="J993" s="40"/>
      <c r="K993" s="40"/>
      <c r="L993" s="46">
        <f>SUM(L994:L998)-SUMIF(CE994:CE998, 1, L994:L998)</f>
        <v>982.79</v>
      </c>
    </row>
    <row r="994" spans="1:83" ht="15" x14ac:dyDescent="0.2">
      <c r="A994" s="37"/>
      <c r="B994" s="40"/>
      <c r="C994" s="37" t="s">
        <v>798</v>
      </c>
      <c r="D994" s="39" t="s">
        <v>594</v>
      </c>
      <c r="E994" s="45"/>
      <c r="F994" s="40"/>
      <c r="G994" s="45">
        <f>Source!V384</f>
        <v>0.57600000000000007</v>
      </c>
      <c r="H994" s="40"/>
      <c r="I994" s="40"/>
      <c r="J994" s="40"/>
      <c r="K994" s="40"/>
      <c r="L994" s="46">
        <f>SUMIF(CE995:CE998, 1, L995:L998)</f>
        <v>312.98</v>
      </c>
      <c r="CE994">
        <v>1</v>
      </c>
    </row>
    <row r="995" spans="1:83" ht="42.75" x14ac:dyDescent="0.2">
      <c r="A995" s="38"/>
      <c r="B995" s="38" t="s">
        <v>640</v>
      </c>
      <c r="C995" s="38" t="s">
        <v>642</v>
      </c>
      <c r="D995" s="39" t="s">
        <v>375</v>
      </c>
      <c r="E995" s="40">
        <v>0.44</v>
      </c>
      <c r="F995" s="40">
        <f>ROUND((1.2),7)</f>
        <v>1.2</v>
      </c>
      <c r="G995" s="40">
        <f>SmtRes!CX235</f>
        <v>0.52800000000000002</v>
      </c>
      <c r="H995" s="42"/>
      <c r="I995" s="41"/>
      <c r="J995" s="42">
        <f>SmtRes!CZ235</f>
        <v>1811.82</v>
      </c>
      <c r="K995" s="41"/>
      <c r="L995" s="42">
        <f>SmtRes!DG235</f>
        <v>956.64</v>
      </c>
    </row>
    <row r="996" spans="1:83" ht="28.5" x14ac:dyDescent="0.2">
      <c r="A996" s="38"/>
      <c r="B996" s="38" t="s">
        <v>643</v>
      </c>
      <c r="C996" s="38" t="s">
        <v>851</v>
      </c>
      <c r="D996" s="39" t="s">
        <v>594</v>
      </c>
      <c r="E996" s="40">
        <f>SmtRes!DO235*SmtRes!AT235</f>
        <v>0.44</v>
      </c>
      <c r="F996" s="40">
        <f>ROUND((1.2),7)</f>
        <v>1.2</v>
      </c>
      <c r="G996" s="40">
        <f>SmtRes!DO235*SmtRes!CX235</f>
        <v>0.52800000000000002</v>
      </c>
      <c r="H996" s="42"/>
      <c r="I996" s="41"/>
      <c r="J996" s="42">
        <f>ROUND(SmtRes!AG235/SmtRes!DO235, 2)</f>
        <v>549.32000000000005</v>
      </c>
      <c r="K996" s="41"/>
      <c r="L996" s="42">
        <f>SmtRes!DH235</f>
        <v>290.04000000000002</v>
      </c>
      <c r="CE996">
        <v>1</v>
      </c>
    </row>
    <row r="997" spans="1:83" ht="28.5" x14ac:dyDescent="0.2">
      <c r="A997" s="38"/>
      <c r="B997" s="38" t="s">
        <v>606</v>
      </c>
      <c r="C997" s="38" t="s">
        <v>608</v>
      </c>
      <c r="D997" s="39" t="s">
        <v>375</v>
      </c>
      <c r="E997" s="40">
        <v>0.04</v>
      </c>
      <c r="F997" s="40">
        <f>ROUND((1.2),7)</f>
        <v>1.2</v>
      </c>
      <c r="G997" s="40">
        <f>SmtRes!CX236</f>
        <v>4.8000000000000001E-2</v>
      </c>
      <c r="H997" s="42"/>
      <c r="I997" s="41"/>
      <c r="J997" s="42">
        <f>SmtRes!CZ236</f>
        <v>544.70000000000005</v>
      </c>
      <c r="K997" s="41"/>
      <c r="L997" s="42">
        <f>SmtRes!DG236</f>
        <v>26.15</v>
      </c>
    </row>
    <row r="998" spans="1:83" ht="28.5" x14ac:dyDescent="0.2">
      <c r="A998" s="38"/>
      <c r="B998" s="38" t="s">
        <v>605</v>
      </c>
      <c r="C998" s="47" t="s">
        <v>797</v>
      </c>
      <c r="D998" s="48" t="s">
        <v>594</v>
      </c>
      <c r="E998" s="49">
        <f>SmtRes!DO236*SmtRes!AT236</f>
        <v>0.04</v>
      </c>
      <c r="F998" s="49">
        <f>ROUND((1.2),7)</f>
        <v>1.2</v>
      </c>
      <c r="G998" s="49">
        <f>SmtRes!DO236*SmtRes!CX236</f>
        <v>4.8000000000000001E-2</v>
      </c>
      <c r="H998" s="50"/>
      <c r="I998" s="51"/>
      <c r="J998" s="50">
        <f>ROUND(SmtRes!AG236/SmtRes!DO236, 2)</f>
        <v>477.98</v>
      </c>
      <c r="K998" s="51"/>
      <c r="L998" s="50">
        <f>SmtRes!DH236</f>
        <v>22.94</v>
      </c>
      <c r="CE998">
        <v>1</v>
      </c>
    </row>
    <row r="999" spans="1:83" ht="15" x14ac:dyDescent="0.2">
      <c r="A999" s="38"/>
      <c r="B999" s="38"/>
      <c r="C999" s="54" t="s">
        <v>799</v>
      </c>
      <c r="D999" s="39"/>
      <c r="E999" s="40"/>
      <c r="F999" s="40"/>
      <c r="G999" s="40"/>
      <c r="H999" s="42"/>
      <c r="I999" s="41"/>
      <c r="J999" s="42"/>
      <c r="K999" s="41"/>
      <c r="L999" s="42">
        <f>L991+L993+L994</f>
        <v>1734.37</v>
      </c>
    </row>
    <row r="1000" spans="1:83" ht="14.25" x14ac:dyDescent="0.2">
      <c r="A1000" s="38"/>
      <c r="B1000" s="38"/>
      <c r="C1000" s="38" t="s">
        <v>800</v>
      </c>
      <c r="D1000" s="39"/>
      <c r="E1000" s="40"/>
      <c r="F1000" s="40"/>
      <c r="G1000" s="40"/>
      <c r="H1000" s="42"/>
      <c r="I1000" s="41"/>
      <c r="J1000" s="42"/>
      <c r="K1000" s="41"/>
      <c r="L1000" s="42">
        <f>SUM(AR989:AR1003)+SUM(AS989:AS1003)+SUM(AT989:AT1003)+SUM(AU989:AU1003)+SUM(AV989:AV1003)</f>
        <v>751.58</v>
      </c>
    </row>
    <row r="1001" spans="1:83" ht="14.25" x14ac:dyDescent="0.2">
      <c r="A1001" s="38"/>
      <c r="B1001" s="38" t="s">
        <v>29</v>
      </c>
      <c r="C1001" s="38" t="s">
        <v>801</v>
      </c>
      <c r="D1001" s="39" t="s">
        <v>130</v>
      </c>
      <c r="E1001" s="40">
        <f>Source!BZ384</f>
        <v>103</v>
      </c>
      <c r="F1001" s="40"/>
      <c r="G1001" s="40">
        <f>Source!AT384</f>
        <v>103</v>
      </c>
      <c r="H1001" s="42"/>
      <c r="I1001" s="41"/>
      <c r="J1001" s="42"/>
      <c r="K1001" s="41"/>
      <c r="L1001" s="42">
        <f>SUM(AZ989:AZ1003)</f>
        <v>774.13</v>
      </c>
    </row>
    <row r="1002" spans="1:83" ht="14.25" x14ac:dyDescent="0.2">
      <c r="A1002" s="47"/>
      <c r="B1002" s="47" t="s">
        <v>30</v>
      </c>
      <c r="C1002" s="47" t="s">
        <v>802</v>
      </c>
      <c r="D1002" s="48" t="s">
        <v>130</v>
      </c>
      <c r="E1002" s="49">
        <f>Source!CA384</f>
        <v>60</v>
      </c>
      <c r="F1002" s="49"/>
      <c r="G1002" s="49">
        <f>Source!AU384</f>
        <v>60</v>
      </c>
      <c r="H1002" s="50"/>
      <c r="I1002" s="51"/>
      <c r="J1002" s="50"/>
      <c r="K1002" s="51"/>
      <c r="L1002" s="50">
        <f>SUM(BA989:BA1003)</f>
        <v>450.95</v>
      </c>
    </row>
    <row r="1003" spans="1:83" ht="15" x14ac:dyDescent="0.2">
      <c r="C1003" s="80" t="s">
        <v>803</v>
      </c>
      <c r="D1003" s="80"/>
      <c r="E1003" s="80"/>
      <c r="F1003" s="80"/>
      <c r="G1003" s="80"/>
      <c r="H1003" s="80"/>
      <c r="I1003" s="81">
        <f>K1003/E989</f>
        <v>2959.45</v>
      </c>
      <c r="J1003" s="81"/>
      <c r="K1003" s="81">
        <f>L991+L993+L1001+L1002+L994</f>
        <v>2959.45</v>
      </c>
      <c r="L1003" s="81"/>
      <c r="AD1003">
        <f>ROUND((Source!AT384/100)*((ROUND(SUMIF(SmtRes!AQ233:'SmtRes'!AQ236,"=1",SmtRes!AD233:'SmtRes'!AD236)*Source!I384, 2)+ROUND(SUMIF(SmtRes!AQ233:'SmtRes'!AQ236,"=1",SmtRes!AC233:'SmtRes'!AC236)*Source!I384, 2))), 2)</f>
        <v>1522.89</v>
      </c>
      <c r="AE1003">
        <f>ROUND((Source!AU384/100)*((ROUND(SUMIF(SmtRes!AQ233:'SmtRes'!AQ236,"=1",SmtRes!AD233:'SmtRes'!AD236)*Source!I384, 2)+ROUND(SUMIF(SmtRes!AQ233:'SmtRes'!AQ236,"=1",SmtRes!AC233:'SmtRes'!AC236)*Source!I384, 2))), 2)</f>
        <v>887.12</v>
      </c>
      <c r="AN1003" s="52">
        <f>L991+L993+L1001+L1002+L994</f>
        <v>2959.45</v>
      </c>
      <c r="AO1003" s="52">
        <f>L993</f>
        <v>982.79</v>
      </c>
      <c r="AQ1003" t="s">
        <v>804</v>
      </c>
      <c r="AR1003" s="52">
        <f>L991</f>
        <v>438.6</v>
      </c>
      <c r="AT1003" s="52">
        <f>L994</f>
        <v>312.98</v>
      </c>
      <c r="AV1003" t="s">
        <v>804</v>
      </c>
      <c r="AW1003">
        <f>0</f>
        <v>0</v>
      </c>
      <c r="AZ1003">
        <f>Source!X384</f>
        <v>774.13</v>
      </c>
      <c r="BA1003">
        <f>Source!Y384</f>
        <v>450.95</v>
      </c>
      <c r="CD1003">
        <v>1</v>
      </c>
    </row>
    <row r="1004" spans="1:83" ht="149.25" x14ac:dyDescent="0.2">
      <c r="A1004" s="36" t="s">
        <v>306</v>
      </c>
      <c r="B1004" s="38" t="s">
        <v>860</v>
      </c>
      <c r="C1004" s="38" t="s">
        <v>890</v>
      </c>
      <c r="D1004" s="39" t="str">
        <f>Source!H385</f>
        <v>ШТ</v>
      </c>
      <c r="E1004" s="40">
        <f>Source!K385</f>
        <v>10</v>
      </c>
      <c r="F1004" s="40"/>
      <c r="G1004" s="40">
        <f>Source!I385</f>
        <v>10</v>
      </c>
      <c r="H1004" s="42"/>
      <c r="I1004" s="41"/>
      <c r="J1004" s="42"/>
      <c r="K1004" s="41"/>
      <c r="L1004" s="42"/>
    </row>
    <row r="1005" spans="1:83" ht="280.5" x14ac:dyDescent="0.2">
      <c r="B1005" s="43" t="str">
        <f>Source!EO385</f>
        <v>Поправка: 421/пр_2020_прил.10_т.5_п.4_гр.4  Поправка: 421/пр_2020_прил.10_т.5_п.9.1_гр.4</v>
      </c>
      <c r="C1005" s="43" t="str">
        <f>Source!CN385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006" spans="1:83" x14ac:dyDescent="0.2">
      <c r="C1006" s="44" t="str">
        <f>"Объем: "&amp;Source!I385&amp;"=8+"&amp;"2"</f>
        <v>Объем: 10=8+2</v>
      </c>
    </row>
    <row r="1007" spans="1:83" ht="15" x14ac:dyDescent="0.2">
      <c r="A1007" s="37"/>
      <c r="B1007" s="40">
        <v>1</v>
      </c>
      <c r="C1007" s="37" t="s">
        <v>794</v>
      </c>
      <c r="D1007" s="39" t="s">
        <v>594</v>
      </c>
      <c r="E1007" s="45"/>
      <c r="F1007" s="40"/>
      <c r="G1007" s="45">
        <f>Source!U385</f>
        <v>6.1920000000000002</v>
      </c>
      <c r="H1007" s="40"/>
      <c r="I1007" s="40"/>
      <c r="J1007" s="40"/>
      <c r="K1007" s="40"/>
      <c r="L1007" s="46">
        <f>SUM(L1008:L1008)-SUMIF(CE1008:CE1008, 1, L1008:L1008)</f>
        <v>3224.67</v>
      </c>
    </row>
    <row r="1008" spans="1:83" ht="28.5" x14ac:dyDescent="0.2">
      <c r="A1008" s="38"/>
      <c r="B1008" s="38" t="s">
        <v>667</v>
      </c>
      <c r="C1008" s="38" t="s">
        <v>668</v>
      </c>
      <c r="D1008" s="39" t="s">
        <v>594</v>
      </c>
      <c r="E1008" s="40">
        <v>0.86</v>
      </c>
      <c r="F1008" s="40">
        <f>ROUND(((0.6)*1.2),7)</f>
        <v>0.72</v>
      </c>
      <c r="G1008" s="40">
        <f>SmtRes!CX237</f>
        <v>6.1920000000000002</v>
      </c>
      <c r="H1008" s="42"/>
      <c r="I1008" s="41"/>
      <c r="J1008" s="42">
        <f>SmtRes!CZ237</f>
        <v>520.78</v>
      </c>
      <c r="K1008" s="41"/>
      <c r="L1008" s="42">
        <f>SmtRes!DI237</f>
        <v>3224.67</v>
      </c>
    </row>
    <row r="1009" spans="1:83" ht="15" x14ac:dyDescent="0.2">
      <c r="A1009" s="37"/>
      <c r="B1009" s="40">
        <v>2</v>
      </c>
      <c r="C1009" s="37" t="s">
        <v>795</v>
      </c>
      <c r="D1009" s="39"/>
      <c r="E1009" s="45"/>
      <c r="F1009" s="40"/>
      <c r="G1009" s="45"/>
      <c r="H1009" s="40"/>
      <c r="I1009" s="40"/>
      <c r="J1009" s="40"/>
      <c r="K1009" s="40"/>
      <c r="L1009" s="46">
        <f>SUM(L1010:L1014)-SUMIF(CE1010:CE1014, 1, L1010:L1014)</f>
        <v>1452.2599999999998</v>
      </c>
    </row>
    <row r="1010" spans="1:83" ht="15" x14ac:dyDescent="0.2">
      <c r="A1010" s="37"/>
      <c r="B1010" s="40"/>
      <c r="C1010" s="37" t="s">
        <v>798</v>
      </c>
      <c r="D1010" s="39" t="s">
        <v>594</v>
      </c>
      <c r="E1010" s="45"/>
      <c r="F1010" s="40"/>
      <c r="G1010" s="45">
        <f>Source!V385</f>
        <v>1.44</v>
      </c>
      <c r="H1010" s="40"/>
      <c r="I1010" s="40"/>
      <c r="J1010" s="40"/>
      <c r="K1010" s="40"/>
      <c r="L1010" s="46">
        <f>SUMIF(CE1011:CE1014, 1, L1011:L1014)</f>
        <v>806.43</v>
      </c>
      <c r="CE1010">
        <v>1</v>
      </c>
    </row>
    <row r="1011" spans="1:83" ht="28.5" x14ac:dyDescent="0.2">
      <c r="A1011" s="38"/>
      <c r="B1011" s="38" t="s">
        <v>595</v>
      </c>
      <c r="C1011" s="38" t="s">
        <v>597</v>
      </c>
      <c r="D1011" s="39" t="s">
        <v>375</v>
      </c>
      <c r="E1011" s="40">
        <v>0.1</v>
      </c>
      <c r="F1011" s="40">
        <f>ROUND(((0.6)*1.2),7)</f>
        <v>0.72</v>
      </c>
      <c r="G1011" s="40">
        <f>SmtRes!CX239</f>
        <v>0.72</v>
      </c>
      <c r="H1011" s="42"/>
      <c r="I1011" s="41"/>
      <c r="J1011" s="42">
        <f>SmtRes!CZ239</f>
        <v>1472.33</v>
      </c>
      <c r="K1011" s="41"/>
      <c r="L1011" s="42">
        <f>SmtRes!DG239</f>
        <v>1060.08</v>
      </c>
    </row>
    <row r="1012" spans="1:83" ht="28.5" x14ac:dyDescent="0.2">
      <c r="A1012" s="38"/>
      <c r="B1012" s="38" t="s">
        <v>598</v>
      </c>
      <c r="C1012" s="38" t="s">
        <v>796</v>
      </c>
      <c r="D1012" s="39" t="s">
        <v>594</v>
      </c>
      <c r="E1012" s="40">
        <f>SmtRes!DO239*SmtRes!AT239</f>
        <v>0.1</v>
      </c>
      <c r="F1012" s="40">
        <f>ROUND(((0.6)*1.2),7)</f>
        <v>0.72</v>
      </c>
      <c r="G1012" s="40">
        <f>SmtRes!DO239*SmtRes!CX239</f>
        <v>0.72</v>
      </c>
      <c r="H1012" s="42"/>
      <c r="I1012" s="41"/>
      <c r="J1012" s="42">
        <f>ROUND(SmtRes!AG239/SmtRes!DO239, 2)</f>
        <v>642.05999999999995</v>
      </c>
      <c r="K1012" s="41"/>
      <c r="L1012" s="42">
        <f>SmtRes!DH239</f>
        <v>462.28</v>
      </c>
      <c r="CE1012">
        <v>1</v>
      </c>
    </row>
    <row r="1013" spans="1:83" ht="28.5" x14ac:dyDescent="0.2">
      <c r="A1013" s="38"/>
      <c r="B1013" s="38" t="s">
        <v>606</v>
      </c>
      <c r="C1013" s="38" t="s">
        <v>608</v>
      </c>
      <c r="D1013" s="39" t="s">
        <v>375</v>
      </c>
      <c r="E1013" s="40">
        <v>0.1</v>
      </c>
      <c r="F1013" s="40">
        <f>ROUND(((0.6)*1.2),7)</f>
        <v>0.72</v>
      </c>
      <c r="G1013" s="40">
        <f>SmtRes!CX240</f>
        <v>0.72</v>
      </c>
      <c r="H1013" s="42"/>
      <c r="I1013" s="41"/>
      <c r="J1013" s="42">
        <f>SmtRes!CZ240</f>
        <v>544.70000000000005</v>
      </c>
      <c r="K1013" s="41"/>
      <c r="L1013" s="42">
        <f>SmtRes!DG240</f>
        <v>392.18</v>
      </c>
    </row>
    <row r="1014" spans="1:83" ht="28.5" x14ac:dyDescent="0.2">
      <c r="A1014" s="38"/>
      <c r="B1014" s="38" t="s">
        <v>605</v>
      </c>
      <c r="C1014" s="38" t="s">
        <v>797</v>
      </c>
      <c r="D1014" s="39" t="s">
        <v>594</v>
      </c>
      <c r="E1014" s="40">
        <f>SmtRes!DO240*SmtRes!AT240</f>
        <v>0.1</v>
      </c>
      <c r="F1014" s="40">
        <f>ROUND(((0.6)*1.2),7)</f>
        <v>0.72</v>
      </c>
      <c r="G1014" s="40">
        <f>SmtRes!DO240*SmtRes!CX240</f>
        <v>0.72</v>
      </c>
      <c r="H1014" s="42"/>
      <c r="I1014" s="41"/>
      <c r="J1014" s="42">
        <f>ROUND(SmtRes!AG240/SmtRes!DO240, 2)</f>
        <v>477.98</v>
      </c>
      <c r="K1014" s="41"/>
      <c r="L1014" s="42">
        <f>SmtRes!DH240</f>
        <v>344.15</v>
      </c>
      <c r="CE1014">
        <v>1</v>
      </c>
    </row>
    <row r="1015" spans="1:83" ht="15" x14ac:dyDescent="0.2">
      <c r="A1015" s="37"/>
      <c r="B1015" s="40">
        <v>4</v>
      </c>
      <c r="C1015" s="37" t="s">
        <v>841</v>
      </c>
      <c r="D1015" s="39"/>
      <c r="E1015" s="45"/>
      <c r="F1015" s="40"/>
      <c r="G1015" s="45"/>
      <c r="H1015" s="40"/>
      <c r="I1015" s="40"/>
      <c r="J1015" s="40"/>
      <c r="K1015" s="40"/>
      <c r="L1015" s="46">
        <f>SUM(L1016:L1018)-SUMIF(CE1016:CE1018, 1, L1016:L1018)</f>
        <v>0</v>
      </c>
    </row>
    <row r="1016" spans="1:83" ht="71.25" x14ac:dyDescent="0.2">
      <c r="A1016" s="38"/>
      <c r="B1016" s="38" t="s">
        <v>669</v>
      </c>
      <c r="C1016" s="38" t="s">
        <v>671</v>
      </c>
      <c r="D1016" s="39" t="s">
        <v>672</v>
      </c>
      <c r="E1016" s="40">
        <v>0.83</v>
      </c>
      <c r="F1016" s="40">
        <f>ROUND(0,7)</f>
        <v>0</v>
      </c>
      <c r="G1016" s="40">
        <f>SmtRes!CX241</f>
        <v>0</v>
      </c>
      <c r="H1016" s="42">
        <f>SmtRes!CZ241</f>
        <v>5.87</v>
      </c>
      <c r="I1016" s="41">
        <f>SmtRes!AI241</f>
        <v>1.1599999999999999</v>
      </c>
      <c r="J1016" s="42">
        <f>ROUND(H1016*I1016, 2)</f>
        <v>6.81</v>
      </c>
      <c r="K1016" s="41"/>
      <c r="L1016" s="42">
        <f>SmtRes!DF241</f>
        <v>0</v>
      </c>
    </row>
    <row r="1017" spans="1:83" ht="28.5" x14ac:dyDescent="0.2">
      <c r="A1017" s="38"/>
      <c r="B1017" s="38" t="s">
        <v>146</v>
      </c>
      <c r="C1017" s="38" t="s">
        <v>147</v>
      </c>
      <c r="D1017" s="39" t="s">
        <v>148</v>
      </c>
      <c r="E1017" s="40">
        <v>0.3</v>
      </c>
      <c r="F1017" s="40">
        <f>ROUND(0,7)</f>
        <v>0</v>
      </c>
      <c r="G1017" s="40">
        <f>SmtRes!CX242</f>
        <v>0</v>
      </c>
      <c r="H1017" s="42">
        <f>SmtRes!CZ242</f>
        <v>174.93</v>
      </c>
      <c r="I1017" s="41">
        <f>SmtRes!AI242</f>
        <v>1.1200000000000001</v>
      </c>
      <c r="J1017" s="42">
        <f>ROUND(H1017*I1017, 2)</f>
        <v>195.92</v>
      </c>
      <c r="K1017" s="41"/>
      <c r="L1017" s="42">
        <f>SmtRes!DF242</f>
        <v>0</v>
      </c>
    </row>
    <row r="1018" spans="1:83" ht="42.75" x14ac:dyDescent="0.2">
      <c r="A1018" s="38"/>
      <c r="B1018" s="38" t="s">
        <v>673</v>
      </c>
      <c r="C1018" s="47" t="s">
        <v>675</v>
      </c>
      <c r="D1018" s="48" t="s">
        <v>156</v>
      </c>
      <c r="E1018" s="49">
        <v>5.9999999999999995E-4</v>
      </c>
      <c r="F1018" s="49">
        <f>ROUND(0,7)</f>
        <v>0</v>
      </c>
      <c r="G1018" s="49">
        <f>SmtRes!CX243</f>
        <v>0</v>
      </c>
      <c r="H1018" s="50">
        <f>SmtRes!CZ243</f>
        <v>70310.45</v>
      </c>
      <c r="I1018" s="51">
        <f>SmtRes!AI243</f>
        <v>0.91</v>
      </c>
      <c r="J1018" s="50">
        <f>ROUND(H1018*I1018, 2)</f>
        <v>63982.51</v>
      </c>
      <c r="K1018" s="51"/>
      <c r="L1018" s="50">
        <f>SmtRes!DF243</f>
        <v>0</v>
      </c>
    </row>
    <row r="1019" spans="1:83" ht="15" x14ac:dyDescent="0.2">
      <c r="A1019" s="38"/>
      <c r="B1019" s="38"/>
      <c r="C1019" s="54" t="s">
        <v>799</v>
      </c>
      <c r="D1019" s="39"/>
      <c r="E1019" s="40"/>
      <c r="F1019" s="40"/>
      <c r="G1019" s="40"/>
      <c r="H1019" s="42"/>
      <c r="I1019" s="41"/>
      <c r="J1019" s="42"/>
      <c r="K1019" s="41"/>
      <c r="L1019" s="42">
        <f>L1007+L1009+L1010+L1015</f>
        <v>5483.3600000000006</v>
      </c>
    </row>
    <row r="1020" spans="1:83" ht="14.25" x14ac:dyDescent="0.2">
      <c r="A1020" s="38"/>
      <c r="B1020" s="38"/>
      <c r="C1020" s="38" t="s">
        <v>800</v>
      </c>
      <c r="D1020" s="39"/>
      <c r="E1020" s="40"/>
      <c r="F1020" s="40"/>
      <c r="G1020" s="40"/>
      <c r="H1020" s="42"/>
      <c r="I1020" s="41"/>
      <c r="J1020" s="42"/>
      <c r="K1020" s="41"/>
      <c r="L1020" s="42">
        <f>SUM(AR1004:AR1023)+SUM(AS1004:AS1023)+SUM(AT1004:AT1023)+SUM(AU1004:AU1023)+SUM(AV1004:AV1023)</f>
        <v>4031.1</v>
      </c>
    </row>
    <row r="1021" spans="1:83" ht="28.5" x14ac:dyDescent="0.2">
      <c r="A1021" s="38"/>
      <c r="B1021" s="38" t="s">
        <v>125</v>
      </c>
      <c r="C1021" s="38" t="s">
        <v>843</v>
      </c>
      <c r="D1021" s="39" t="s">
        <v>130</v>
      </c>
      <c r="E1021" s="40">
        <f>Source!BZ385</f>
        <v>97</v>
      </c>
      <c r="F1021" s="40"/>
      <c r="G1021" s="40">
        <f>Source!AT385</f>
        <v>97</v>
      </c>
      <c r="H1021" s="42"/>
      <c r="I1021" s="41"/>
      <c r="J1021" s="42"/>
      <c r="K1021" s="41"/>
      <c r="L1021" s="42">
        <f>SUM(AZ1004:AZ1023)</f>
        <v>3910.17</v>
      </c>
    </row>
    <row r="1022" spans="1:83" ht="28.5" x14ac:dyDescent="0.2">
      <c r="A1022" s="47"/>
      <c r="B1022" s="47" t="s">
        <v>126</v>
      </c>
      <c r="C1022" s="47" t="s">
        <v>844</v>
      </c>
      <c r="D1022" s="48" t="s">
        <v>130</v>
      </c>
      <c r="E1022" s="49">
        <f>Source!CA385</f>
        <v>51</v>
      </c>
      <c r="F1022" s="49"/>
      <c r="G1022" s="49">
        <f>Source!AU385</f>
        <v>51</v>
      </c>
      <c r="H1022" s="50"/>
      <c r="I1022" s="51"/>
      <c r="J1022" s="50"/>
      <c r="K1022" s="51"/>
      <c r="L1022" s="50">
        <f>SUM(BA1004:BA1023)</f>
        <v>2055.86</v>
      </c>
    </row>
    <row r="1023" spans="1:83" ht="15" x14ac:dyDescent="0.2">
      <c r="C1023" s="80" t="s">
        <v>803</v>
      </c>
      <c r="D1023" s="80"/>
      <c r="E1023" s="80"/>
      <c r="F1023" s="80"/>
      <c r="G1023" s="80"/>
      <c r="H1023" s="80"/>
      <c r="I1023" s="81">
        <f>K1023/E1004</f>
        <v>1144.9390000000001</v>
      </c>
      <c r="J1023" s="81"/>
      <c r="K1023" s="81">
        <f>L1007+L1009+L1015+L1021+L1022+L1010</f>
        <v>11449.390000000001</v>
      </c>
      <c r="L1023" s="81"/>
      <c r="AD1023">
        <f>ROUND((Source!AT385/100)*((ROUND(SUMIF(SmtRes!AQ237:'SmtRes'!AQ243,"=1",SmtRes!AD237:'SmtRes'!AD243)*Source!I385, 2)+ROUND(SUMIF(SmtRes!AQ237:'SmtRes'!AQ243,"=1",SmtRes!AC237:'SmtRes'!AC243)*Source!I385, 2))), 2)</f>
        <v>15915.95</v>
      </c>
      <c r="AE1023">
        <f>ROUND((Source!AU385/100)*((ROUND(SUMIF(SmtRes!AQ237:'SmtRes'!AQ243,"=1",SmtRes!AD237:'SmtRes'!AD243)*Source!I385, 2)+ROUND(SUMIF(SmtRes!AQ237:'SmtRes'!AQ243,"=1",SmtRes!AC237:'SmtRes'!AC243)*Source!I385, 2))), 2)</f>
        <v>8368.18</v>
      </c>
      <c r="AN1023" s="52">
        <f>L1007+L1009+L1015+L1021+L1022+L1010</f>
        <v>11449.390000000001</v>
      </c>
      <c r="AO1023" s="52">
        <f>L1009</f>
        <v>1452.2599999999998</v>
      </c>
      <c r="AQ1023" t="s">
        <v>804</v>
      </c>
      <c r="AR1023" s="52">
        <f>L1007</f>
        <v>3224.67</v>
      </c>
      <c r="AT1023" s="52">
        <f>L1010</f>
        <v>806.43</v>
      </c>
      <c r="AV1023" t="s">
        <v>804</v>
      </c>
      <c r="AW1023" s="52">
        <f>L1015</f>
        <v>0</v>
      </c>
      <c r="AZ1023">
        <f>Source!X385</f>
        <v>3910.17</v>
      </c>
      <c r="BA1023">
        <f>Source!Y385</f>
        <v>2055.86</v>
      </c>
      <c r="CD1023">
        <v>2</v>
      </c>
    </row>
    <row r="1024" spans="1:83" ht="106.5" x14ac:dyDescent="0.2">
      <c r="A1024" s="36" t="s">
        <v>309</v>
      </c>
      <c r="B1024" s="38" t="s">
        <v>862</v>
      </c>
      <c r="C1024" s="38" t="s">
        <v>891</v>
      </c>
      <c r="D1024" s="39" t="str">
        <f>Source!H386</f>
        <v>ШТ</v>
      </c>
      <c r="E1024" s="40">
        <f>Source!K386</f>
        <v>24</v>
      </c>
      <c r="F1024" s="40"/>
      <c r="G1024" s="40">
        <f>Source!I386</f>
        <v>24</v>
      </c>
      <c r="H1024" s="42"/>
      <c r="I1024" s="41"/>
      <c r="J1024" s="42"/>
      <c r="K1024" s="41"/>
      <c r="L1024" s="42"/>
    </row>
    <row r="1025" spans="1:83" ht="165.75" x14ac:dyDescent="0.2">
      <c r="B1025" s="43" t="str">
        <f>Source!EO386</f>
        <v>Поправка: 421/пр_2020_прил.10_т.5_п.4_гр.3</v>
      </c>
      <c r="C1025" s="43" t="str">
        <f>Source!CN386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26" spans="1:83" ht="15" x14ac:dyDescent="0.2">
      <c r="A1026" s="37"/>
      <c r="B1026" s="40">
        <v>1</v>
      </c>
      <c r="C1026" s="37" t="s">
        <v>794</v>
      </c>
      <c r="D1026" s="39" t="s">
        <v>594</v>
      </c>
      <c r="E1026" s="45"/>
      <c r="F1026" s="40"/>
      <c r="G1026" s="45">
        <f>Source!U386</f>
        <v>34.732799999999997</v>
      </c>
      <c r="H1026" s="40"/>
      <c r="I1026" s="40"/>
      <c r="J1026" s="40"/>
      <c r="K1026" s="40"/>
      <c r="L1026" s="46">
        <f>SUM(L1027:L1027)-SUMIF(CE1027:CE1027, 1, L1027:L1027)</f>
        <v>15300.49</v>
      </c>
    </row>
    <row r="1027" spans="1:83" ht="28.5" x14ac:dyDescent="0.2">
      <c r="A1027" s="38"/>
      <c r="B1027" s="38" t="s">
        <v>637</v>
      </c>
      <c r="C1027" s="38" t="s">
        <v>638</v>
      </c>
      <c r="D1027" s="39" t="s">
        <v>594</v>
      </c>
      <c r="E1027" s="40">
        <v>2.0099999999999998</v>
      </c>
      <c r="F1027" s="40">
        <f>ROUND(((0.6)*1.2),7)</f>
        <v>0.72</v>
      </c>
      <c r="G1027" s="40">
        <f>SmtRes!CX244</f>
        <v>34.732799999999997</v>
      </c>
      <c r="H1027" s="42"/>
      <c r="I1027" s="41"/>
      <c r="J1027" s="42">
        <f>SmtRes!CZ244</f>
        <v>440.52</v>
      </c>
      <c r="K1027" s="41"/>
      <c r="L1027" s="42">
        <f>SmtRes!DI244</f>
        <v>15300.49</v>
      </c>
    </row>
    <row r="1028" spans="1:83" ht="15" x14ac:dyDescent="0.2">
      <c r="A1028" s="37"/>
      <c r="B1028" s="40">
        <v>2</v>
      </c>
      <c r="C1028" s="37" t="s">
        <v>795</v>
      </c>
      <c r="D1028" s="39"/>
      <c r="E1028" s="45"/>
      <c r="F1028" s="40"/>
      <c r="G1028" s="45"/>
      <c r="H1028" s="40"/>
      <c r="I1028" s="40"/>
      <c r="J1028" s="40"/>
      <c r="K1028" s="40"/>
      <c r="L1028" s="46">
        <f>SUM(L1029:L1033)-SUMIF(CE1029:CE1033, 1, L1029:L1033)</f>
        <v>12564.189999999999</v>
      </c>
    </row>
    <row r="1029" spans="1:83" ht="15" x14ac:dyDescent="0.2">
      <c r="A1029" s="37"/>
      <c r="B1029" s="40"/>
      <c r="C1029" s="37" t="s">
        <v>798</v>
      </c>
      <c r="D1029" s="39" t="s">
        <v>594</v>
      </c>
      <c r="E1029" s="45"/>
      <c r="F1029" s="40"/>
      <c r="G1029" s="45">
        <f>Source!V386</f>
        <v>13.9968</v>
      </c>
      <c r="H1029" s="40"/>
      <c r="I1029" s="40"/>
      <c r="J1029" s="40"/>
      <c r="K1029" s="40"/>
      <c r="L1029" s="46">
        <f>SUMIF(CE1030:CE1033, 1, L1030:L1033)</f>
        <v>7553.11</v>
      </c>
      <c r="CE1029">
        <v>1</v>
      </c>
    </row>
    <row r="1030" spans="1:83" ht="28.5" x14ac:dyDescent="0.2">
      <c r="A1030" s="38"/>
      <c r="B1030" s="38" t="s">
        <v>676</v>
      </c>
      <c r="C1030" s="38" t="s">
        <v>678</v>
      </c>
      <c r="D1030" s="39" t="s">
        <v>375</v>
      </c>
      <c r="E1030" s="40">
        <v>0.7</v>
      </c>
      <c r="F1030" s="40">
        <f>ROUND(((0.6)*1.2),7)</f>
        <v>0.72</v>
      </c>
      <c r="G1030" s="40">
        <f>SmtRes!CX246</f>
        <v>12.096</v>
      </c>
      <c r="H1030" s="42">
        <f>SmtRes!CZ246</f>
        <v>756.44</v>
      </c>
      <c r="I1030" s="41">
        <f>SmtRes!AJ246</f>
        <v>1.26</v>
      </c>
      <c r="J1030" s="42">
        <f>ROUND(H1030*I1030, 2)</f>
        <v>953.11</v>
      </c>
      <c r="K1030" s="41"/>
      <c r="L1030" s="42">
        <f>SmtRes!DG246</f>
        <v>11528.82</v>
      </c>
    </row>
    <row r="1031" spans="1:83" ht="28.5" x14ac:dyDescent="0.2">
      <c r="A1031" s="38"/>
      <c r="B1031" s="38" t="s">
        <v>643</v>
      </c>
      <c r="C1031" s="38" t="s">
        <v>851</v>
      </c>
      <c r="D1031" s="39" t="s">
        <v>594</v>
      </c>
      <c r="E1031" s="40">
        <f>SmtRes!DO246*SmtRes!AT246</f>
        <v>0.7</v>
      </c>
      <c r="F1031" s="40">
        <f>ROUND(((0.6)*1.2),7)</f>
        <v>0.72</v>
      </c>
      <c r="G1031" s="40">
        <f>SmtRes!DO246*SmtRes!CX246</f>
        <v>12.096</v>
      </c>
      <c r="H1031" s="42"/>
      <c r="I1031" s="41"/>
      <c r="J1031" s="42">
        <f>ROUND(SmtRes!AG246/SmtRes!DO246, 2)</f>
        <v>549.32000000000005</v>
      </c>
      <c r="K1031" s="41"/>
      <c r="L1031" s="42">
        <f>SmtRes!DH246</f>
        <v>6644.57</v>
      </c>
      <c r="CE1031">
        <v>1</v>
      </c>
    </row>
    <row r="1032" spans="1:83" ht="28.5" x14ac:dyDescent="0.2">
      <c r="A1032" s="38"/>
      <c r="B1032" s="38" t="s">
        <v>606</v>
      </c>
      <c r="C1032" s="38" t="s">
        <v>608</v>
      </c>
      <c r="D1032" s="39" t="s">
        <v>375</v>
      </c>
      <c r="E1032" s="40">
        <v>0.11</v>
      </c>
      <c r="F1032" s="40">
        <f>ROUND(((0.6)*1.2),7)</f>
        <v>0.72</v>
      </c>
      <c r="G1032" s="40">
        <f>SmtRes!CX247</f>
        <v>1.9008</v>
      </c>
      <c r="H1032" s="42"/>
      <c r="I1032" s="41"/>
      <c r="J1032" s="42">
        <f>SmtRes!CZ247</f>
        <v>544.70000000000005</v>
      </c>
      <c r="K1032" s="41"/>
      <c r="L1032" s="42">
        <f>SmtRes!DG247</f>
        <v>1035.3699999999999</v>
      </c>
    </row>
    <row r="1033" spans="1:83" ht="28.5" x14ac:dyDescent="0.2">
      <c r="A1033" s="38"/>
      <c r="B1033" s="38" t="s">
        <v>605</v>
      </c>
      <c r="C1033" s="38" t="s">
        <v>797</v>
      </c>
      <c r="D1033" s="39" t="s">
        <v>594</v>
      </c>
      <c r="E1033" s="40">
        <f>SmtRes!DO247*SmtRes!AT247</f>
        <v>0.11</v>
      </c>
      <c r="F1033" s="40">
        <f>ROUND(((0.6)*1.2),7)</f>
        <v>0.72</v>
      </c>
      <c r="G1033" s="40">
        <f>SmtRes!DO247*SmtRes!CX247</f>
        <v>1.9008</v>
      </c>
      <c r="H1033" s="42"/>
      <c r="I1033" s="41"/>
      <c r="J1033" s="42">
        <f>ROUND(SmtRes!AG247/SmtRes!DO247, 2)</f>
        <v>477.98</v>
      </c>
      <c r="K1033" s="41"/>
      <c r="L1033" s="42">
        <f>SmtRes!DH247</f>
        <v>908.54</v>
      </c>
      <c r="CE1033">
        <v>1</v>
      </c>
    </row>
    <row r="1034" spans="1:83" ht="15" x14ac:dyDescent="0.2">
      <c r="A1034" s="37"/>
      <c r="B1034" s="40">
        <v>4</v>
      </c>
      <c r="C1034" s="37" t="s">
        <v>841</v>
      </c>
      <c r="D1034" s="39"/>
      <c r="E1034" s="45"/>
      <c r="F1034" s="40"/>
      <c r="G1034" s="45"/>
      <c r="H1034" s="40"/>
      <c r="I1034" s="40"/>
      <c r="J1034" s="40"/>
      <c r="K1034" s="40"/>
      <c r="L1034" s="46">
        <f>SUM(L1035:L1036)-SUMIF(CE1035:CE1036, 1, L1035:L1036)</f>
        <v>0</v>
      </c>
    </row>
    <row r="1035" spans="1:83" ht="14.25" x14ac:dyDescent="0.2">
      <c r="A1035" s="38"/>
      <c r="B1035" s="38" t="s">
        <v>679</v>
      </c>
      <c r="C1035" s="38" t="s">
        <v>681</v>
      </c>
      <c r="D1035" s="39" t="s">
        <v>148</v>
      </c>
      <c r="E1035" s="40">
        <v>0.06</v>
      </c>
      <c r="F1035" s="40">
        <f t="shared" ref="F1035:F1040" si="11">ROUND(0,7)</f>
        <v>0</v>
      </c>
      <c r="G1035" s="40">
        <f>SmtRes!CX248</f>
        <v>0</v>
      </c>
      <c r="H1035" s="42">
        <f>SmtRes!CZ248</f>
        <v>160.27000000000001</v>
      </c>
      <c r="I1035" s="41">
        <f>SmtRes!AI248</f>
        <v>1.07</v>
      </c>
      <c r="J1035" s="42">
        <f>ROUND(H1035*I1035, 2)</f>
        <v>171.49</v>
      </c>
      <c r="K1035" s="41"/>
      <c r="L1035" s="42">
        <f>SmtRes!DF248</f>
        <v>0</v>
      </c>
    </row>
    <row r="1036" spans="1:83" ht="14.25" x14ac:dyDescent="0.2">
      <c r="A1036" s="38"/>
      <c r="B1036" s="38" t="s">
        <v>644</v>
      </c>
      <c r="C1036" s="38" t="s">
        <v>646</v>
      </c>
      <c r="D1036" s="39" t="s">
        <v>148</v>
      </c>
      <c r="E1036" s="40">
        <v>0.01</v>
      </c>
      <c r="F1036" s="40">
        <f t="shared" si="11"/>
        <v>0</v>
      </c>
      <c r="G1036" s="40">
        <f>SmtRes!CX249</f>
        <v>0</v>
      </c>
      <c r="H1036" s="42">
        <f>SmtRes!CZ249</f>
        <v>238.29</v>
      </c>
      <c r="I1036" s="41">
        <f>SmtRes!AI249</f>
        <v>2.0699999999999998</v>
      </c>
      <c r="J1036" s="42">
        <f>ROUND(H1036*I1036, 2)</f>
        <v>493.26</v>
      </c>
      <c r="K1036" s="41"/>
      <c r="L1036" s="42">
        <f>SmtRes!DF249</f>
        <v>0</v>
      </c>
    </row>
    <row r="1037" spans="1:83" ht="14.25" x14ac:dyDescent="0.2">
      <c r="A1037" s="38"/>
      <c r="B1037" s="38" t="str">
        <f>EtalonRes!I276</f>
        <v>07.2.07.13</v>
      </c>
      <c r="C1037" s="38" t="str">
        <f>EtalonRes!K276</f>
        <v>Хомуты стальные</v>
      </c>
      <c r="D1037" s="39" t="str">
        <f>EtalonRes!O276</f>
        <v>кг</v>
      </c>
      <c r="E1037" s="40">
        <f>EtalonRes!X276</f>
        <v>0</v>
      </c>
      <c r="F1037" s="40">
        <f t="shared" si="11"/>
        <v>0</v>
      </c>
      <c r="G1037" s="40">
        <f>ROUND(EtalonRes!AG276*Source!I386, 7)</f>
        <v>0</v>
      </c>
      <c r="H1037" s="42"/>
      <c r="I1037" s="41"/>
      <c r="J1037" s="42"/>
      <c r="K1037" s="41"/>
      <c r="L1037" s="42"/>
    </row>
    <row r="1038" spans="1:83" ht="14.25" x14ac:dyDescent="0.2">
      <c r="A1038" s="38"/>
      <c r="B1038" s="38" t="str">
        <f>EtalonRes!I277</f>
        <v>20.2.06.05</v>
      </c>
      <c r="C1038" s="38" t="str">
        <f>EtalonRes!K277</f>
        <v>Кронштейны</v>
      </c>
      <c r="D1038" s="39" t="str">
        <f>EtalonRes!O277</f>
        <v>кг</v>
      </c>
      <c r="E1038" s="40">
        <f>EtalonRes!X277</f>
        <v>0</v>
      </c>
      <c r="F1038" s="40">
        <f t="shared" si="11"/>
        <v>0</v>
      </c>
      <c r="G1038" s="40">
        <f>ROUND(EtalonRes!AG277*Source!I386, 7)</f>
        <v>0</v>
      </c>
      <c r="H1038" s="42"/>
      <c r="I1038" s="41"/>
      <c r="J1038" s="42"/>
      <c r="K1038" s="41"/>
      <c r="L1038" s="42"/>
    </row>
    <row r="1039" spans="1:83" ht="28.5" x14ac:dyDescent="0.2">
      <c r="A1039" s="38"/>
      <c r="B1039" s="38" t="str">
        <f>EtalonRes!I278</f>
        <v>20.3.03.04</v>
      </c>
      <c r="C1039" s="38" t="str">
        <f>EtalonRes!K278</f>
        <v>Светильники с люминесцентными или ртутными лампами</v>
      </c>
      <c r="D1039" s="39" t="str">
        <f>EtalonRes!O278</f>
        <v>ШТ</v>
      </c>
      <c r="E1039" s="40">
        <f>EtalonRes!X278</f>
        <v>0</v>
      </c>
      <c r="F1039" s="40">
        <f t="shared" si="11"/>
        <v>0</v>
      </c>
      <c r="G1039" s="40">
        <f>ROUND(EtalonRes!AG278*Source!I386, 7)</f>
        <v>0</v>
      </c>
      <c r="H1039" s="42"/>
      <c r="I1039" s="41"/>
      <c r="J1039" s="42"/>
      <c r="K1039" s="41"/>
      <c r="L1039" s="42"/>
    </row>
    <row r="1040" spans="1:83" ht="14.25" x14ac:dyDescent="0.2">
      <c r="A1040" s="38"/>
      <c r="B1040" s="38" t="str">
        <f>EtalonRes!I279</f>
        <v>21.2.03.09</v>
      </c>
      <c r="C1040" s="47" t="str">
        <f>EtalonRes!K279</f>
        <v>Провода с резиновой изоляцией</v>
      </c>
      <c r="D1040" s="48" t="str">
        <f>EtalonRes!O279</f>
        <v>т</v>
      </c>
      <c r="E1040" s="49">
        <f>EtalonRes!X279</f>
        <v>0</v>
      </c>
      <c r="F1040" s="49">
        <f t="shared" si="11"/>
        <v>0</v>
      </c>
      <c r="G1040" s="49">
        <f>ROUND(EtalonRes!AG279*Source!I386, 7)</f>
        <v>0</v>
      </c>
      <c r="H1040" s="50"/>
      <c r="I1040" s="51"/>
      <c r="J1040" s="50"/>
      <c r="K1040" s="51"/>
      <c r="L1040" s="50"/>
    </row>
    <row r="1041" spans="1:83" ht="15" x14ac:dyDescent="0.2">
      <c r="A1041" s="38"/>
      <c r="B1041" s="38"/>
      <c r="C1041" s="54" t="s">
        <v>799</v>
      </c>
      <c r="D1041" s="39"/>
      <c r="E1041" s="40"/>
      <c r="F1041" s="40"/>
      <c r="G1041" s="40"/>
      <c r="H1041" s="42"/>
      <c r="I1041" s="41"/>
      <c r="J1041" s="42"/>
      <c r="K1041" s="41"/>
      <c r="L1041" s="42">
        <f>L1026+L1028+L1029+L1034</f>
        <v>35417.79</v>
      </c>
    </row>
    <row r="1042" spans="1:83" ht="14.25" x14ac:dyDescent="0.2">
      <c r="A1042" s="38"/>
      <c r="B1042" s="38"/>
      <c r="C1042" s="38" t="s">
        <v>800</v>
      </c>
      <c r="D1042" s="39"/>
      <c r="E1042" s="40"/>
      <c r="F1042" s="40"/>
      <c r="G1042" s="40"/>
      <c r="H1042" s="42"/>
      <c r="I1042" s="41"/>
      <c r="J1042" s="42"/>
      <c r="K1042" s="41"/>
      <c r="L1042" s="42">
        <f>SUM(AR1024:AR1045)+SUM(AS1024:AS1045)+SUM(AT1024:AT1045)+SUM(AU1024:AU1045)+SUM(AV1024:AV1045)</f>
        <v>22853.599999999999</v>
      </c>
    </row>
    <row r="1043" spans="1:83" ht="14.25" x14ac:dyDescent="0.2">
      <c r="A1043" s="38"/>
      <c r="B1043" s="38" t="s">
        <v>29</v>
      </c>
      <c r="C1043" s="38" t="s">
        <v>801</v>
      </c>
      <c r="D1043" s="39" t="s">
        <v>130</v>
      </c>
      <c r="E1043" s="40">
        <f>Source!BZ386</f>
        <v>103</v>
      </c>
      <c r="F1043" s="40"/>
      <c r="G1043" s="40">
        <f>Source!AT386</f>
        <v>103</v>
      </c>
      <c r="H1043" s="42"/>
      <c r="I1043" s="41"/>
      <c r="J1043" s="42"/>
      <c r="K1043" s="41"/>
      <c r="L1043" s="42">
        <f>SUM(AZ1024:AZ1045)</f>
        <v>23539.21</v>
      </c>
    </row>
    <row r="1044" spans="1:83" ht="14.25" x14ac:dyDescent="0.2">
      <c r="A1044" s="47"/>
      <c r="B1044" s="47" t="s">
        <v>30</v>
      </c>
      <c r="C1044" s="47" t="s">
        <v>802</v>
      </c>
      <c r="D1044" s="48" t="s">
        <v>130</v>
      </c>
      <c r="E1044" s="49">
        <f>Source!CA386</f>
        <v>60</v>
      </c>
      <c r="F1044" s="49"/>
      <c r="G1044" s="49">
        <f>Source!AU386</f>
        <v>60</v>
      </c>
      <c r="H1044" s="50"/>
      <c r="I1044" s="51"/>
      <c r="J1044" s="50"/>
      <c r="K1044" s="51"/>
      <c r="L1044" s="50">
        <f>SUM(BA1024:BA1045)</f>
        <v>13712.16</v>
      </c>
    </row>
    <row r="1045" spans="1:83" ht="15" x14ac:dyDescent="0.2">
      <c r="C1045" s="80" t="s">
        <v>803</v>
      </c>
      <c r="D1045" s="80"/>
      <c r="E1045" s="80"/>
      <c r="F1045" s="80"/>
      <c r="G1045" s="80"/>
      <c r="H1045" s="80"/>
      <c r="I1045" s="81">
        <f>K1045/E1024</f>
        <v>3027.8816666666667</v>
      </c>
      <c r="J1045" s="81"/>
      <c r="K1045" s="81">
        <f>L1026+L1028+L1034+L1043+L1044+L1029</f>
        <v>72669.16</v>
      </c>
      <c r="L1045" s="81"/>
      <c r="AD1045">
        <f>ROUND((Source!AT386/100)*((ROUND(SUMIF(SmtRes!AQ244:'SmtRes'!AQ249,"=1",SmtRes!AD244:'SmtRes'!AD249)*Source!I386, 2)+ROUND(SUMIF(SmtRes!AQ244:'SmtRes'!AQ249,"=1",SmtRes!AC244:'SmtRes'!AC249)*Source!I386, 2))), 2)</f>
        <v>36284.51</v>
      </c>
      <c r="AE1045">
        <f>ROUND((Source!AU386/100)*((ROUND(SUMIF(SmtRes!AQ244:'SmtRes'!AQ249,"=1",SmtRes!AD244:'SmtRes'!AD249)*Source!I386, 2)+ROUND(SUMIF(SmtRes!AQ244:'SmtRes'!AQ249,"=1",SmtRes!AC244:'SmtRes'!AC249)*Source!I386, 2))), 2)</f>
        <v>21136.61</v>
      </c>
      <c r="AN1045" s="52">
        <f>L1026+L1028+L1034+L1043+L1044+L1029</f>
        <v>72669.16</v>
      </c>
      <c r="AO1045" s="52">
        <f>L1028</f>
        <v>12564.189999999999</v>
      </c>
      <c r="AQ1045" t="s">
        <v>804</v>
      </c>
      <c r="AR1045" s="52">
        <f>L1026</f>
        <v>15300.49</v>
      </c>
      <c r="AT1045" s="52">
        <f>L1029</f>
        <v>7553.11</v>
      </c>
      <c r="AV1045" t="s">
        <v>804</v>
      </c>
      <c r="AW1045" s="52">
        <f>L1034</f>
        <v>0</v>
      </c>
      <c r="AZ1045">
        <f>Source!X386</f>
        <v>23539.21</v>
      </c>
      <c r="BA1045">
        <f>Source!Y386</f>
        <v>13712.16</v>
      </c>
      <c r="CD1045">
        <v>1</v>
      </c>
    </row>
    <row r="1046" spans="1:83" ht="135" x14ac:dyDescent="0.2">
      <c r="A1046" s="36" t="s">
        <v>311</v>
      </c>
      <c r="B1046" s="38" t="s">
        <v>892</v>
      </c>
      <c r="C1046" s="38" t="s">
        <v>893</v>
      </c>
      <c r="D1046" s="39" t="str">
        <f>Source!H387</f>
        <v>ШТ</v>
      </c>
      <c r="E1046" s="40">
        <f>Source!K387</f>
        <v>1</v>
      </c>
      <c r="F1046" s="40"/>
      <c r="G1046" s="40">
        <f>Source!I387</f>
        <v>1</v>
      </c>
      <c r="H1046" s="42"/>
      <c r="I1046" s="41"/>
      <c r="J1046" s="42"/>
      <c r="K1046" s="41"/>
      <c r="L1046" s="42"/>
    </row>
    <row r="1047" spans="1:83" ht="165.75" x14ac:dyDescent="0.2">
      <c r="B1047" s="43" t="str">
        <f>Source!EO387</f>
        <v>Поправка: 421/пр_2020_прил.10_т.5_п.4_гр.3</v>
      </c>
      <c r="C1047" s="43" t="str">
        <f>Source!CN387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48" spans="1:83" ht="15" x14ac:dyDescent="0.2">
      <c r="A1048" s="37"/>
      <c r="B1048" s="40">
        <v>1</v>
      </c>
      <c r="C1048" s="37" t="s">
        <v>794</v>
      </c>
      <c r="D1048" s="39" t="s">
        <v>594</v>
      </c>
      <c r="E1048" s="45"/>
      <c r="F1048" s="40"/>
      <c r="G1048" s="45">
        <f>Source!U387</f>
        <v>0.24</v>
      </c>
      <c r="H1048" s="40"/>
      <c r="I1048" s="40"/>
      <c r="J1048" s="40"/>
      <c r="K1048" s="40"/>
      <c r="L1048" s="46">
        <f>SUM(L1049:L1049)-SUMIF(CE1049:CE1049, 1, L1049:L1049)</f>
        <v>97.59</v>
      </c>
    </row>
    <row r="1049" spans="1:83" ht="28.5" x14ac:dyDescent="0.2">
      <c r="A1049" s="38"/>
      <c r="B1049" s="38" t="s">
        <v>614</v>
      </c>
      <c r="C1049" s="38" t="s">
        <v>615</v>
      </c>
      <c r="D1049" s="39" t="s">
        <v>594</v>
      </c>
      <c r="E1049" s="40">
        <v>0.2</v>
      </c>
      <c r="F1049" s="40">
        <f>ROUND((1.2),7)</f>
        <v>1.2</v>
      </c>
      <c r="G1049" s="40">
        <f>SmtRes!CX250</f>
        <v>0.24</v>
      </c>
      <c r="H1049" s="42"/>
      <c r="I1049" s="41"/>
      <c r="J1049" s="42">
        <f>SmtRes!CZ250</f>
        <v>406.64</v>
      </c>
      <c r="K1049" s="41"/>
      <c r="L1049" s="42">
        <f>SmtRes!DI250</f>
        <v>97.59</v>
      </c>
    </row>
    <row r="1050" spans="1:83" ht="15" x14ac:dyDescent="0.2">
      <c r="A1050" s="37"/>
      <c r="B1050" s="40">
        <v>2</v>
      </c>
      <c r="C1050" s="37" t="s">
        <v>795</v>
      </c>
      <c r="D1050" s="39"/>
      <c r="E1050" s="45"/>
      <c r="F1050" s="40"/>
      <c r="G1050" s="45"/>
      <c r="H1050" s="40"/>
      <c r="I1050" s="40"/>
      <c r="J1050" s="40"/>
      <c r="K1050" s="40"/>
      <c r="L1050" s="46">
        <f>SUM(L1051:L1054)-SUMIF(CE1051:CE1054, 1, L1051:L1054)</f>
        <v>75.72999999999999</v>
      </c>
    </row>
    <row r="1051" spans="1:83" ht="15" x14ac:dyDescent="0.2">
      <c r="A1051" s="37"/>
      <c r="B1051" s="40"/>
      <c r="C1051" s="37" t="s">
        <v>798</v>
      </c>
      <c r="D1051" s="39" t="s">
        <v>594</v>
      </c>
      <c r="E1051" s="45"/>
      <c r="F1051" s="40"/>
      <c r="G1051" s="45">
        <f>Source!V387</f>
        <v>0.13200000000000001</v>
      </c>
      <c r="H1051" s="40"/>
      <c r="I1051" s="40"/>
      <c r="J1051" s="40"/>
      <c r="K1051" s="40"/>
      <c r="L1051" s="46">
        <f>SUMIF(CE1052:CE1054, 1, L1052:L1054)</f>
        <v>63.09</v>
      </c>
      <c r="CE1051">
        <v>1</v>
      </c>
    </row>
    <row r="1052" spans="1:83" ht="28.5" x14ac:dyDescent="0.2">
      <c r="A1052" s="38"/>
      <c r="B1052" s="38" t="s">
        <v>682</v>
      </c>
      <c r="C1052" s="38" t="s">
        <v>684</v>
      </c>
      <c r="D1052" s="39" t="s">
        <v>375</v>
      </c>
      <c r="E1052" s="40">
        <v>0.11</v>
      </c>
      <c r="F1052" s="40">
        <f>ROUND((1.2),7)</f>
        <v>1.2</v>
      </c>
      <c r="G1052" s="40">
        <f>SmtRes!CX252</f>
        <v>0.13200000000000001</v>
      </c>
      <c r="H1052" s="42"/>
      <c r="I1052" s="41"/>
      <c r="J1052" s="42">
        <f>SmtRes!CZ252</f>
        <v>12.95</v>
      </c>
      <c r="K1052" s="41"/>
      <c r="L1052" s="42">
        <f>SmtRes!DG252</f>
        <v>1.71</v>
      </c>
    </row>
    <row r="1053" spans="1:83" ht="28.5" x14ac:dyDescent="0.2">
      <c r="A1053" s="38"/>
      <c r="B1053" s="38" t="s">
        <v>685</v>
      </c>
      <c r="C1053" s="38" t="s">
        <v>687</v>
      </c>
      <c r="D1053" s="39" t="s">
        <v>375</v>
      </c>
      <c r="E1053" s="40">
        <v>0.11</v>
      </c>
      <c r="F1053" s="40">
        <f>ROUND((1.2),7)</f>
        <v>1.2</v>
      </c>
      <c r="G1053" s="40">
        <f>SmtRes!CX253</f>
        <v>0.13200000000000001</v>
      </c>
      <c r="H1053" s="42"/>
      <c r="I1053" s="41"/>
      <c r="J1053" s="42">
        <f>SmtRes!CZ253</f>
        <v>560.73</v>
      </c>
      <c r="K1053" s="41"/>
      <c r="L1053" s="42">
        <f>SmtRes!DG253</f>
        <v>74.02</v>
      </c>
    </row>
    <row r="1054" spans="1:83" ht="28.5" x14ac:dyDescent="0.2">
      <c r="A1054" s="38"/>
      <c r="B1054" s="38" t="s">
        <v>605</v>
      </c>
      <c r="C1054" s="47" t="s">
        <v>797</v>
      </c>
      <c r="D1054" s="48" t="s">
        <v>594</v>
      </c>
      <c r="E1054" s="49">
        <f>SmtRes!DO253*SmtRes!AT253</f>
        <v>0.11</v>
      </c>
      <c r="F1054" s="49">
        <f>ROUND((1.2),7)</f>
        <v>1.2</v>
      </c>
      <c r="G1054" s="49">
        <f>SmtRes!DO253*SmtRes!CX253</f>
        <v>0.13200000000000001</v>
      </c>
      <c r="H1054" s="50"/>
      <c r="I1054" s="51"/>
      <c r="J1054" s="50">
        <f>ROUND(SmtRes!AG253/SmtRes!DO253, 2)</f>
        <v>477.98</v>
      </c>
      <c r="K1054" s="51"/>
      <c r="L1054" s="50">
        <f>SmtRes!DH253</f>
        <v>63.09</v>
      </c>
      <c r="CE1054">
        <v>1</v>
      </c>
    </row>
    <row r="1055" spans="1:83" ht="15" x14ac:dyDescent="0.2">
      <c r="A1055" s="38"/>
      <c r="B1055" s="38"/>
      <c r="C1055" s="54" t="s">
        <v>799</v>
      </c>
      <c r="D1055" s="39"/>
      <c r="E1055" s="40"/>
      <c r="F1055" s="40"/>
      <c r="G1055" s="40"/>
      <c r="H1055" s="42"/>
      <c r="I1055" s="41"/>
      <c r="J1055" s="42"/>
      <c r="K1055" s="41"/>
      <c r="L1055" s="42">
        <f>L1048+L1050+L1051</f>
        <v>236.41</v>
      </c>
    </row>
    <row r="1056" spans="1:83" ht="14.25" x14ac:dyDescent="0.2">
      <c r="A1056" s="38"/>
      <c r="B1056" s="38"/>
      <c r="C1056" s="38" t="s">
        <v>800</v>
      </c>
      <c r="D1056" s="39"/>
      <c r="E1056" s="40"/>
      <c r="F1056" s="40"/>
      <c r="G1056" s="40"/>
      <c r="H1056" s="42"/>
      <c r="I1056" s="41"/>
      <c r="J1056" s="42"/>
      <c r="K1056" s="41"/>
      <c r="L1056" s="42">
        <f>SUM(AR1046:AR1059)+SUM(AS1046:AS1059)+SUM(AT1046:AT1059)+SUM(AU1046:AU1059)+SUM(AV1046:AV1059)</f>
        <v>160.68</v>
      </c>
    </row>
    <row r="1057" spans="1:83" ht="14.25" x14ac:dyDescent="0.2">
      <c r="A1057" s="38"/>
      <c r="B1057" s="38" t="s">
        <v>29</v>
      </c>
      <c r="C1057" s="38" t="s">
        <v>801</v>
      </c>
      <c r="D1057" s="39" t="s">
        <v>130</v>
      </c>
      <c r="E1057" s="40">
        <f>Source!BZ387</f>
        <v>103</v>
      </c>
      <c r="F1057" s="40"/>
      <c r="G1057" s="40">
        <f>Source!AT387</f>
        <v>103</v>
      </c>
      <c r="H1057" s="42"/>
      <c r="I1057" s="41"/>
      <c r="J1057" s="42"/>
      <c r="K1057" s="41"/>
      <c r="L1057" s="42">
        <f>SUM(AZ1046:AZ1059)</f>
        <v>165.5</v>
      </c>
    </row>
    <row r="1058" spans="1:83" ht="14.25" x14ac:dyDescent="0.2">
      <c r="A1058" s="47"/>
      <c r="B1058" s="47" t="s">
        <v>30</v>
      </c>
      <c r="C1058" s="47" t="s">
        <v>802</v>
      </c>
      <c r="D1058" s="48" t="s">
        <v>130</v>
      </c>
      <c r="E1058" s="49">
        <f>Source!CA387</f>
        <v>60</v>
      </c>
      <c r="F1058" s="49"/>
      <c r="G1058" s="49">
        <f>Source!AU387</f>
        <v>60</v>
      </c>
      <c r="H1058" s="50"/>
      <c r="I1058" s="51"/>
      <c r="J1058" s="50"/>
      <c r="K1058" s="51"/>
      <c r="L1058" s="50">
        <f>SUM(BA1046:BA1059)</f>
        <v>96.41</v>
      </c>
    </row>
    <row r="1059" spans="1:83" ht="15" x14ac:dyDescent="0.2">
      <c r="C1059" s="80" t="s">
        <v>803</v>
      </c>
      <c r="D1059" s="80"/>
      <c r="E1059" s="80"/>
      <c r="F1059" s="80"/>
      <c r="G1059" s="80"/>
      <c r="H1059" s="80"/>
      <c r="I1059" s="81">
        <f>K1059/E1046</f>
        <v>498.32000000000005</v>
      </c>
      <c r="J1059" s="81"/>
      <c r="K1059" s="81">
        <f>L1048+L1050+L1057+L1058+L1051</f>
        <v>498.32000000000005</v>
      </c>
      <c r="L1059" s="81"/>
      <c r="AD1059">
        <f>ROUND((Source!AT387/100)*((ROUND(SUMIF(SmtRes!AQ250:'SmtRes'!AQ253,"=1",SmtRes!AD250:'SmtRes'!AD253)*Source!I387, 2)+ROUND(SUMIF(SmtRes!AQ250:'SmtRes'!AQ253,"=1",SmtRes!AC250:'SmtRes'!AC253)*Source!I387, 2))), 2)</f>
        <v>911.16</v>
      </c>
      <c r="AE1059">
        <f>ROUND((Source!AU387/100)*((ROUND(SUMIF(SmtRes!AQ250:'SmtRes'!AQ253,"=1",SmtRes!AD250:'SmtRes'!AD253)*Source!I387, 2)+ROUND(SUMIF(SmtRes!AQ250:'SmtRes'!AQ253,"=1",SmtRes!AC250:'SmtRes'!AC253)*Source!I387, 2))), 2)</f>
        <v>530.77</v>
      </c>
      <c r="AN1059" s="52">
        <f>L1048+L1050+L1057+L1058+L1051</f>
        <v>498.32000000000005</v>
      </c>
      <c r="AO1059" s="52">
        <f>L1050</f>
        <v>75.72999999999999</v>
      </c>
      <c r="AQ1059" t="s">
        <v>804</v>
      </c>
      <c r="AR1059" s="52">
        <f>L1048</f>
        <v>97.59</v>
      </c>
      <c r="AT1059" s="52">
        <f>L1051</f>
        <v>63.09</v>
      </c>
      <c r="AV1059" t="s">
        <v>804</v>
      </c>
      <c r="AW1059">
        <f>0</f>
        <v>0</v>
      </c>
      <c r="AZ1059">
        <f>Source!X387</f>
        <v>165.5</v>
      </c>
      <c r="BA1059">
        <f>Source!Y387</f>
        <v>96.41</v>
      </c>
      <c r="CD1059">
        <v>1</v>
      </c>
    </row>
    <row r="1060" spans="1:83" ht="93.75" x14ac:dyDescent="0.2">
      <c r="A1060" s="36" t="s">
        <v>315</v>
      </c>
      <c r="B1060" s="38" t="s">
        <v>864</v>
      </c>
      <c r="C1060" s="38" t="s">
        <v>894</v>
      </c>
      <c r="D1060" s="39" t="str">
        <f>Source!H388</f>
        <v>ШТ</v>
      </c>
      <c r="E1060" s="40">
        <f>Source!K388</f>
        <v>38</v>
      </c>
      <c r="F1060" s="40"/>
      <c r="G1060" s="40">
        <f>Source!I388</f>
        <v>38</v>
      </c>
      <c r="H1060" s="42"/>
      <c r="I1060" s="41"/>
      <c r="J1060" s="42"/>
      <c r="K1060" s="41"/>
      <c r="L1060" s="42"/>
    </row>
    <row r="1061" spans="1:83" ht="165.75" x14ac:dyDescent="0.2">
      <c r="B1061" s="43" t="str">
        <f>Source!EO388</f>
        <v>Поправка: 421/пр_2020_прил.10_т.5_п.4_гр.3</v>
      </c>
      <c r="C1061" s="43" t="str">
        <f>Source!CN388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62" spans="1:83" ht="15" x14ac:dyDescent="0.2">
      <c r="A1062" s="37"/>
      <c r="B1062" s="40">
        <v>1</v>
      </c>
      <c r="C1062" s="37" t="s">
        <v>794</v>
      </c>
      <c r="D1062" s="39" t="s">
        <v>594</v>
      </c>
      <c r="E1062" s="45"/>
      <c r="F1062" s="40"/>
      <c r="G1062" s="45">
        <f>Source!U388</f>
        <v>20.064</v>
      </c>
      <c r="H1062" s="40"/>
      <c r="I1062" s="40"/>
      <c r="J1062" s="40"/>
      <c r="K1062" s="40"/>
      <c r="L1062" s="46">
        <f>SUM(L1063:L1063)-SUMIF(CE1063:CE1063, 1, L1063:L1063)</f>
        <v>8158.82</v>
      </c>
    </row>
    <row r="1063" spans="1:83" ht="28.5" x14ac:dyDescent="0.2">
      <c r="A1063" s="38"/>
      <c r="B1063" s="38" t="s">
        <v>614</v>
      </c>
      <c r="C1063" s="38" t="s">
        <v>615</v>
      </c>
      <c r="D1063" s="39" t="s">
        <v>594</v>
      </c>
      <c r="E1063" s="40">
        <v>0.44</v>
      </c>
      <c r="F1063" s="40">
        <f>ROUND((1.2),7)</f>
        <v>1.2</v>
      </c>
      <c r="G1063" s="40">
        <f>SmtRes!CX254</f>
        <v>20.064</v>
      </c>
      <c r="H1063" s="42"/>
      <c r="I1063" s="41"/>
      <c r="J1063" s="42">
        <f>SmtRes!CZ254</f>
        <v>406.64</v>
      </c>
      <c r="K1063" s="41"/>
      <c r="L1063" s="42">
        <f>SmtRes!DI254</f>
        <v>8158.82</v>
      </c>
    </row>
    <row r="1064" spans="1:83" ht="15" x14ac:dyDescent="0.2">
      <c r="A1064" s="37"/>
      <c r="B1064" s="40">
        <v>2</v>
      </c>
      <c r="C1064" s="37" t="s">
        <v>795</v>
      </c>
      <c r="D1064" s="39"/>
      <c r="E1064" s="45"/>
      <c r="F1064" s="40"/>
      <c r="G1064" s="45"/>
      <c r="H1064" s="40"/>
      <c r="I1064" s="40"/>
      <c r="J1064" s="40"/>
      <c r="K1064" s="40"/>
      <c r="L1064" s="46">
        <f>SUM(L1065:L1070)-SUMIF(CE1065:CE1070, 1, L1065:L1070)</f>
        <v>22391.53</v>
      </c>
    </row>
    <row r="1065" spans="1:83" ht="15" x14ac:dyDescent="0.2">
      <c r="A1065" s="37"/>
      <c r="B1065" s="40"/>
      <c r="C1065" s="37" t="s">
        <v>798</v>
      </c>
      <c r="D1065" s="39" t="s">
        <v>594</v>
      </c>
      <c r="E1065" s="45"/>
      <c r="F1065" s="40"/>
      <c r="G1065" s="45">
        <f>Source!V388</f>
        <v>21.888000000000002</v>
      </c>
      <c r="H1065" s="40"/>
      <c r="I1065" s="40"/>
      <c r="J1065" s="40"/>
      <c r="K1065" s="40"/>
      <c r="L1065" s="46">
        <f>SUMIF(CE1066:CE1070, 1, L1066:L1070)</f>
        <v>12257.71</v>
      </c>
      <c r="CE1065">
        <v>1</v>
      </c>
    </row>
    <row r="1066" spans="1:83" ht="28.5" x14ac:dyDescent="0.2">
      <c r="A1066" s="38"/>
      <c r="B1066" s="38" t="s">
        <v>595</v>
      </c>
      <c r="C1066" s="38" t="s">
        <v>597</v>
      </c>
      <c r="D1066" s="39" t="s">
        <v>375</v>
      </c>
      <c r="E1066" s="40">
        <v>0.24</v>
      </c>
      <c r="F1066" s="40">
        <f>ROUND((1.2),7)</f>
        <v>1.2</v>
      </c>
      <c r="G1066" s="40">
        <f>SmtRes!CX256</f>
        <v>10.944000000000001</v>
      </c>
      <c r="H1066" s="42"/>
      <c r="I1066" s="41"/>
      <c r="J1066" s="42">
        <f>SmtRes!CZ256</f>
        <v>1472.33</v>
      </c>
      <c r="K1066" s="41"/>
      <c r="L1066" s="42">
        <f>SmtRes!DG256</f>
        <v>16113.18</v>
      </c>
    </row>
    <row r="1067" spans="1:83" ht="28.5" x14ac:dyDescent="0.2">
      <c r="A1067" s="38"/>
      <c r="B1067" s="38" t="s">
        <v>598</v>
      </c>
      <c r="C1067" s="38" t="s">
        <v>796</v>
      </c>
      <c r="D1067" s="39" t="s">
        <v>594</v>
      </c>
      <c r="E1067" s="40">
        <f>SmtRes!DO256*SmtRes!AT256</f>
        <v>0.24</v>
      </c>
      <c r="F1067" s="40">
        <f>ROUND((1.2),7)</f>
        <v>1.2</v>
      </c>
      <c r="G1067" s="40">
        <f>SmtRes!DO256*SmtRes!CX256</f>
        <v>10.944000000000001</v>
      </c>
      <c r="H1067" s="42"/>
      <c r="I1067" s="41"/>
      <c r="J1067" s="42">
        <f>ROUND(SmtRes!AG256/SmtRes!DO256, 2)</f>
        <v>642.05999999999995</v>
      </c>
      <c r="K1067" s="41"/>
      <c r="L1067" s="42">
        <f>SmtRes!DH256</f>
        <v>7026.7</v>
      </c>
      <c r="CE1067">
        <v>1</v>
      </c>
    </row>
    <row r="1068" spans="1:83" ht="28.5" x14ac:dyDescent="0.2">
      <c r="A1068" s="38"/>
      <c r="B1068" s="38" t="s">
        <v>682</v>
      </c>
      <c r="C1068" s="38" t="s">
        <v>684</v>
      </c>
      <c r="D1068" s="39" t="s">
        <v>375</v>
      </c>
      <c r="E1068" s="40">
        <v>0.24</v>
      </c>
      <c r="F1068" s="40">
        <f>ROUND((1.2),7)</f>
        <v>1.2</v>
      </c>
      <c r="G1068" s="40">
        <f>SmtRes!CX257</f>
        <v>10.944000000000001</v>
      </c>
      <c r="H1068" s="42"/>
      <c r="I1068" s="41"/>
      <c r="J1068" s="42">
        <f>SmtRes!CZ257</f>
        <v>12.95</v>
      </c>
      <c r="K1068" s="41"/>
      <c r="L1068" s="42">
        <f>SmtRes!DG257</f>
        <v>141.72</v>
      </c>
    </row>
    <row r="1069" spans="1:83" ht="28.5" x14ac:dyDescent="0.2">
      <c r="A1069" s="38"/>
      <c r="B1069" s="38" t="s">
        <v>685</v>
      </c>
      <c r="C1069" s="38" t="s">
        <v>687</v>
      </c>
      <c r="D1069" s="39" t="s">
        <v>375</v>
      </c>
      <c r="E1069" s="40">
        <v>0.24</v>
      </c>
      <c r="F1069" s="40">
        <f>ROUND((1.2),7)</f>
        <v>1.2</v>
      </c>
      <c r="G1069" s="40">
        <f>SmtRes!CX258</f>
        <v>10.944000000000001</v>
      </c>
      <c r="H1069" s="42"/>
      <c r="I1069" s="41"/>
      <c r="J1069" s="42">
        <f>SmtRes!CZ258</f>
        <v>560.73</v>
      </c>
      <c r="K1069" s="41"/>
      <c r="L1069" s="42">
        <f>SmtRes!DG258</f>
        <v>6136.63</v>
      </c>
    </row>
    <row r="1070" spans="1:83" ht="28.5" x14ac:dyDescent="0.2">
      <c r="A1070" s="38"/>
      <c r="B1070" s="38" t="s">
        <v>605</v>
      </c>
      <c r="C1070" s="47" t="s">
        <v>797</v>
      </c>
      <c r="D1070" s="48" t="s">
        <v>594</v>
      </c>
      <c r="E1070" s="49">
        <f>SmtRes!DO258*SmtRes!AT258</f>
        <v>0.24</v>
      </c>
      <c r="F1070" s="49">
        <f>ROUND((1.2),7)</f>
        <v>1.2</v>
      </c>
      <c r="G1070" s="49">
        <f>SmtRes!DO258*SmtRes!CX258</f>
        <v>10.944000000000001</v>
      </c>
      <c r="H1070" s="50"/>
      <c r="I1070" s="51"/>
      <c r="J1070" s="50">
        <f>ROUND(SmtRes!AG258/SmtRes!DO258, 2)</f>
        <v>477.98</v>
      </c>
      <c r="K1070" s="51"/>
      <c r="L1070" s="50">
        <f>SmtRes!DH258</f>
        <v>5231.01</v>
      </c>
      <c r="CE1070">
        <v>1</v>
      </c>
    </row>
    <row r="1071" spans="1:83" ht="15" x14ac:dyDescent="0.2">
      <c r="A1071" s="38"/>
      <c r="B1071" s="38"/>
      <c r="C1071" s="54" t="s">
        <v>799</v>
      </c>
      <c r="D1071" s="39"/>
      <c r="E1071" s="40"/>
      <c r="F1071" s="40"/>
      <c r="G1071" s="40"/>
      <c r="H1071" s="42"/>
      <c r="I1071" s="41"/>
      <c r="J1071" s="42"/>
      <c r="K1071" s="41"/>
      <c r="L1071" s="42">
        <f>L1062+L1064+L1065</f>
        <v>42808.06</v>
      </c>
    </row>
    <row r="1072" spans="1:83" ht="14.25" x14ac:dyDescent="0.2">
      <c r="A1072" s="38"/>
      <c r="B1072" s="38"/>
      <c r="C1072" s="38" t="s">
        <v>800</v>
      </c>
      <c r="D1072" s="39"/>
      <c r="E1072" s="40"/>
      <c r="F1072" s="40"/>
      <c r="G1072" s="40"/>
      <c r="H1072" s="42"/>
      <c r="I1072" s="41"/>
      <c r="J1072" s="42"/>
      <c r="K1072" s="41"/>
      <c r="L1072" s="42">
        <f>SUM(AR1060:AR1075)+SUM(AS1060:AS1075)+SUM(AT1060:AT1075)+SUM(AU1060:AU1075)+SUM(AV1060:AV1075)</f>
        <v>20416.53</v>
      </c>
    </row>
    <row r="1073" spans="1:83" ht="14.25" x14ac:dyDescent="0.2">
      <c r="A1073" s="38"/>
      <c r="B1073" s="38" t="s">
        <v>29</v>
      </c>
      <c r="C1073" s="38" t="s">
        <v>801</v>
      </c>
      <c r="D1073" s="39" t="s">
        <v>130</v>
      </c>
      <c r="E1073" s="40">
        <f>Source!BZ388</f>
        <v>103</v>
      </c>
      <c r="F1073" s="40"/>
      <c r="G1073" s="40">
        <f>Source!AT388</f>
        <v>103</v>
      </c>
      <c r="H1073" s="42"/>
      <c r="I1073" s="41"/>
      <c r="J1073" s="42"/>
      <c r="K1073" s="41"/>
      <c r="L1073" s="42">
        <f>SUM(AZ1060:AZ1075)</f>
        <v>21029.03</v>
      </c>
    </row>
    <row r="1074" spans="1:83" ht="14.25" x14ac:dyDescent="0.2">
      <c r="A1074" s="47"/>
      <c r="B1074" s="47" t="s">
        <v>30</v>
      </c>
      <c r="C1074" s="47" t="s">
        <v>802</v>
      </c>
      <c r="D1074" s="48" t="s">
        <v>130</v>
      </c>
      <c r="E1074" s="49">
        <f>Source!CA388</f>
        <v>60</v>
      </c>
      <c r="F1074" s="49"/>
      <c r="G1074" s="49">
        <f>Source!AU388</f>
        <v>60</v>
      </c>
      <c r="H1074" s="50"/>
      <c r="I1074" s="51"/>
      <c r="J1074" s="50"/>
      <c r="K1074" s="51"/>
      <c r="L1074" s="50">
        <f>SUM(BA1060:BA1075)</f>
        <v>12249.92</v>
      </c>
    </row>
    <row r="1075" spans="1:83" ht="15" x14ac:dyDescent="0.2">
      <c r="C1075" s="80" t="s">
        <v>803</v>
      </c>
      <c r="D1075" s="80"/>
      <c r="E1075" s="80"/>
      <c r="F1075" s="80"/>
      <c r="G1075" s="80"/>
      <c r="H1075" s="80"/>
      <c r="I1075" s="81">
        <f>K1075/E1060</f>
        <v>2002.2897368421052</v>
      </c>
      <c r="J1075" s="81"/>
      <c r="K1075" s="81">
        <f>L1062+L1064+L1073+L1074+L1065</f>
        <v>76087.009999999995</v>
      </c>
      <c r="L1075" s="81"/>
      <c r="AD1075">
        <f>ROUND((Source!AT388/100)*((ROUND(SUMIF(SmtRes!AQ254:'SmtRes'!AQ258,"=1",SmtRes!AD254:'SmtRes'!AD258)*Source!I388, 2)+ROUND(SUMIF(SmtRes!AQ254:'SmtRes'!AQ258,"=1",SmtRes!AC254:'SmtRes'!AC258)*Source!I388, 2))), 2)</f>
        <v>59754.26</v>
      </c>
      <c r="AE1075">
        <f>ROUND((Source!AU388/100)*((ROUND(SUMIF(SmtRes!AQ254:'SmtRes'!AQ258,"=1",SmtRes!AD254:'SmtRes'!AD258)*Source!I388, 2)+ROUND(SUMIF(SmtRes!AQ254:'SmtRes'!AQ258,"=1",SmtRes!AC254:'SmtRes'!AC258)*Source!I388, 2))), 2)</f>
        <v>34808.300000000003</v>
      </c>
      <c r="AN1075" s="52">
        <f>L1062+L1064+L1073+L1074+L1065</f>
        <v>76087.009999999995</v>
      </c>
      <c r="AO1075" s="52">
        <f>L1064</f>
        <v>22391.53</v>
      </c>
      <c r="AQ1075" t="s">
        <v>804</v>
      </c>
      <c r="AR1075" s="52">
        <f>L1062</f>
        <v>8158.82</v>
      </c>
      <c r="AT1075" s="52">
        <f>L1065</f>
        <v>12257.71</v>
      </c>
      <c r="AV1075" t="s">
        <v>804</v>
      </c>
      <c r="AW1075">
        <f>0</f>
        <v>0</v>
      </c>
      <c r="AZ1075">
        <f>Source!X388</f>
        <v>21029.03</v>
      </c>
      <c r="BA1075">
        <f>Source!Y388</f>
        <v>12249.92</v>
      </c>
      <c r="CD1075">
        <v>1</v>
      </c>
    </row>
    <row r="1076" spans="1:83" ht="135" x14ac:dyDescent="0.2">
      <c r="A1076" s="36" t="s">
        <v>317</v>
      </c>
      <c r="B1076" s="38" t="s">
        <v>866</v>
      </c>
      <c r="C1076" s="38" t="s">
        <v>895</v>
      </c>
      <c r="D1076" s="39" t="str">
        <f>Source!H389</f>
        <v>ШТ</v>
      </c>
      <c r="E1076" s="40">
        <f>Source!K389</f>
        <v>35</v>
      </c>
      <c r="F1076" s="40"/>
      <c r="G1076" s="40">
        <f>Source!I389</f>
        <v>35</v>
      </c>
      <c r="H1076" s="42"/>
      <c r="I1076" s="41"/>
      <c r="J1076" s="42"/>
      <c r="K1076" s="41"/>
      <c r="L1076" s="42"/>
    </row>
    <row r="1077" spans="1:83" ht="165.75" x14ac:dyDescent="0.2">
      <c r="B1077" s="43" t="str">
        <f>Source!EO389</f>
        <v>Поправка: 421/пр_2020_прил.10_т.5_п.4_гр.3</v>
      </c>
      <c r="C1077" s="43" t="str">
        <f>Source!CN389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78" spans="1:83" ht="15" x14ac:dyDescent="0.2">
      <c r="A1078" s="37"/>
      <c r="B1078" s="40">
        <v>1</v>
      </c>
      <c r="C1078" s="37" t="s">
        <v>794</v>
      </c>
      <c r="D1078" s="39" t="s">
        <v>594</v>
      </c>
      <c r="E1078" s="45"/>
      <c r="F1078" s="40"/>
      <c r="G1078" s="45">
        <f>Source!U389</f>
        <v>10.5</v>
      </c>
      <c r="H1078" s="40"/>
      <c r="I1078" s="40"/>
      <c r="J1078" s="40"/>
      <c r="K1078" s="40"/>
      <c r="L1078" s="46">
        <f>SUM(L1079:L1079)-SUMIF(CE1079:CE1079, 1, L1079:L1079)</f>
        <v>4269.72</v>
      </c>
    </row>
    <row r="1079" spans="1:83" ht="28.5" x14ac:dyDescent="0.2">
      <c r="A1079" s="38"/>
      <c r="B1079" s="38" t="s">
        <v>614</v>
      </c>
      <c r="C1079" s="38" t="s">
        <v>615</v>
      </c>
      <c r="D1079" s="39" t="s">
        <v>594</v>
      </c>
      <c r="E1079" s="40">
        <v>0.25</v>
      </c>
      <c r="F1079" s="40">
        <f>ROUND((1.2),7)</f>
        <v>1.2</v>
      </c>
      <c r="G1079" s="40">
        <f>SmtRes!CX259</f>
        <v>10.5</v>
      </c>
      <c r="H1079" s="42"/>
      <c r="I1079" s="41"/>
      <c r="J1079" s="42">
        <f>SmtRes!CZ259</f>
        <v>406.64</v>
      </c>
      <c r="K1079" s="41"/>
      <c r="L1079" s="42">
        <f>SmtRes!DI259</f>
        <v>4269.72</v>
      </c>
    </row>
    <row r="1080" spans="1:83" ht="15" x14ac:dyDescent="0.2">
      <c r="A1080" s="37"/>
      <c r="B1080" s="40">
        <v>2</v>
      </c>
      <c r="C1080" s="37" t="s">
        <v>795</v>
      </c>
      <c r="D1080" s="39"/>
      <c r="E1080" s="45"/>
      <c r="F1080" s="40"/>
      <c r="G1080" s="45"/>
      <c r="H1080" s="40"/>
      <c r="I1080" s="40"/>
      <c r="J1080" s="40"/>
      <c r="K1080" s="40"/>
      <c r="L1080" s="46">
        <f>SUM(L1081:L1084)-SUMIF(CE1081:CE1084, 1, L1081:L1084)</f>
        <v>3373.2400000000007</v>
      </c>
    </row>
    <row r="1081" spans="1:83" ht="15" x14ac:dyDescent="0.2">
      <c r="A1081" s="37"/>
      <c r="B1081" s="40"/>
      <c r="C1081" s="37" t="s">
        <v>798</v>
      </c>
      <c r="D1081" s="39" t="s">
        <v>594</v>
      </c>
      <c r="E1081" s="45"/>
      <c r="F1081" s="40"/>
      <c r="G1081" s="45">
        <f>Source!V389</f>
        <v>5.88</v>
      </c>
      <c r="H1081" s="40"/>
      <c r="I1081" s="40"/>
      <c r="J1081" s="40"/>
      <c r="K1081" s="40"/>
      <c r="L1081" s="46">
        <f>SUMIF(CE1082:CE1084, 1, L1082:L1084)</f>
        <v>2810.52</v>
      </c>
      <c r="CE1081">
        <v>1</v>
      </c>
    </row>
    <row r="1082" spans="1:83" ht="28.5" x14ac:dyDescent="0.2">
      <c r="A1082" s="38"/>
      <c r="B1082" s="38" t="s">
        <v>682</v>
      </c>
      <c r="C1082" s="38" t="s">
        <v>684</v>
      </c>
      <c r="D1082" s="39" t="s">
        <v>375</v>
      </c>
      <c r="E1082" s="40">
        <v>0.14000000000000001</v>
      </c>
      <c r="F1082" s="40">
        <f>ROUND((1.2),7)</f>
        <v>1.2</v>
      </c>
      <c r="G1082" s="40">
        <f>SmtRes!CX261</f>
        <v>5.88</v>
      </c>
      <c r="H1082" s="42"/>
      <c r="I1082" s="41"/>
      <c r="J1082" s="42">
        <f>SmtRes!CZ261</f>
        <v>12.95</v>
      </c>
      <c r="K1082" s="41"/>
      <c r="L1082" s="42">
        <f>SmtRes!DG261</f>
        <v>76.150000000000006</v>
      </c>
    </row>
    <row r="1083" spans="1:83" ht="28.5" x14ac:dyDescent="0.2">
      <c r="A1083" s="38"/>
      <c r="B1083" s="38" t="s">
        <v>685</v>
      </c>
      <c r="C1083" s="38" t="s">
        <v>687</v>
      </c>
      <c r="D1083" s="39" t="s">
        <v>375</v>
      </c>
      <c r="E1083" s="40">
        <v>0.14000000000000001</v>
      </c>
      <c r="F1083" s="40">
        <f>ROUND((1.2),7)</f>
        <v>1.2</v>
      </c>
      <c r="G1083" s="40">
        <f>SmtRes!CX262</f>
        <v>5.88</v>
      </c>
      <c r="H1083" s="42"/>
      <c r="I1083" s="41"/>
      <c r="J1083" s="42">
        <f>SmtRes!CZ262</f>
        <v>560.73</v>
      </c>
      <c r="K1083" s="41"/>
      <c r="L1083" s="42">
        <f>SmtRes!DG262</f>
        <v>3297.09</v>
      </c>
    </row>
    <row r="1084" spans="1:83" ht="28.5" x14ac:dyDescent="0.2">
      <c r="A1084" s="38"/>
      <c r="B1084" s="38" t="s">
        <v>605</v>
      </c>
      <c r="C1084" s="47" t="s">
        <v>797</v>
      </c>
      <c r="D1084" s="48" t="s">
        <v>594</v>
      </c>
      <c r="E1084" s="49">
        <f>SmtRes!DO262*SmtRes!AT262</f>
        <v>0.14000000000000001</v>
      </c>
      <c r="F1084" s="49">
        <f>ROUND((1.2),7)</f>
        <v>1.2</v>
      </c>
      <c r="G1084" s="49">
        <f>SmtRes!DO262*SmtRes!CX262</f>
        <v>5.88</v>
      </c>
      <c r="H1084" s="50"/>
      <c r="I1084" s="51"/>
      <c r="J1084" s="50">
        <f>ROUND(SmtRes!AG262/SmtRes!DO262, 2)</f>
        <v>477.98</v>
      </c>
      <c r="K1084" s="51"/>
      <c r="L1084" s="50">
        <f>SmtRes!DH262</f>
        <v>2810.52</v>
      </c>
      <c r="CE1084">
        <v>1</v>
      </c>
    </row>
    <row r="1085" spans="1:83" ht="15" x14ac:dyDescent="0.2">
      <c r="A1085" s="38"/>
      <c r="B1085" s="38"/>
      <c r="C1085" s="54" t="s">
        <v>799</v>
      </c>
      <c r="D1085" s="39"/>
      <c r="E1085" s="40"/>
      <c r="F1085" s="40"/>
      <c r="G1085" s="40"/>
      <c r="H1085" s="42"/>
      <c r="I1085" s="41"/>
      <c r="J1085" s="42"/>
      <c r="K1085" s="41"/>
      <c r="L1085" s="42">
        <f>L1078+L1080+L1081</f>
        <v>10453.480000000001</v>
      </c>
    </row>
    <row r="1086" spans="1:83" ht="14.25" x14ac:dyDescent="0.2">
      <c r="A1086" s="38"/>
      <c r="B1086" s="38"/>
      <c r="C1086" s="38" t="s">
        <v>800</v>
      </c>
      <c r="D1086" s="39"/>
      <c r="E1086" s="40"/>
      <c r="F1086" s="40"/>
      <c r="G1086" s="40"/>
      <c r="H1086" s="42"/>
      <c r="I1086" s="41"/>
      <c r="J1086" s="42"/>
      <c r="K1086" s="41"/>
      <c r="L1086" s="42">
        <f>SUM(AR1076:AR1089)+SUM(AS1076:AS1089)+SUM(AT1076:AT1089)+SUM(AU1076:AU1089)+SUM(AV1076:AV1089)</f>
        <v>7080.24</v>
      </c>
    </row>
    <row r="1087" spans="1:83" ht="14.25" x14ac:dyDescent="0.2">
      <c r="A1087" s="38"/>
      <c r="B1087" s="38" t="s">
        <v>29</v>
      </c>
      <c r="C1087" s="38" t="s">
        <v>801</v>
      </c>
      <c r="D1087" s="39" t="s">
        <v>130</v>
      </c>
      <c r="E1087" s="40">
        <f>Source!BZ389</f>
        <v>103</v>
      </c>
      <c r="F1087" s="40"/>
      <c r="G1087" s="40">
        <f>Source!AT389</f>
        <v>103</v>
      </c>
      <c r="H1087" s="42"/>
      <c r="I1087" s="41"/>
      <c r="J1087" s="42"/>
      <c r="K1087" s="41"/>
      <c r="L1087" s="42">
        <f>SUM(AZ1076:AZ1089)</f>
        <v>7292.65</v>
      </c>
    </row>
    <row r="1088" spans="1:83" ht="14.25" x14ac:dyDescent="0.2">
      <c r="A1088" s="47"/>
      <c r="B1088" s="47" t="s">
        <v>30</v>
      </c>
      <c r="C1088" s="47" t="s">
        <v>802</v>
      </c>
      <c r="D1088" s="48" t="s">
        <v>130</v>
      </c>
      <c r="E1088" s="49">
        <f>Source!CA389</f>
        <v>60</v>
      </c>
      <c r="F1088" s="49"/>
      <c r="G1088" s="49">
        <f>Source!AU389</f>
        <v>60</v>
      </c>
      <c r="H1088" s="50"/>
      <c r="I1088" s="51"/>
      <c r="J1088" s="50"/>
      <c r="K1088" s="51"/>
      <c r="L1088" s="50">
        <f>SUM(BA1076:BA1089)</f>
        <v>4248.1400000000003</v>
      </c>
    </row>
    <row r="1089" spans="1:83" ht="15" x14ac:dyDescent="0.2">
      <c r="C1089" s="80" t="s">
        <v>803</v>
      </c>
      <c r="D1089" s="80"/>
      <c r="E1089" s="80"/>
      <c r="F1089" s="80"/>
      <c r="G1089" s="80"/>
      <c r="H1089" s="80"/>
      <c r="I1089" s="81">
        <f>K1089/E1076</f>
        <v>628.40771428571429</v>
      </c>
      <c r="J1089" s="81"/>
      <c r="K1089" s="81">
        <f>L1078+L1080+L1087+L1088+L1081</f>
        <v>21994.27</v>
      </c>
      <c r="L1089" s="81"/>
      <c r="AD1089">
        <f>ROUND((Source!AT389/100)*((ROUND(SUMIF(SmtRes!AQ259:'SmtRes'!AQ262,"=1",SmtRes!AD259:'SmtRes'!AD262)*Source!I389, 2)+ROUND(SUMIF(SmtRes!AQ259:'SmtRes'!AQ262,"=1",SmtRes!AC259:'SmtRes'!AC262)*Source!I389, 2))), 2)</f>
        <v>31890.55</v>
      </c>
      <c r="AE1089">
        <f>ROUND((Source!AU389/100)*((ROUND(SUMIF(SmtRes!AQ259:'SmtRes'!AQ262,"=1",SmtRes!AD259:'SmtRes'!AD262)*Source!I389, 2)+ROUND(SUMIF(SmtRes!AQ259:'SmtRes'!AQ262,"=1",SmtRes!AC259:'SmtRes'!AC262)*Source!I389, 2))), 2)</f>
        <v>18577.02</v>
      </c>
      <c r="AN1089" s="52">
        <f>L1078+L1080+L1087+L1088+L1081</f>
        <v>21994.27</v>
      </c>
      <c r="AO1089" s="52">
        <f>L1080</f>
        <v>3373.2400000000007</v>
      </c>
      <c r="AQ1089" t="s">
        <v>804</v>
      </c>
      <c r="AR1089" s="52">
        <f>L1078</f>
        <v>4269.72</v>
      </c>
      <c r="AT1089" s="52">
        <f>L1081</f>
        <v>2810.52</v>
      </c>
      <c r="AV1089" t="s">
        <v>804</v>
      </c>
      <c r="AW1089">
        <f>0</f>
        <v>0</v>
      </c>
      <c r="AZ1089">
        <f>Source!X389</f>
        <v>7292.65</v>
      </c>
      <c r="BA1089">
        <f>Source!Y389</f>
        <v>4248.1400000000003</v>
      </c>
      <c r="CD1089">
        <v>1</v>
      </c>
    </row>
    <row r="1090" spans="1:83" ht="135" x14ac:dyDescent="0.2">
      <c r="A1090" s="36" t="s">
        <v>319</v>
      </c>
      <c r="B1090" s="38" t="s">
        <v>868</v>
      </c>
      <c r="C1090" s="38" t="s">
        <v>896</v>
      </c>
      <c r="D1090" s="39" t="str">
        <f>Source!H390</f>
        <v>ШТ</v>
      </c>
      <c r="E1090" s="40">
        <f>Source!K390</f>
        <v>2</v>
      </c>
      <c r="F1090" s="40"/>
      <c r="G1090" s="40">
        <f>Source!I390</f>
        <v>2</v>
      </c>
      <c r="H1090" s="42"/>
      <c r="I1090" s="41"/>
      <c r="J1090" s="42"/>
      <c r="K1090" s="41"/>
      <c r="L1090" s="42"/>
    </row>
    <row r="1091" spans="1:83" ht="165.75" x14ac:dyDescent="0.2">
      <c r="B1091" s="43" t="str">
        <f>Source!EO390</f>
        <v>Поправка: 421/пр_2020_прил.10_т.5_п.4_гр.3</v>
      </c>
      <c r="C1091" s="43" t="str">
        <f>Source!CN390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92" spans="1:83" ht="15" x14ac:dyDescent="0.2">
      <c r="A1092" s="37"/>
      <c r="B1092" s="40">
        <v>1</v>
      </c>
      <c r="C1092" s="37" t="s">
        <v>794</v>
      </c>
      <c r="D1092" s="39" t="s">
        <v>594</v>
      </c>
      <c r="E1092" s="45"/>
      <c r="F1092" s="40"/>
      <c r="G1092" s="45">
        <f>Source!U390</f>
        <v>0.72</v>
      </c>
      <c r="H1092" s="40"/>
      <c r="I1092" s="40"/>
      <c r="J1092" s="40"/>
      <c r="K1092" s="40"/>
      <c r="L1092" s="46">
        <f>SUM(L1093:L1093)-SUMIF(CE1093:CE1093, 1, L1093:L1093)</f>
        <v>292.77999999999997</v>
      </c>
    </row>
    <row r="1093" spans="1:83" ht="28.5" x14ac:dyDescent="0.2">
      <c r="A1093" s="38"/>
      <c r="B1093" s="38" t="s">
        <v>614</v>
      </c>
      <c r="C1093" s="38" t="s">
        <v>615</v>
      </c>
      <c r="D1093" s="39" t="s">
        <v>594</v>
      </c>
      <c r="E1093" s="40">
        <v>0.3</v>
      </c>
      <c r="F1093" s="40">
        <f>ROUND((1.2),7)</f>
        <v>1.2</v>
      </c>
      <c r="G1093" s="40">
        <f>SmtRes!CX263</f>
        <v>0.72</v>
      </c>
      <c r="H1093" s="42"/>
      <c r="I1093" s="41"/>
      <c r="J1093" s="42">
        <f>SmtRes!CZ263</f>
        <v>406.64</v>
      </c>
      <c r="K1093" s="41"/>
      <c r="L1093" s="42">
        <f>SmtRes!DI263</f>
        <v>292.77999999999997</v>
      </c>
    </row>
    <row r="1094" spans="1:83" ht="15" x14ac:dyDescent="0.2">
      <c r="A1094" s="37"/>
      <c r="B1094" s="40">
        <v>2</v>
      </c>
      <c r="C1094" s="37" t="s">
        <v>795</v>
      </c>
      <c r="D1094" s="39"/>
      <c r="E1094" s="45"/>
      <c r="F1094" s="40"/>
      <c r="G1094" s="45"/>
      <c r="H1094" s="40"/>
      <c r="I1094" s="40"/>
      <c r="J1094" s="40"/>
      <c r="K1094" s="40"/>
      <c r="L1094" s="46">
        <f>SUM(L1095:L1098)-SUMIF(CE1095:CE1098, 1, L1095:L1098)</f>
        <v>220.29000000000002</v>
      </c>
    </row>
    <row r="1095" spans="1:83" ht="15" x14ac:dyDescent="0.2">
      <c r="A1095" s="37"/>
      <c r="B1095" s="40"/>
      <c r="C1095" s="37" t="s">
        <v>798</v>
      </c>
      <c r="D1095" s="39" t="s">
        <v>594</v>
      </c>
      <c r="E1095" s="45"/>
      <c r="F1095" s="40"/>
      <c r="G1095" s="45">
        <f>Source!V390</f>
        <v>0.38400000000000001</v>
      </c>
      <c r="H1095" s="40"/>
      <c r="I1095" s="40"/>
      <c r="J1095" s="40"/>
      <c r="K1095" s="40"/>
      <c r="L1095" s="46">
        <f>SUMIF(CE1096:CE1098, 1, L1096:L1098)</f>
        <v>183.54</v>
      </c>
      <c r="CE1095">
        <v>1</v>
      </c>
    </row>
    <row r="1096" spans="1:83" ht="28.5" x14ac:dyDescent="0.2">
      <c r="A1096" s="38"/>
      <c r="B1096" s="38" t="s">
        <v>682</v>
      </c>
      <c r="C1096" s="38" t="s">
        <v>684</v>
      </c>
      <c r="D1096" s="39" t="s">
        <v>375</v>
      </c>
      <c r="E1096" s="40">
        <v>0.16</v>
      </c>
      <c r="F1096" s="40">
        <f>ROUND((1.2),7)</f>
        <v>1.2</v>
      </c>
      <c r="G1096" s="40">
        <f>SmtRes!CX265</f>
        <v>0.38400000000000001</v>
      </c>
      <c r="H1096" s="42"/>
      <c r="I1096" s="41"/>
      <c r="J1096" s="42">
        <f>SmtRes!CZ265</f>
        <v>12.95</v>
      </c>
      <c r="K1096" s="41"/>
      <c r="L1096" s="42">
        <f>SmtRes!DG265</f>
        <v>4.97</v>
      </c>
    </row>
    <row r="1097" spans="1:83" ht="28.5" x14ac:dyDescent="0.2">
      <c r="A1097" s="38"/>
      <c r="B1097" s="38" t="s">
        <v>685</v>
      </c>
      <c r="C1097" s="38" t="s">
        <v>687</v>
      </c>
      <c r="D1097" s="39" t="s">
        <v>375</v>
      </c>
      <c r="E1097" s="40">
        <v>0.16</v>
      </c>
      <c r="F1097" s="40">
        <f>ROUND((1.2),7)</f>
        <v>1.2</v>
      </c>
      <c r="G1097" s="40">
        <f>SmtRes!CX266</f>
        <v>0.38400000000000001</v>
      </c>
      <c r="H1097" s="42"/>
      <c r="I1097" s="41"/>
      <c r="J1097" s="42">
        <f>SmtRes!CZ266</f>
        <v>560.73</v>
      </c>
      <c r="K1097" s="41"/>
      <c r="L1097" s="42">
        <f>SmtRes!DG266</f>
        <v>215.32</v>
      </c>
    </row>
    <row r="1098" spans="1:83" ht="28.5" x14ac:dyDescent="0.2">
      <c r="A1098" s="38"/>
      <c r="B1098" s="38" t="s">
        <v>605</v>
      </c>
      <c r="C1098" s="47" t="s">
        <v>797</v>
      </c>
      <c r="D1098" s="48" t="s">
        <v>594</v>
      </c>
      <c r="E1098" s="49">
        <f>SmtRes!DO266*SmtRes!AT266</f>
        <v>0.16</v>
      </c>
      <c r="F1098" s="49">
        <f>ROUND((1.2),7)</f>
        <v>1.2</v>
      </c>
      <c r="G1098" s="49">
        <f>SmtRes!DO266*SmtRes!CX266</f>
        <v>0.38400000000000001</v>
      </c>
      <c r="H1098" s="50"/>
      <c r="I1098" s="51"/>
      <c r="J1098" s="50">
        <f>ROUND(SmtRes!AG266/SmtRes!DO266, 2)</f>
        <v>477.98</v>
      </c>
      <c r="K1098" s="51"/>
      <c r="L1098" s="50">
        <f>SmtRes!DH266</f>
        <v>183.54</v>
      </c>
      <c r="CE1098">
        <v>1</v>
      </c>
    </row>
    <row r="1099" spans="1:83" ht="15" x14ac:dyDescent="0.2">
      <c r="A1099" s="38"/>
      <c r="B1099" s="38"/>
      <c r="C1099" s="54" t="s">
        <v>799</v>
      </c>
      <c r="D1099" s="39"/>
      <c r="E1099" s="40"/>
      <c r="F1099" s="40"/>
      <c r="G1099" s="40"/>
      <c r="H1099" s="42"/>
      <c r="I1099" s="41"/>
      <c r="J1099" s="42"/>
      <c r="K1099" s="41"/>
      <c r="L1099" s="42">
        <f>L1092+L1094+L1095</f>
        <v>696.6099999999999</v>
      </c>
    </row>
    <row r="1100" spans="1:83" ht="14.25" x14ac:dyDescent="0.2">
      <c r="A1100" s="38"/>
      <c r="B1100" s="38"/>
      <c r="C1100" s="38" t="s">
        <v>800</v>
      </c>
      <c r="D1100" s="39"/>
      <c r="E1100" s="40"/>
      <c r="F1100" s="40"/>
      <c r="G1100" s="40"/>
      <c r="H1100" s="42"/>
      <c r="I1100" s="41"/>
      <c r="J1100" s="42"/>
      <c r="K1100" s="41"/>
      <c r="L1100" s="42">
        <f>SUM(AR1090:AR1103)+SUM(AS1090:AS1103)+SUM(AT1090:AT1103)+SUM(AU1090:AU1103)+SUM(AV1090:AV1103)</f>
        <v>476.31999999999994</v>
      </c>
    </row>
    <row r="1101" spans="1:83" ht="14.25" x14ac:dyDescent="0.2">
      <c r="A1101" s="38"/>
      <c r="B1101" s="38" t="s">
        <v>29</v>
      </c>
      <c r="C1101" s="38" t="s">
        <v>801</v>
      </c>
      <c r="D1101" s="39" t="s">
        <v>130</v>
      </c>
      <c r="E1101" s="40">
        <f>Source!BZ390</f>
        <v>103</v>
      </c>
      <c r="F1101" s="40"/>
      <c r="G1101" s="40">
        <f>Source!AT390</f>
        <v>103</v>
      </c>
      <c r="H1101" s="42"/>
      <c r="I1101" s="41"/>
      <c r="J1101" s="42"/>
      <c r="K1101" s="41"/>
      <c r="L1101" s="42">
        <f>SUM(AZ1090:AZ1103)</f>
        <v>490.61</v>
      </c>
    </row>
    <row r="1102" spans="1:83" ht="14.25" x14ac:dyDescent="0.2">
      <c r="A1102" s="47"/>
      <c r="B1102" s="47" t="s">
        <v>30</v>
      </c>
      <c r="C1102" s="47" t="s">
        <v>802</v>
      </c>
      <c r="D1102" s="48" t="s">
        <v>130</v>
      </c>
      <c r="E1102" s="49">
        <f>Source!CA390</f>
        <v>60</v>
      </c>
      <c r="F1102" s="49"/>
      <c r="G1102" s="49">
        <f>Source!AU390</f>
        <v>60</v>
      </c>
      <c r="H1102" s="50"/>
      <c r="I1102" s="51"/>
      <c r="J1102" s="50"/>
      <c r="K1102" s="51"/>
      <c r="L1102" s="50">
        <f>SUM(BA1090:BA1103)</f>
        <v>285.79000000000002</v>
      </c>
    </row>
    <row r="1103" spans="1:83" ht="15" x14ac:dyDescent="0.2">
      <c r="C1103" s="80" t="s">
        <v>803</v>
      </c>
      <c r="D1103" s="80"/>
      <c r="E1103" s="80"/>
      <c r="F1103" s="80"/>
      <c r="G1103" s="80"/>
      <c r="H1103" s="80"/>
      <c r="I1103" s="81">
        <f>K1103/E1090</f>
        <v>736.505</v>
      </c>
      <c r="J1103" s="81"/>
      <c r="K1103" s="81">
        <f>L1092+L1094+L1101+L1102+L1095</f>
        <v>1473.01</v>
      </c>
      <c r="L1103" s="81"/>
      <c r="AD1103">
        <f>ROUND((Source!AT390/100)*((ROUND(SUMIF(SmtRes!AQ263:'SmtRes'!AQ266,"=1",SmtRes!AD263:'SmtRes'!AD266)*Source!I390, 2)+ROUND(SUMIF(SmtRes!AQ263:'SmtRes'!AQ266,"=1",SmtRes!AC263:'SmtRes'!AC266)*Source!I390, 2))), 2)</f>
        <v>1822.32</v>
      </c>
      <c r="AE1103">
        <f>ROUND((Source!AU390/100)*((ROUND(SUMIF(SmtRes!AQ263:'SmtRes'!AQ266,"=1",SmtRes!AD263:'SmtRes'!AD266)*Source!I390, 2)+ROUND(SUMIF(SmtRes!AQ263:'SmtRes'!AQ266,"=1",SmtRes!AC263:'SmtRes'!AC266)*Source!I390, 2))), 2)</f>
        <v>1061.54</v>
      </c>
      <c r="AN1103" s="52">
        <f>L1092+L1094+L1101+L1102+L1095</f>
        <v>1473.01</v>
      </c>
      <c r="AO1103" s="52">
        <f>L1094</f>
        <v>220.29000000000002</v>
      </c>
      <c r="AQ1103" t="s">
        <v>804</v>
      </c>
      <c r="AR1103" s="52">
        <f>L1092</f>
        <v>292.77999999999997</v>
      </c>
      <c r="AT1103" s="52">
        <f>L1095</f>
        <v>183.54</v>
      </c>
      <c r="AV1103" t="s">
        <v>804</v>
      </c>
      <c r="AW1103">
        <f>0</f>
        <v>0</v>
      </c>
      <c r="AZ1103">
        <f>Source!X390</f>
        <v>490.61</v>
      </c>
      <c r="BA1103">
        <f>Source!Y390</f>
        <v>285.79000000000002</v>
      </c>
      <c r="CD1103">
        <v>1</v>
      </c>
    </row>
    <row r="1104" spans="1:83" ht="57" x14ac:dyDescent="0.2">
      <c r="A1104" s="61" t="s">
        <v>321</v>
      </c>
      <c r="B1104" s="47" t="s">
        <v>322</v>
      </c>
      <c r="C1104" s="47" t="str">
        <f>Source!G391</f>
        <v>Погрузка в автотранспортное средство: изделия из сборного железобетона, бетона, керамзитобетона массой до 3 т (стоек)</v>
      </c>
      <c r="D1104" s="48" t="str">
        <f>Source!H391</f>
        <v>1т груза</v>
      </c>
      <c r="E1104" s="49">
        <f>Source!K391</f>
        <v>28.5</v>
      </c>
      <c r="F1104" s="49"/>
      <c r="G1104" s="49">
        <f>Source!I391</f>
        <v>28.5</v>
      </c>
      <c r="H1104" s="50"/>
      <c r="I1104" s="51"/>
      <c r="J1104" s="50">
        <f>Source!AK391</f>
        <v>350.13</v>
      </c>
      <c r="K1104" s="51"/>
      <c r="L1104" s="50">
        <f>Source!HD391</f>
        <v>9978.7099999999991</v>
      </c>
    </row>
    <row r="1105" spans="1:82" ht="15" x14ac:dyDescent="0.2">
      <c r="C1105" s="80" t="s">
        <v>803</v>
      </c>
      <c r="D1105" s="80"/>
      <c r="E1105" s="80"/>
      <c r="F1105" s="80"/>
      <c r="G1105" s="80"/>
      <c r="H1105" s="80"/>
      <c r="I1105" s="81">
        <f>K1105/E1104</f>
        <v>350.13017543859644</v>
      </c>
      <c r="J1105" s="81"/>
      <c r="K1105" s="81">
        <f>L1104</f>
        <v>9978.7099999999991</v>
      </c>
      <c r="L1105" s="81"/>
      <c r="AD1105">
        <f>ROUND((Source!AT391/100)*((ROUND(0*Source!I391, 2)+ROUND(0*Source!I391, 2))), 2)</f>
        <v>0</v>
      </c>
      <c r="AE1105">
        <f>ROUND((Source!AU391/100)*((ROUND(0*Source!I391, 2)+ROUND(0*Source!I391, 2))), 2)</f>
        <v>0</v>
      </c>
      <c r="AN1105" s="52">
        <f>L1104</f>
        <v>9978.7099999999991</v>
      </c>
      <c r="AP1105">
        <f>0</f>
        <v>0</v>
      </c>
      <c r="AQ1105" t="s">
        <v>804</v>
      </c>
      <c r="AS1105">
        <f>0</f>
        <v>0</v>
      </c>
      <c r="AU1105">
        <f>0</f>
        <v>0</v>
      </c>
      <c r="AV1105" t="s">
        <v>804</v>
      </c>
      <c r="AZ1105">
        <f>Source!X391</f>
        <v>0</v>
      </c>
      <c r="BA1105">
        <f>Source!Y391</f>
        <v>0</v>
      </c>
      <c r="BB1105" s="52">
        <f>L1104</f>
        <v>9978.7099999999991</v>
      </c>
      <c r="CD1105">
        <v>1</v>
      </c>
    </row>
    <row r="1106" spans="1:82" ht="57" x14ac:dyDescent="0.2">
      <c r="A1106" s="61" t="s">
        <v>325</v>
      </c>
      <c r="B1106" s="47" t="s">
        <v>326</v>
      </c>
      <c r="C1106" s="47" t="str">
        <f>Source!G392</f>
        <v>Разгрузка с автотранспортного средства: изделия из сборного железобетона, бетона, керамзитобетона массой до 3 т (стоек)</v>
      </c>
      <c r="D1106" s="48" t="str">
        <f>Source!H392</f>
        <v>1т груза</v>
      </c>
      <c r="E1106" s="49">
        <f>Source!K392</f>
        <v>28.5</v>
      </c>
      <c r="F1106" s="49"/>
      <c r="G1106" s="49">
        <f>Source!I392</f>
        <v>28.5</v>
      </c>
      <c r="H1106" s="50"/>
      <c r="I1106" s="51"/>
      <c r="J1106" s="50">
        <f>Source!AK392</f>
        <v>350.13</v>
      </c>
      <c r="K1106" s="51"/>
      <c r="L1106" s="50">
        <f>Source!HD392</f>
        <v>9978.7099999999991</v>
      </c>
    </row>
    <row r="1107" spans="1:82" ht="15" x14ac:dyDescent="0.2">
      <c r="C1107" s="80" t="s">
        <v>803</v>
      </c>
      <c r="D1107" s="80"/>
      <c r="E1107" s="80"/>
      <c r="F1107" s="80"/>
      <c r="G1107" s="80"/>
      <c r="H1107" s="80"/>
      <c r="I1107" s="81">
        <f>K1107/E1106</f>
        <v>350.13017543859644</v>
      </c>
      <c r="J1107" s="81"/>
      <c r="K1107" s="81">
        <f>L1106</f>
        <v>9978.7099999999991</v>
      </c>
      <c r="L1107" s="81"/>
      <c r="AD1107">
        <f>ROUND((Source!AT392/100)*((ROUND(0*Source!I392, 2)+ROUND(0*Source!I392, 2))), 2)</f>
        <v>0</v>
      </c>
      <c r="AE1107">
        <f>ROUND((Source!AU392/100)*((ROUND(0*Source!I392, 2)+ROUND(0*Source!I392, 2))), 2)</f>
        <v>0</v>
      </c>
      <c r="AN1107" s="52">
        <f>L1106</f>
        <v>9978.7099999999991</v>
      </c>
      <c r="AP1107">
        <f>0</f>
        <v>0</v>
      </c>
      <c r="AQ1107" t="s">
        <v>804</v>
      </c>
      <c r="AS1107">
        <f>0</f>
        <v>0</v>
      </c>
      <c r="AU1107">
        <f>0</f>
        <v>0</v>
      </c>
      <c r="AV1107" t="s">
        <v>804</v>
      </c>
      <c r="AZ1107">
        <f>Source!X392</f>
        <v>0</v>
      </c>
      <c r="BA1107">
        <f>Source!Y392</f>
        <v>0</v>
      </c>
      <c r="BB1107" s="52">
        <f>L1106</f>
        <v>9978.7099999999991</v>
      </c>
      <c r="CD1107">
        <v>1</v>
      </c>
    </row>
    <row r="1108" spans="1:82" ht="42.75" x14ac:dyDescent="0.2">
      <c r="A1108" s="61" t="s">
        <v>329</v>
      </c>
      <c r="B1108" s="47" t="s">
        <v>330</v>
      </c>
      <c r="C1108" s="47" t="str">
        <f>Source!G393</f>
        <v>Погрузка в автотранспортное средство: лес круглый (деревянных стоек)</v>
      </c>
      <c r="D1108" s="48" t="str">
        <f>Source!H393</f>
        <v>1т груза</v>
      </c>
      <c r="E1108" s="49">
        <f>Source!K393</f>
        <v>0.31</v>
      </c>
      <c r="F1108" s="49"/>
      <c r="G1108" s="49">
        <f>Source!I393</f>
        <v>0.31</v>
      </c>
      <c r="H1108" s="50"/>
      <c r="I1108" s="51"/>
      <c r="J1108" s="50">
        <f>Source!AK393</f>
        <v>428.85</v>
      </c>
      <c r="K1108" s="51"/>
      <c r="L1108" s="50">
        <f>Source!HD393</f>
        <v>132.94</v>
      </c>
    </row>
    <row r="1109" spans="1:82" ht="15" x14ac:dyDescent="0.2">
      <c r="C1109" s="80" t="s">
        <v>803</v>
      </c>
      <c r="D1109" s="80"/>
      <c r="E1109" s="80"/>
      <c r="F1109" s="80"/>
      <c r="G1109" s="80"/>
      <c r="H1109" s="80"/>
      <c r="I1109" s="81">
        <f>K1109/E1108</f>
        <v>428.83870967741933</v>
      </c>
      <c r="J1109" s="81"/>
      <c r="K1109" s="81">
        <f>L1108</f>
        <v>132.94</v>
      </c>
      <c r="L1109" s="81"/>
      <c r="AD1109">
        <f>ROUND((Source!AT393/100)*((ROUND(0*Source!I393, 2)+ROUND(0*Source!I393, 2))), 2)</f>
        <v>0</v>
      </c>
      <c r="AE1109">
        <f>ROUND((Source!AU393/100)*((ROUND(0*Source!I393, 2)+ROUND(0*Source!I393, 2))), 2)</f>
        <v>0</v>
      </c>
      <c r="AN1109" s="52">
        <f>L1108</f>
        <v>132.94</v>
      </c>
      <c r="AP1109">
        <f>0</f>
        <v>0</v>
      </c>
      <c r="AQ1109" t="s">
        <v>804</v>
      </c>
      <c r="AS1109">
        <f>0</f>
        <v>0</v>
      </c>
      <c r="AU1109">
        <f>0</f>
        <v>0</v>
      </c>
      <c r="AV1109" t="s">
        <v>804</v>
      </c>
      <c r="AZ1109">
        <f>Source!X393</f>
        <v>0</v>
      </c>
      <c r="BA1109">
        <f>Source!Y393</f>
        <v>0</v>
      </c>
      <c r="BB1109" s="52">
        <f>L1108</f>
        <v>132.94</v>
      </c>
      <c r="CD1109">
        <v>1</v>
      </c>
    </row>
    <row r="1110" spans="1:82" ht="42.75" x14ac:dyDescent="0.2">
      <c r="A1110" s="61" t="s">
        <v>333</v>
      </c>
      <c r="B1110" s="47" t="s">
        <v>334</v>
      </c>
      <c r="C1110" s="47" t="str">
        <f>Source!G394</f>
        <v>Разгрузка с автотранспортного средства: лес круглый (деревянных стоек)</v>
      </c>
      <c r="D1110" s="48" t="str">
        <f>Source!H394</f>
        <v>1т груза</v>
      </c>
      <c r="E1110" s="49">
        <f>Source!K394</f>
        <v>0.31</v>
      </c>
      <c r="F1110" s="49"/>
      <c r="G1110" s="49">
        <f>Source!I394</f>
        <v>0.31</v>
      </c>
      <c r="H1110" s="50"/>
      <c r="I1110" s="51"/>
      <c r="J1110" s="50">
        <f>Source!AK394</f>
        <v>366.33</v>
      </c>
      <c r="K1110" s="51"/>
      <c r="L1110" s="50">
        <f>Source!HD394</f>
        <v>113.56</v>
      </c>
    </row>
    <row r="1111" spans="1:82" ht="15" x14ac:dyDescent="0.2">
      <c r="C1111" s="80" t="s">
        <v>803</v>
      </c>
      <c r="D1111" s="80"/>
      <c r="E1111" s="80"/>
      <c r="F1111" s="80"/>
      <c r="G1111" s="80"/>
      <c r="H1111" s="80"/>
      <c r="I1111" s="81">
        <f>K1111/E1110</f>
        <v>366.32258064516128</v>
      </c>
      <c r="J1111" s="81"/>
      <c r="K1111" s="81">
        <f>L1110</f>
        <v>113.56</v>
      </c>
      <c r="L1111" s="81"/>
      <c r="AD1111">
        <f>ROUND((Source!AT394/100)*((ROUND(0*Source!I394, 2)+ROUND(0*Source!I394, 2))), 2)</f>
        <v>0</v>
      </c>
      <c r="AE1111">
        <f>ROUND((Source!AU394/100)*((ROUND(0*Source!I394, 2)+ROUND(0*Source!I394, 2))), 2)</f>
        <v>0</v>
      </c>
      <c r="AN1111" s="52">
        <f>L1110</f>
        <v>113.56</v>
      </c>
      <c r="AP1111">
        <f>0</f>
        <v>0</v>
      </c>
      <c r="AQ1111" t="s">
        <v>804</v>
      </c>
      <c r="AS1111">
        <f>0</f>
        <v>0</v>
      </c>
      <c r="AU1111">
        <f>0</f>
        <v>0</v>
      </c>
      <c r="AV1111" t="s">
        <v>804</v>
      </c>
      <c r="AZ1111">
        <f>Source!X394</f>
        <v>0</v>
      </c>
      <c r="BA1111">
        <f>Source!Y394</f>
        <v>0</v>
      </c>
      <c r="BB1111" s="52">
        <f>L1110</f>
        <v>113.56</v>
      </c>
      <c r="CD1111">
        <v>1</v>
      </c>
    </row>
    <row r="1112" spans="1:82" ht="128.25" x14ac:dyDescent="0.2">
      <c r="A1112" s="61" t="s">
        <v>337</v>
      </c>
      <c r="B1112" s="47" t="s">
        <v>286</v>
      </c>
      <c r="C1112" s="47" t="str">
        <f>Source!G395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34 км</v>
      </c>
      <c r="D1112" s="48" t="str">
        <f>Source!H395</f>
        <v>1т груза</v>
      </c>
      <c r="E1112" s="49">
        <f>Source!K395</f>
        <v>28.81</v>
      </c>
      <c r="F1112" s="49"/>
      <c r="G1112" s="49">
        <f>Source!I395</f>
        <v>28.81</v>
      </c>
      <c r="H1112" s="50"/>
      <c r="I1112" s="51"/>
      <c r="J1112" s="50">
        <f>Source!AK395</f>
        <v>470.89</v>
      </c>
      <c r="K1112" s="51"/>
      <c r="L1112" s="50">
        <f>Source!HD395</f>
        <v>13566.34</v>
      </c>
    </row>
    <row r="1113" spans="1:82" ht="15" x14ac:dyDescent="0.2">
      <c r="C1113" s="80" t="s">
        <v>803</v>
      </c>
      <c r="D1113" s="80"/>
      <c r="E1113" s="80"/>
      <c r="F1113" s="80"/>
      <c r="G1113" s="80"/>
      <c r="H1113" s="80"/>
      <c r="I1113" s="81">
        <f>K1113/E1112</f>
        <v>470.88996876084695</v>
      </c>
      <c r="J1113" s="81"/>
      <c r="K1113" s="81">
        <f>L1112</f>
        <v>13566.34</v>
      </c>
      <c r="L1113" s="81"/>
      <c r="AD1113">
        <f>ROUND((Source!AT395/100)*((ROUND(0*Source!I395, 2)+ROUND(0*Source!I395, 2))), 2)</f>
        <v>0</v>
      </c>
      <c r="AE1113">
        <f>ROUND((Source!AU395/100)*((ROUND(0*Source!I395, 2)+ROUND(0*Source!I395, 2))), 2)</f>
        <v>0</v>
      </c>
      <c r="AN1113" s="52">
        <f>L1112</f>
        <v>13566.34</v>
      </c>
      <c r="AP1113">
        <f>0</f>
        <v>0</v>
      </c>
      <c r="AQ1113" t="s">
        <v>804</v>
      </c>
      <c r="AS1113">
        <f>0</f>
        <v>0</v>
      </c>
      <c r="AU1113">
        <f>0</f>
        <v>0</v>
      </c>
      <c r="AV1113" t="s">
        <v>804</v>
      </c>
      <c r="AZ1113">
        <f>Source!X395</f>
        <v>0</v>
      </c>
      <c r="BA1113">
        <f>Source!Y395</f>
        <v>0</v>
      </c>
      <c r="BB1113" s="52">
        <f>L1112</f>
        <v>13566.34</v>
      </c>
      <c r="CD1113">
        <v>1</v>
      </c>
    </row>
    <row r="1115" spans="1:82" ht="15" x14ac:dyDescent="0.2">
      <c r="A1115" s="57"/>
      <c r="B1115" s="58"/>
      <c r="C1115" s="77" t="s">
        <v>807</v>
      </c>
      <c r="D1115" s="77"/>
      <c r="E1115" s="77"/>
      <c r="F1115" s="77"/>
      <c r="G1115" s="77"/>
      <c r="H1115" s="77"/>
      <c r="I1115" s="46"/>
      <c r="J1115" s="57"/>
      <c r="K1115" s="59"/>
      <c r="L1115" s="46">
        <f>L1117+L1118+L1124+L1128</f>
        <v>198969.26999999996</v>
      </c>
    </row>
    <row r="1116" spans="1:82" ht="14.25" x14ac:dyDescent="0.2">
      <c r="A1116" s="55"/>
      <c r="B1116" s="56"/>
      <c r="C1116" s="76" t="s">
        <v>808</v>
      </c>
      <c r="D1116" s="74"/>
      <c r="E1116" s="74"/>
      <c r="F1116" s="74"/>
      <c r="G1116" s="74"/>
      <c r="H1116" s="74"/>
      <c r="I1116" s="42"/>
      <c r="J1116" s="55"/>
      <c r="K1116" s="40"/>
      <c r="L1116" s="42"/>
    </row>
    <row r="1117" spans="1:82" ht="14.25" x14ac:dyDescent="0.2">
      <c r="A1117" s="55"/>
      <c r="B1117" s="56"/>
      <c r="C1117" s="74" t="s">
        <v>809</v>
      </c>
      <c r="D1117" s="74"/>
      <c r="E1117" s="74"/>
      <c r="F1117" s="74"/>
      <c r="G1117" s="74"/>
      <c r="H1117" s="74"/>
      <c r="I1117" s="42"/>
      <c r="J1117" s="55"/>
      <c r="K1117" s="40"/>
      <c r="L1117" s="42">
        <f>SUM(AR956:AR1113)</f>
        <v>48590.089999999989</v>
      </c>
    </row>
    <row r="1118" spans="1:82" ht="14.25" hidden="1" x14ac:dyDescent="0.2">
      <c r="A1118" s="55"/>
      <c r="B1118" s="56"/>
      <c r="C1118" s="74" t="s">
        <v>810</v>
      </c>
      <c r="D1118" s="74"/>
      <c r="E1118" s="74"/>
      <c r="F1118" s="74"/>
      <c r="G1118" s="74"/>
      <c r="H1118" s="74"/>
      <c r="I1118" s="42"/>
      <c r="J1118" s="55"/>
      <c r="K1118" s="40"/>
      <c r="L1118" s="42">
        <f>L1120+L1123+L1122</f>
        <v>116608.91999999998</v>
      </c>
    </row>
    <row r="1119" spans="1:82" ht="14.25" hidden="1" x14ac:dyDescent="0.2">
      <c r="A1119" s="55"/>
      <c r="B1119" s="56"/>
      <c r="C1119" s="76" t="s">
        <v>811</v>
      </c>
      <c r="D1119" s="74"/>
      <c r="E1119" s="74"/>
      <c r="F1119" s="74"/>
      <c r="G1119" s="74"/>
      <c r="H1119" s="74"/>
      <c r="I1119" s="42"/>
      <c r="J1119" s="55"/>
      <c r="K1119" s="40"/>
      <c r="L1119" s="42"/>
    </row>
    <row r="1120" spans="1:82" ht="14.25" x14ac:dyDescent="0.2">
      <c r="A1120" s="55"/>
      <c r="B1120" s="56"/>
      <c r="C1120" s="74" t="s">
        <v>810</v>
      </c>
      <c r="D1120" s="74"/>
      <c r="E1120" s="74"/>
      <c r="F1120" s="74"/>
      <c r="G1120" s="74"/>
      <c r="H1120" s="74"/>
      <c r="I1120" s="42"/>
      <c r="J1120" s="55"/>
      <c r="K1120" s="40"/>
      <c r="L1120" s="42">
        <f>SUM(AO956:AO1113)</f>
        <v>79647.609999999986</v>
      </c>
    </row>
    <row r="1121" spans="1:12" ht="14.25" hidden="1" x14ac:dyDescent="0.2">
      <c r="A1121" s="55"/>
      <c r="B1121" s="56"/>
      <c r="C1121" s="76" t="s">
        <v>812</v>
      </c>
      <c r="D1121" s="74"/>
      <c r="E1121" s="74"/>
      <c r="F1121" s="74"/>
      <c r="G1121" s="74"/>
      <c r="H1121" s="74"/>
      <c r="I1121" s="42"/>
      <c r="J1121" s="55"/>
      <c r="K1121" s="40"/>
      <c r="L1121" s="42"/>
    </row>
    <row r="1122" spans="1:12" ht="14.25" x14ac:dyDescent="0.2">
      <c r="A1122" s="55"/>
      <c r="B1122" s="56"/>
      <c r="C1122" s="74" t="s">
        <v>832</v>
      </c>
      <c r="D1122" s="74"/>
      <c r="E1122" s="74"/>
      <c r="F1122" s="74"/>
      <c r="G1122" s="74"/>
      <c r="H1122" s="74"/>
      <c r="I1122" s="42"/>
      <c r="J1122" s="55"/>
      <c r="K1122" s="40"/>
      <c r="L1122" s="42">
        <f>SUM(AT956:AT1113)</f>
        <v>36961.31</v>
      </c>
    </row>
    <row r="1123" spans="1:12" ht="14.25" hidden="1" x14ac:dyDescent="0.2">
      <c r="A1123" s="55"/>
      <c r="B1123" s="56"/>
      <c r="C1123" s="74" t="s">
        <v>813</v>
      </c>
      <c r="D1123" s="74"/>
      <c r="E1123" s="74"/>
      <c r="F1123" s="74"/>
      <c r="G1123" s="74"/>
      <c r="H1123" s="74"/>
      <c r="I1123" s="42"/>
      <c r="J1123" s="55"/>
      <c r="K1123" s="40"/>
      <c r="L1123" s="42">
        <f>SUM(AV956:AV1113)</f>
        <v>0</v>
      </c>
    </row>
    <row r="1124" spans="1:12" ht="14.25" hidden="1" x14ac:dyDescent="0.2">
      <c r="A1124" s="55"/>
      <c r="B1124" s="56"/>
      <c r="C1124" s="74" t="s">
        <v>814</v>
      </c>
      <c r="D1124" s="74"/>
      <c r="E1124" s="74"/>
      <c r="F1124" s="74"/>
      <c r="G1124" s="74"/>
      <c r="H1124" s="74"/>
      <c r="I1124" s="42"/>
      <c r="J1124" s="55"/>
      <c r="K1124" s="40"/>
      <c r="L1124" s="42">
        <f>L1126+L1127</f>
        <v>0</v>
      </c>
    </row>
    <row r="1125" spans="1:12" ht="14.25" hidden="1" x14ac:dyDescent="0.2">
      <c r="A1125" s="55"/>
      <c r="B1125" s="56"/>
      <c r="C1125" s="76" t="s">
        <v>811</v>
      </c>
      <c r="D1125" s="74"/>
      <c r="E1125" s="74"/>
      <c r="F1125" s="74"/>
      <c r="G1125" s="74"/>
      <c r="H1125" s="74"/>
      <c r="I1125" s="42"/>
      <c r="J1125" s="55"/>
      <c r="K1125" s="40"/>
      <c r="L1125" s="42"/>
    </row>
    <row r="1126" spans="1:12" ht="14.25" hidden="1" x14ac:dyDescent="0.2">
      <c r="A1126" s="55"/>
      <c r="B1126" s="56"/>
      <c r="C1126" s="74" t="s">
        <v>815</v>
      </c>
      <c r="D1126" s="74"/>
      <c r="E1126" s="74"/>
      <c r="F1126" s="74"/>
      <c r="G1126" s="74"/>
      <c r="H1126" s="74"/>
      <c r="I1126" s="42"/>
      <c r="J1126" s="55"/>
      <c r="K1126" s="40"/>
      <c r="L1126" s="42">
        <f>SUM(AW956:AW1113)-SUM(BK956:BK1113)</f>
        <v>0</v>
      </c>
    </row>
    <row r="1127" spans="1:12" ht="14.25" hidden="1" x14ac:dyDescent="0.2">
      <c r="A1127" s="55"/>
      <c r="B1127" s="56"/>
      <c r="C1127" s="74" t="s">
        <v>816</v>
      </c>
      <c r="D1127" s="74"/>
      <c r="E1127" s="74"/>
      <c r="F1127" s="74"/>
      <c r="G1127" s="74"/>
      <c r="H1127" s="74"/>
      <c r="I1127" s="42"/>
      <c r="J1127" s="55"/>
      <c r="K1127" s="40"/>
      <c r="L1127" s="42">
        <f>SUM(BC956:BC1113)</f>
        <v>0</v>
      </c>
    </row>
    <row r="1128" spans="1:12" ht="14.25" x14ac:dyDescent="0.2">
      <c r="A1128" s="55"/>
      <c r="B1128" s="56"/>
      <c r="C1128" s="74" t="s">
        <v>817</v>
      </c>
      <c r="D1128" s="74"/>
      <c r="E1128" s="74"/>
      <c r="F1128" s="74"/>
      <c r="G1128" s="74"/>
      <c r="H1128" s="74"/>
      <c r="I1128" s="42"/>
      <c r="J1128" s="55"/>
      <c r="K1128" s="40"/>
      <c r="L1128" s="42">
        <f>SUM(BB956:BB1113)</f>
        <v>33770.259999999995</v>
      </c>
    </row>
    <row r="1129" spans="1:12" ht="14.25" x14ac:dyDescent="0.2">
      <c r="A1129" s="55"/>
      <c r="B1129" s="56"/>
      <c r="C1129" s="74" t="s">
        <v>818</v>
      </c>
      <c r="D1129" s="74"/>
      <c r="E1129" s="74"/>
      <c r="F1129" s="74"/>
      <c r="G1129" s="74"/>
      <c r="H1129" s="74"/>
      <c r="I1129" s="42"/>
      <c r="J1129" s="55"/>
      <c r="K1129" s="40"/>
      <c r="L1129" s="42">
        <f>SUM(AR956:AR1113)+SUM(AT956:AT1113)+SUM(AV956:AV1113)</f>
        <v>85551.4</v>
      </c>
    </row>
    <row r="1130" spans="1:12" ht="14.25" x14ac:dyDescent="0.2">
      <c r="A1130" s="55"/>
      <c r="B1130" s="56"/>
      <c r="C1130" s="74" t="s">
        <v>819</v>
      </c>
      <c r="D1130" s="74"/>
      <c r="E1130" s="74"/>
      <c r="F1130" s="74"/>
      <c r="G1130" s="74"/>
      <c r="H1130" s="74"/>
      <c r="I1130" s="42"/>
      <c r="J1130" s="55"/>
      <c r="K1130" s="40"/>
      <c r="L1130" s="42">
        <f>SUM(AZ956:AZ1113)</f>
        <v>87876.09</v>
      </c>
    </row>
    <row r="1131" spans="1:12" ht="14.25" x14ac:dyDescent="0.2">
      <c r="A1131" s="55"/>
      <c r="B1131" s="56"/>
      <c r="C1131" s="74" t="s">
        <v>820</v>
      </c>
      <c r="D1131" s="74"/>
      <c r="E1131" s="74"/>
      <c r="F1131" s="74"/>
      <c r="G1131" s="74"/>
      <c r="H1131" s="74"/>
      <c r="I1131" s="42"/>
      <c r="J1131" s="55"/>
      <c r="K1131" s="40"/>
      <c r="L1131" s="42">
        <f>SUM(BA956:BA1113)</f>
        <v>50968.04</v>
      </c>
    </row>
    <row r="1132" spans="1:12" ht="14.25" hidden="1" x14ac:dyDescent="0.2">
      <c r="A1132" s="55"/>
      <c r="B1132" s="56"/>
      <c r="C1132" s="74" t="s">
        <v>821</v>
      </c>
      <c r="D1132" s="74"/>
      <c r="E1132" s="74"/>
      <c r="F1132" s="74"/>
      <c r="G1132" s="74"/>
      <c r="H1132" s="74"/>
      <c r="I1132" s="42"/>
      <c r="J1132" s="55"/>
      <c r="K1132" s="40"/>
      <c r="L1132" s="42">
        <f>L1134+L1135</f>
        <v>0</v>
      </c>
    </row>
    <row r="1133" spans="1:12" ht="14.25" hidden="1" x14ac:dyDescent="0.2">
      <c r="A1133" s="55"/>
      <c r="B1133" s="56"/>
      <c r="C1133" s="76" t="s">
        <v>808</v>
      </c>
      <c r="D1133" s="74"/>
      <c r="E1133" s="74"/>
      <c r="F1133" s="74"/>
      <c r="G1133" s="74"/>
      <c r="H1133" s="74"/>
      <c r="I1133" s="42"/>
      <c r="J1133" s="55"/>
      <c r="K1133" s="40"/>
      <c r="L1133" s="42"/>
    </row>
    <row r="1134" spans="1:12" ht="14.25" hidden="1" x14ac:dyDescent="0.2">
      <c r="A1134" s="55"/>
      <c r="B1134" s="56"/>
      <c r="C1134" s="74" t="s">
        <v>822</v>
      </c>
      <c r="D1134" s="74"/>
      <c r="E1134" s="74"/>
      <c r="F1134" s="74"/>
      <c r="G1134" s="74"/>
      <c r="H1134" s="74"/>
      <c r="I1134" s="42"/>
      <c r="J1134" s="55"/>
      <c r="K1134" s="40"/>
      <c r="L1134" s="42">
        <f>SUM(BK956:BK1113)</f>
        <v>0</v>
      </c>
    </row>
    <row r="1135" spans="1:12" ht="14.25" hidden="1" x14ac:dyDescent="0.2">
      <c r="A1135" s="55"/>
      <c r="B1135" s="56"/>
      <c r="C1135" s="74" t="s">
        <v>823</v>
      </c>
      <c r="D1135" s="74"/>
      <c r="E1135" s="74"/>
      <c r="F1135" s="74"/>
      <c r="G1135" s="74"/>
      <c r="H1135" s="74"/>
      <c r="I1135" s="42"/>
      <c r="J1135" s="55"/>
      <c r="K1135" s="40"/>
      <c r="L1135" s="42">
        <f>SUM(BD956:BD1113)</f>
        <v>0</v>
      </c>
    </row>
    <row r="1136" spans="1:12" ht="14.25" hidden="1" x14ac:dyDescent="0.2">
      <c r="A1136" s="55"/>
      <c r="B1136" s="56"/>
      <c r="C1136" s="74" t="s">
        <v>824</v>
      </c>
      <c r="D1136" s="74"/>
      <c r="E1136" s="74"/>
      <c r="F1136" s="74"/>
      <c r="G1136" s="74"/>
      <c r="H1136" s="74"/>
      <c r="I1136" s="42"/>
      <c r="J1136" s="55"/>
      <c r="K1136" s="40"/>
      <c r="L1136" s="42"/>
    </row>
    <row r="1137" spans="1:83" ht="14.25" hidden="1" x14ac:dyDescent="0.2">
      <c r="A1137" s="55"/>
      <c r="B1137" s="56"/>
      <c r="C1137" s="74" t="s">
        <v>825</v>
      </c>
      <c r="D1137" s="74"/>
      <c r="E1137" s="74"/>
      <c r="F1137" s="74"/>
      <c r="G1137" s="74"/>
      <c r="H1137" s="74"/>
      <c r="I1137" s="42"/>
      <c r="J1137" s="55"/>
      <c r="K1137" s="40"/>
      <c r="L1137" s="42">
        <f>SUM(BO956:BO1113)</f>
        <v>0</v>
      </c>
    </row>
    <row r="1138" spans="1:83" ht="15" x14ac:dyDescent="0.2">
      <c r="A1138" s="57"/>
      <c r="B1138" s="58"/>
      <c r="C1138" s="77" t="s">
        <v>826</v>
      </c>
      <c r="D1138" s="77"/>
      <c r="E1138" s="77"/>
      <c r="F1138" s="77"/>
      <c r="G1138" s="77"/>
      <c r="H1138" s="77"/>
      <c r="I1138" s="46"/>
      <c r="J1138" s="57"/>
      <c r="K1138" s="59"/>
      <c r="L1138" s="46">
        <f>L1115+L1130+L1131+L1132+L1136+L1137</f>
        <v>337813.39999999997</v>
      </c>
    </row>
    <row r="1139" spans="1:83" ht="14.25" x14ac:dyDescent="0.2">
      <c r="A1139" s="55"/>
      <c r="B1139" s="56"/>
      <c r="C1139" s="76" t="s">
        <v>827</v>
      </c>
      <c r="D1139" s="74"/>
      <c r="E1139" s="74"/>
      <c r="F1139" s="74"/>
      <c r="G1139" s="74"/>
      <c r="H1139" s="74"/>
      <c r="I1139" s="42"/>
      <c r="J1139" s="55"/>
      <c r="K1139" s="40"/>
      <c r="L1139" s="42"/>
    </row>
    <row r="1140" spans="1:83" ht="14.25" hidden="1" x14ac:dyDescent="0.2">
      <c r="A1140" s="55"/>
      <c r="B1140" s="56"/>
      <c r="C1140" s="74" t="s">
        <v>828</v>
      </c>
      <c r="D1140" s="74"/>
      <c r="E1140" s="74"/>
      <c r="F1140" s="74"/>
      <c r="G1140" s="74"/>
      <c r="H1140" s="74"/>
      <c r="I1140" s="42"/>
      <c r="J1140" s="55"/>
      <c r="K1140" s="40"/>
      <c r="L1140" s="42">
        <f>SUM(AX956:AX1113)</f>
        <v>0</v>
      </c>
    </row>
    <row r="1141" spans="1:83" ht="14.25" hidden="1" x14ac:dyDescent="0.2">
      <c r="A1141" s="55"/>
      <c r="B1141" s="56"/>
      <c r="C1141" s="74" t="s">
        <v>829</v>
      </c>
      <c r="D1141" s="74"/>
      <c r="E1141" s="74"/>
      <c r="F1141" s="74"/>
      <c r="G1141" s="74"/>
      <c r="H1141" s="74"/>
      <c r="I1141" s="42"/>
      <c r="J1141" s="55"/>
      <c r="K1141" s="40"/>
      <c r="L1141" s="42">
        <f>SUM(AY956:AY1113)</f>
        <v>0</v>
      </c>
    </row>
    <row r="1142" spans="1:83" ht="14.25" x14ac:dyDescent="0.2">
      <c r="A1142" s="55"/>
      <c r="B1142" s="56"/>
      <c r="C1142" s="74" t="s">
        <v>830</v>
      </c>
      <c r="D1142" s="74"/>
      <c r="E1142" s="74"/>
      <c r="F1142" s="75"/>
      <c r="G1142" s="45">
        <f>Source!F419</f>
        <v>110.6688</v>
      </c>
      <c r="H1142" s="55"/>
      <c r="I1142" s="55"/>
      <c r="J1142" s="55"/>
      <c r="K1142" s="55"/>
      <c r="L1142" s="55"/>
    </row>
    <row r="1143" spans="1:83" ht="14.25" x14ac:dyDescent="0.2">
      <c r="A1143" s="55"/>
      <c r="B1143" s="56"/>
      <c r="C1143" s="74" t="s">
        <v>831</v>
      </c>
      <c r="D1143" s="74"/>
      <c r="E1143" s="74"/>
      <c r="F1143" s="75"/>
      <c r="G1143" s="45">
        <f>Source!F420</f>
        <v>68.416799999999995</v>
      </c>
      <c r="H1143" s="55"/>
      <c r="I1143" s="55"/>
      <c r="J1143" s="55"/>
      <c r="K1143" s="55"/>
      <c r="L1143" s="55"/>
    </row>
    <row r="1146" spans="1:83" ht="16.5" x14ac:dyDescent="0.2">
      <c r="A1146" s="79" t="s">
        <v>897</v>
      </c>
      <c r="B1146" s="79"/>
      <c r="C1146" s="79"/>
      <c r="D1146" s="79"/>
      <c r="E1146" s="79"/>
      <c r="F1146" s="79"/>
      <c r="G1146" s="79"/>
      <c r="H1146" s="79"/>
      <c r="I1146" s="79"/>
      <c r="J1146" s="79"/>
      <c r="K1146" s="79"/>
      <c r="L1146" s="79"/>
    </row>
    <row r="1147" spans="1:83" ht="79.5" x14ac:dyDescent="0.2">
      <c r="A1147" s="36" t="s">
        <v>339</v>
      </c>
      <c r="B1147" s="38" t="s">
        <v>898</v>
      </c>
      <c r="C1147" s="38" t="s">
        <v>899</v>
      </c>
      <c r="D1147" s="39" t="str">
        <f>Source!H431</f>
        <v>ШТ</v>
      </c>
      <c r="E1147" s="40">
        <f>Source!K431</f>
        <v>17</v>
      </c>
      <c r="F1147" s="40"/>
      <c r="G1147" s="40">
        <f>Source!I431</f>
        <v>17</v>
      </c>
      <c r="H1147" s="42"/>
      <c r="I1147" s="41"/>
      <c r="J1147" s="42"/>
      <c r="K1147" s="41"/>
      <c r="L1147" s="42"/>
    </row>
    <row r="1148" spans="1:83" ht="165.75" x14ac:dyDescent="0.2">
      <c r="B1148" s="43" t="str">
        <f>Source!EO431</f>
        <v>Поправка: 421/пр_2020_прил.10_т.5_п.4_гр.3</v>
      </c>
      <c r="C1148" s="43" t="str">
        <f>Source!CN431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49" spans="1:83" ht="15" x14ac:dyDescent="0.2">
      <c r="A1149" s="37"/>
      <c r="B1149" s="40">
        <v>1</v>
      </c>
      <c r="C1149" s="37" t="s">
        <v>794</v>
      </c>
      <c r="D1149" s="39" t="s">
        <v>594</v>
      </c>
      <c r="E1149" s="45"/>
      <c r="F1149" s="40"/>
      <c r="G1149" s="45">
        <f>Source!U431</f>
        <v>13.667999999999999</v>
      </c>
      <c r="H1149" s="40"/>
      <c r="I1149" s="40"/>
      <c r="J1149" s="40"/>
      <c r="K1149" s="40"/>
      <c r="L1149" s="46">
        <f>SUM(L1150:L1150)-SUMIF(CE1150:CE1150, 1, L1150:L1150)</f>
        <v>5753</v>
      </c>
    </row>
    <row r="1150" spans="1:83" ht="28.5" x14ac:dyDescent="0.2">
      <c r="A1150" s="38"/>
      <c r="B1150" s="38" t="s">
        <v>695</v>
      </c>
      <c r="C1150" s="38" t="s">
        <v>696</v>
      </c>
      <c r="D1150" s="39" t="s">
        <v>594</v>
      </c>
      <c r="E1150" s="40">
        <v>0.67</v>
      </c>
      <c r="F1150" s="40">
        <f>ROUND((1.2),7)</f>
        <v>1.2</v>
      </c>
      <c r="G1150" s="40">
        <f>SmtRes!CX267</f>
        <v>13.667999999999999</v>
      </c>
      <c r="H1150" s="42"/>
      <c r="I1150" s="41"/>
      <c r="J1150" s="42">
        <f>SmtRes!CZ267</f>
        <v>420.91</v>
      </c>
      <c r="K1150" s="41"/>
      <c r="L1150" s="42">
        <f>SmtRes!DI267</f>
        <v>5753</v>
      </c>
    </row>
    <row r="1151" spans="1:83" ht="15" x14ac:dyDescent="0.2">
      <c r="A1151" s="37"/>
      <c r="B1151" s="40">
        <v>2</v>
      </c>
      <c r="C1151" s="37" t="s">
        <v>795</v>
      </c>
      <c r="D1151" s="39"/>
      <c r="E1151" s="45"/>
      <c r="F1151" s="40"/>
      <c r="G1151" s="45"/>
      <c r="H1151" s="40"/>
      <c r="I1151" s="40"/>
      <c r="J1151" s="40"/>
      <c r="K1151" s="40"/>
      <c r="L1151" s="46">
        <f>SUM(L1152:L1153)-SUMIF(CE1152:CE1153, 1, L1152:L1153)</f>
        <v>234.49</v>
      </c>
    </row>
    <row r="1152" spans="1:83" ht="15" x14ac:dyDescent="0.2">
      <c r="A1152" s="37"/>
      <c r="B1152" s="40"/>
      <c r="C1152" s="37" t="s">
        <v>798</v>
      </c>
      <c r="D1152" s="39" t="s">
        <v>594</v>
      </c>
      <c r="E1152" s="45"/>
      <c r="F1152" s="40"/>
      <c r="G1152" s="45">
        <f>Source!V431</f>
        <v>0</v>
      </c>
      <c r="H1152" s="40"/>
      <c r="I1152" s="40"/>
      <c r="J1152" s="40"/>
      <c r="K1152" s="40"/>
      <c r="L1152" s="46">
        <f>SUMIF(CE1153:CE1153, 1, L1153:L1153)</f>
        <v>0</v>
      </c>
      <c r="CE1152">
        <v>1</v>
      </c>
    </row>
    <row r="1153" spans="1:83" ht="57" x14ac:dyDescent="0.2">
      <c r="A1153" s="38"/>
      <c r="B1153" s="38" t="s">
        <v>697</v>
      </c>
      <c r="C1153" s="38" t="s">
        <v>699</v>
      </c>
      <c r="D1153" s="39" t="s">
        <v>375</v>
      </c>
      <c r="E1153" s="40">
        <v>0.12</v>
      </c>
      <c r="F1153" s="40">
        <f>ROUND((1.2),7)</f>
        <v>1.2</v>
      </c>
      <c r="G1153" s="40">
        <f>SmtRes!CX268</f>
        <v>2.448</v>
      </c>
      <c r="H1153" s="42"/>
      <c r="I1153" s="41"/>
      <c r="J1153" s="42">
        <f>SmtRes!CZ268</f>
        <v>95.79</v>
      </c>
      <c r="K1153" s="41"/>
      <c r="L1153" s="42">
        <f>SmtRes!DG268</f>
        <v>234.49</v>
      </c>
    </row>
    <row r="1154" spans="1:83" ht="15" x14ac:dyDescent="0.2">
      <c r="A1154" s="37"/>
      <c r="B1154" s="40">
        <v>4</v>
      </c>
      <c r="C1154" s="37" t="s">
        <v>841</v>
      </c>
      <c r="D1154" s="39"/>
      <c r="E1154" s="45"/>
      <c r="F1154" s="40"/>
      <c r="G1154" s="45"/>
      <c r="H1154" s="40"/>
      <c r="I1154" s="40"/>
      <c r="J1154" s="40"/>
      <c r="K1154" s="40"/>
      <c r="L1154" s="46">
        <f>SUM(L1155:L1156)-SUMIF(CE1155:CE1156, 1, L1155:L1156)</f>
        <v>4484.07</v>
      </c>
    </row>
    <row r="1155" spans="1:83" ht="57" x14ac:dyDescent="0.2">
      <c r="A1155" s="38"/>
      <c r="B1155" s="38" t="s">
        <v>700</v>
      </c>
      <c r="C1155" s="38" t="s">
        <v>702</v>
      </c>
      <c r="D1155" s="39" t="s">
        <v>148</v>
      </c>
      <c r="E1155" s="40">
        <v>0.03</v>
      </c>
      <c r="F1155" s="40"/>
      <c r="G1155" s="40">
        <f>SmtRes!CX269</f>
        <v>0.51</v>
      </c>
      <c r="H1155" s="42">
        <f>SmtRes!CZ269</f>
        <v>155.63</v>
      </c>
      <c r="I1155" s="41">
        <f>SmtRes!AI269</f>
        <v>0.94</v>
      </c>
      <c r="J1155" s="42">
        <f>ROUND(H1155*I1155, 2)</f>
        <v>146.29</v>
      </c>
      <c r="K1155" s="41"/>
      <c r="L1155" s="42">
        <f>SmtRes!DF269</f>
        <v>74.61</v>
      </c>
    </row>
    <row r="1156" spans="1:83" ht="28.5" x14ac:dyDescent="0.2">
      <c r="A1156" s="38"/>
      <c r="B1156" s="38" t="s">
        <v>703</v>
      </c>
      <c r="C1156" s="47" t="s">
        <v>705</v>
      </c>
      <c r="D1156" s="48" t="s">
        <v>156</v>
      </c>
      <c r="E1156" s="49">
        <v>5.0000000000000001E-3</v>
      </c>
      <c r="F1156" s="49"/>
      <c r="G1156" s="49">
        <f>SmtRes!CX270</f>
        <v>8.5000000000000006E-2</v>
      </c>
      <c r="H1156" s="50"/>
      <c r="I1156" s="51"/>
      <c r="J1156" s="50">
        <f>SmtRes!CZ270</f>
        <v>51875.98</v>
      </c>
      <c r="K1156" s="51"/>
      <c r="L1156" s="50">
        <f>SmtRes!DF270</f>
        <v>4409.46</v>
      </c>
    </row>
    <row r="1157" spans="1:83" ht="15" x14ac:dyDescent="0.2">
      <c r="A1157" s="38"/>
      <c r="B1157" s="38"/>
      <c r="C1157" s="54" t="s">
        <v>799</v>
      </c>
      <c r="D1157" s="39"/>
      <c r="E1157" s="40"/>
      <c r="F1157" s="40"/>
      <c r="G1157" s="40"/>
      <c r="H1157" s="42"/>
      <c r="I1157" s="41"/>
      <c r="J1157" s="42"/>
      <c r="K1157" s="41"/>
      <c r="L1157" s="42">
        <f>L1149+L1151+L1152+L1154</f>
        <v>10471.56</v>
      </c>
    </row>
    <row r="1158" spans="1:83" ht="14.25" x14ac:dyDescent="0.2">
      <c r="A1158" s="38"/>
      <c r="B1158" s="38"/>
      <c r="C1158" s="38" t="s">
        <v>800</v>
      </c>
      <c r="D1158" s="39"/>
      <c r="E1158" s="40"/>
      <c r="F1158" s="40"/>
      <c r="G1158" s="40"/>
      <c r="H1158" s="42"/>
      <c r="I1158" s="41"/>
      <c r="J1158" s="42"/>
      <c r="K1158" s="41"/>
      <c r="L1158" s="42">
        <f>SUM(AR1147:AR1161)+SUM(AS1147:AS1161)+SUM(AT1147:AT1161)+SUM(AU1147:AU1161)+SUM(AV1147:AV1161)</f>
        <v>5753</v>
      </c>
    </row>
    <row r="1159" spans="1:83" ht="14.25" x14ac:dyDescent="0.2">
      <c r="A1159" s="38"/>
      <c r="B1159" s="38" t="s">
        <v>29</v>
      </c>
      <c r="C1159" s="38" t="s">
        <v>801</v>
      </c>
      <c r="D1159" s="39" t="s">
        <v>130</v>
      </c>
      <c r="E1159" s="40">
        <f>Source!BZ431</f>
        <v>103</v>
      </c>
      <c r="F1159" s="40"/>
      <c r="G1159" s="40">
        <f>Source!AT431</f>
        <v>103</v>
      </c>
      <c r="H1159" s="42"/>
      <c r="I1159" s="41"/>
      <c r="J1159" s="42"/>
      <c r="K1159" s="41"/>
      <c r="L1159" s="42">
        <f>SUM(AZ1147:AZ1161)</f>
        <v>5925.59</v>
      </c>
    </row>
    <row r="1160" spans="1:83" ht="14.25" x14ac:dyDescent="0.2">
      <c r="A1160" s="47"/>
      <c r="B1160" s="47" t="s">
        <v>30</v>
      </c>
      <c r="C1160" s="47" t="s">
        <v>802</v>
      </c>
      <c r="D1160" s="48" t="s">
        <v>130</v>
      </c>
      <c r="E1160" s="49">
        <f>Source!CA431</f>
        <v>60</v>
      </c>
      <c r="F1160" s="49"/>
      <c r="G1160" s="49">
        <f>Source!AU431</f>
        <v>60</v>
      </c>
      <c r="H1160" s="50"/>
      <c r="I1160" s="51"/>
      <c r="J1160" s="50"/>
      <c r="K1160" s="51"/>
      <c r="L1160" s="50">
        <f>SUM(BA1147:BA1161)</f>
        <v>3451.8</v>
      </c>
    </row>
    <row r="1161" spans="1:83" ht="15" x14ac:dyDescent="0.2">
      <c r="C1161" s="80" t="s">
        <v>803</v>
      </c>
      <c r="D1161" s="80"/>
      <c r="E1161" s="80"/>
      <c r="F1161" s="80"/>
      <c r="G1161" s="80"/>
      <c r="H1161" s="80"/>
      <c r="I1161" s="81">
        <f>K1161/E1147</f>
        <v>1167.5852941176472</v>
      </c>
      <c r="J1161" s="81"/>
      <c r="K1161" s="81">
        <f>L1149+L1151+L1154+L1159+L1160+L1152</f>
        <v>19848.95</v>
      </c>
      <c r="L1161" s="81"/>
      <c r="AD1161">
        <f>ROUND((Source!AT431/100)*((ROUND(SUMIF(SmtRes!AQ267:'SmtRes'!AQ270,"=1",SmtRes!AD267:'SmtRes'!AD270)*Source!I431, 2)+ROUND(SUMIF(SmtRes!AQ267:'SmtRes'!AQ270,"=1",SmtRes!AC267:'SmtRes'!AC270)*Source!I431, 2))), 2)</f>
        <v>7370.13</v>
      </c>
      <c r="AE1161">
        <f>ROUND((Source!AU431/100)*((ROUND(SUMIF(SmtRes!AQ267:'SmtRes'!AQ270,"=1",SmtRes!AD267:'SmtRes'!AD270)*Source!I431, 2)+ROUND(SUMIF(SmtRes!AQ267:'SmtRes'!AQ270,"=1",SmtRes!AC267:'SmtRes'!AC270)*Source!I431, 2))), 2)</f>
        <v>4293.28</v>
      </c>
      <c r="AN1161" s="52">
        <f>L1149+L1151+L1154+L1159+L1160+L1152</f>
        <v>19848.95</v>
      </c>
      <c r="AO1161" s="52">
        <f>L1151</f>
        <v>234.49</v>
      </c>
      <c r="AQ1161" t="s">
        <v>804</v>
      </c>
      <c r="AR1161" s="52">
        <f>L1149</f>
        <v>5753</v>
      </c>
      <c r="AT1161" s="52">
        <f>L1152</f>
        <v>0</v>
      </c>
      <c r="AV1161" t="s">
        <v>804</v>
      </c>
      <c r="AW1161" s="52">
        <f>L1154</f>
        <v>4484.07</v>
      </c>
      <c r="AZ1161">
        <f>Source!X431</f>
        <v>5925.59</v>
      </c>
      <c r="BA1161">
        <f>Source!Y431</f>
        <v>3451.8</v>
      </c>
      <c r="CD1161">
        <v>1</v>
      </c>
    </row>
    <row r="1162" spans="1:83" ht="108" x14ac:dyDescent="0.2">
      <c r="A1162" s="36" t="s">
        <v>343</v>
      </c>
      <c r="B1162" s="38" t="s">
        <v>900</v>
      </c>
      <c r="C1162" s="38" t="s">
        <v>901</v>
      </c>
      <c r="D1162" s="39" t="str">
        <f>Source!H432</f>
        <v>100 м</v>
      </c>
      <c r="E1162" s="40">
        <f>Source!K432</f>
        <v>1.53</v>
      </c>
      <c r="F1162" s="40"/>
      <c r="G1162" s="40">
        <f>Source!I432</f>
        <v>1.53</v>
      </c>
      <c r="H1162" s="42"/>
      <c r="I1162" s="41"/>
      <c r="J1162" s="42"/>
      <c r="K1162" s="41"/>
      <c r="L1162" s="42"/>
    </row>
    <row r="1163" spans="1:83" ht="280.5" x14ac:dyDescent="0.2">
      <c r="B1163" s="43" t="str">
        <f>Source!EO432</f>
        <v>Поправка: 421/пр_2020_прил.10_т.5_п.4_гр.4  Поправка: 421/пр_2020_прил.10_т.5_п.9.1_гр.4</v>
      </c>
      <c r="C1163" s="43" t="str">
        <f>Source!CN432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64" spans="1:83" x14ac:dyDescent="0.2">
      <c r="C1164" s="44" t="str">
        <f>"Объем: "&amp;Source!I432&amp;"=153/"&amp;"100"</f>
        <v>Объем: 1,53=153/100</v>
      </c>
    </row>
    <row r="1165" spans="1:83" ht="15" x14ac:dyDescent="0.2">
      <c r="A1165" s="37"/>
      <c r="B1165" s="40">
        <v>1</v>
      </c>
      <c r="C1165" s="37" t="s">
        <v>794</v>
      </c>
      <c r="D1165" s="39" t="s">
        <v>594</v>
      </c>
      <c r="E1165" s="45"/>
      <c r="F1165" s="40"/>
      <c r="G1165" s="45">
        <f>Source!U432</f>
        <v>33.966000000000001</v>
      </c>
      <c r="H1165" s="40"/>
      <c r="I1165" s="40"/>
      <c r="J1165" s="40"/>
      <c r="K1165" s="40"/>
      <c r="L1165" s="46">
        <f>SUM(L1166:L1166)-SUMIF(CE1166:CE1166, 1, L1166:L1166)</f>
        <v>15871.63</v>
      </c>
    </row>
    <row r="1166" spans="1:83" ht="28.5" x14ac:dyDescent="0.2">
      <c r="A1166" s="38"/>
      <c r="B1166" s="38" t="s">
        <v>616</v>
      </c>
      <c r="C1166" s="38" t="s">
        <v>617</v>
      </c>
      <c r="D1166" s="39" t="s">
        <v>594</v>
      </c>
      <c r="E1166" s="40">
        <v>18.5</v>
      </c>
      <c r="F1166" s="40">
        <f>ROUND((1.2),7)</f>
        <v>1.2</v>
      </c>
      <c r="G1166" s="40">
        <f>SmtRes!CX271</f>
        <v>33.966000000000001</v>
      </c>
      <c r="H1166" s="42"/>
      <c r="I1166" s="41"/>
      <c r="J1166" s="42">
        <f>SmtRes!CZ271</f>
        <v>467.28</v>
      </c>
      <c r="K1166" s="41"/>
      <c r="L1166" s="42">
        <f>SmtRes!DI271</f>
        <v>15871.63</v>
      </c>
    </row>
    <row r="1167" spans="1:83" ht="15" x14ac:dyDescent="0.2">
      <c r="A1167" s="37"/>
      <c r="B1167" s="40">
        <v>2</v>
      </c>
      <c r="C1167" s="37" t="s">
        <v>795</v>
      </c>
      <c r="D1167" s="39"/>
      <c r="E1167" s="45"/>
      <c r="F1167" s="40"/>
      <c r="G1167" s="45"/>
      <c r="H1167" s="40"/>
      <c r="I1167" s="40"/>
      <c r="J1167" s="40"/>
      <c r="K1167" s="40"/>
      <c r="L1167" s="46">
        <f>SUM(L1168:L1173)-SUMIF(CE1168:CE1173, 1, L1168:L1173)</f>
        <v>771.5</v>
      </c>
    </row>
    <row r="1168" spans="1:83" ht="15" x14ac:dyDescent="0.2">
      <c r="A1168" s="37"/>
      <c r="B1168" s="40"/>
      <c r="C1168" s="37" t="s">
        <v>798</v>
      </c>
      <c r="D1168" s="39" t="s">
        <v>594</v>
      </c>
      <c r="E1168" s="45"/>
      <c r="F1168" s="40"/>
      <c r="G1168" s="45">
        <f>Source!V432</f>
        <v>0.62424000000000002</v>
      </c>
      <c r="H1168" s="40"/>
      <c r="I1168" s="40"/>
      <c r="J1168" s="40"/>
      <c r="K1168" s="40"/>
      <c r="L1168" s="46">
        <f>SUMIF(CE1169:CE1173, 1, L1169:L1173)</f>
        <v>349.59000000000003</v>
      </c>
      <c r="CE1168">
        <v>1</v>
      </c>
    </row>
    <row r="1169" spans="1:83" ht="28.5" x14ac:dyDescent="0.2">
      <c r="A1169" s="38"/>
      <c r="B1169" s="38" t="s">
        <v>595</v>
      </c>
      <c r="C1169" s="38" t="s">
        <v>597</v>
      </c>
      <c r="D1169" s="39" t="s">
        <v>375</v>
      </c>
      <c r="E1169" s="40">
        <v>0.17</v>
      </c>
      <c r="F1169" s="40">
        <f>ROUND((1.2),7)</f>
        <v>1.2</v>
      </c>
      <c r="G1169" s="40">
        <f>SmtRes!CX273</f>
        <v>0.31212000000000001</v>
      </c>
      <c r="H1169" s="42"/>
      <c r="I1169" s="41"/>
      <c r="J1169" s="42">
        <f>SmtRes!CZ273</f>
        <v>1472.33</v>
      </c>
      <c r="K1169" s="41"/>
      <c r="L1169" s="42">
        <f>SmtRes!DG273</f>
        <v>459.54</v>
      </c>
    </row>
    <row r="1170" spans="1:83" ht="28.5" x14ac:dyDescent="0.2">
      <c r="A1170" s="38"/>
      <c r="B1170" s="38" t="s">
        <v>598</v>
      </c>
      <c r="C1170" s="38" t="s">
        <v>796</v>
      </c>
      <c r="D1170" s="39" t="s">
        <v>594</v>
      </c>
      <c r="E1170" s="40">
        <f>SmtRes!DO273*SmtRes!AT273</f>
        <v>0.17</v>
      </c>
      <c r="F1170" s="40">
        <f>ROUND((1.2),7)</f>
        <v>1.2</v>
      </c>
      <c r="G1170" s="40">
        <f>SmtRes!DO273*SmtRes!CX273</f>
        <v>0.31212000000000001</v>
      </c>
      <c r="H1170" s="42"/>
      <c r="I1170" s="41"/>
      <c r="J1170" s="42">
        <f>ROUND(SmtRes!AG273/SmtRes!DO273, 2)</f>
        <v>642.05999999999995</v>
      </c>
      <c r="K1170" s="41"/>
      <c r="L1170" s="42">
        <f>SmtRes!DH273</f>
        <v>200.4</v>
      </c>
      <c r="CE1170">
        <v>1</v>
      </c>
    </row>
    <row r="1171" spans="1:83" ht="28.5" x14ac:dyDescent="0.2">
      <c r="A1171" s="38"/>
      <c r="B1171" s="38" t="s">
        <v>606</v>
      </c>
      <c r="C1171" s="38" t="s">
        <v>608</v>
      </c>
      <c r="D1171" s="39" t="s">
        <v>375</v>
      </c>
      <c r="E1171" s="40">
        <v>0.17</v>
      </c>
      <c r="F1171" s="40">
        <f>ROUND((1.2),7)</f>
        <v>1.2</v>
      </c>
      <c r="G1171" s="40">
        <f>SmtRes!CX274</f>
        <v>0.31212000000000001</v>
      </c>
      <c r="H1171" s="42"/>
      <c r="I1171" s="41"/>
      <c r="J1171" s="42">
        <f>SmtRes!CZ274</f>
        <v>544.70000000000005</v>
      </c>
      <c r="K1171" s="41"/>
      <c r="L1171" s="42">
        <f>SmtRes!DG274</f>
        <v>170.01</v>
      </c>
    </row>
    <row r="1172" spans="1:83" ht="28.5" x14ac:dyDescent="0.2">
      <c r="A1172" s="38"/>
      <c r="B1172" s="38" t="s">
        <v>605</v>
      </c>
      <c r="C1172" s="38" t="s">
        <v>797</v>
      </c>
      <c r="D1172" s="39" t="s">
        <v>594</v>
      </c>
      <c r="E1172" s="40">
        <f>SmtRes!DO274*SmtRes!AT274</f>
        <v>0.17</v>
      </c>
      <c r="F1172" s="40">
        <f>ROUND((1.2),7)</f>
        <v>1.2</v>
      </c>
      <c r="G1172" s="40">
        <f>SmtRes!DO274*SmtRes!CX274</f>
        <v>0.31212000000000001</v>
      </c>
      <c r="H1172" s="42"/>
      <c r="I1172" s="41"/>
      <c r="J1172" s="42">
        <f>ROUND(SmtRes!AG274/SmtRes!DO274, 2)</f>
        <v>477.98</v>
      </c>
      <c r="K1172" s="41"/>
      <c r="L1172" s="42">
        <f>SmtRes!DH274</f>
        <v>149.19</v>
      </c>
      <c r="CE1172">
        <v>1</v>
      </c>
    </row>
    <row r="1173" spans="1:83" ht="42.75" x14ac:dyDescent="0.2">
      <c r="A1173" s="38"/>
      <c r="B1173" s="38" t="s">
        <v>706</v>
      </c>
      <c r="C1173" s="38" t="s">
        <v>708</v>
      </c>
      <c r="D1173" s="39" t="s">
        <v>375</v>
      </c>
      <c r="E1173" s="40">
        <v>2.9</v>
      </c>
      <c r="F1173" s="40">
        <f>ROUND((1.2),7)</f>
        <v>1.2</v>
      </c>
      <c r="G1173" s="40">
        <f>SmtRes!CX275</f>
        <v>5.3243999999999998</v>
      </c>
      <c r="H1173" s="42"/>
      <c r="I1173" s="41"/>
      <c r="J1173" s="42">
        <f>SmtRes!CZ275</f>
        <v>26.66</v>
      </c>
      <c r="K1173" s="41"/>
      <c r="L1173" s="42">
        <f>SmtRes!DG275</f>
        <v>141.94999999999999</v>
      </c>
    </row>
    <row r="1174" spans="1:83" ht="15" x14ac:dyDescent="0.2">
      <c r="A1174" s="37"/>
      <c r="B1174" s="40">
        <v>4</v>
      </c>
      <c r="C1174" s="37" t="s">
        <v>841</v>
      </c>
      <c r="D1174" s="39"/>
      <c r="E1174" s="45"/>
      <c r="F1174" s="40"/>
      <c r="G1174" s="45"/>
      <c r="H1174" s="40"/>
      <c r="I1174" s="40"/>
      <c r="J1174" s="40"/>
      <c r="K1174" s="40"/>
      <c r="L1174" s="46">
        <f>SUM(L1175:L1177)-SUMIF(CE1175:CE1177, 1, L1175:L1177)</f>
        <v>4870.6000000000004</v>
      </c>
    </row>
    <row r="1175" spans="1:83" ht="57" x14ac:dyDescent="0.2">
      <c r="A1175" s="38"/>
      <c r="B1175" s="38" t="s">
        <v>700</v>
      </c>
      <c r="C1175" s="38" t="s">
        <v>702</v>
      </c>
      <c r="D1175" s="39" t="s">
        <v>148</v>
      </c>
      <c r="E1175" s="40">
        <v>0.9</v>
      </c>
      <c r="F1175" s="40"/>
      <c r="G1175" s="40">
        <f>SmtRes!CX276</f>
        <v>1.377</v>
      </c>
      <c r="H1175" s="42">
        <f>SmtRes!CZ276</f>
        <v>155.63</v>
      </c>
      <c r="I1175" s="41">
        <f>SmtRes!AI276</f>
        <v>0.94</v>
      </c>
      <c r="J1175" s="42">
        <f>ROUND(H1175*I1175, 2)</f>
        <v>146.29</v>
      </c>
      <c r="K1175" s="41"/>
      <c r="L1175" s="42">
        <f>SmtRes!DF276</f>
        <v>201.44</v>
      </c>
    </row>
    <row r="1176" spans="1:83" ht="42.75" x14ac:dyDescent="0.2">
      <c r="A1176" s="38"/>
      <c r="B1176" s="38" t="s">
        <v>709</v>
      </c>
      <c r="C1176" s="38" t="s">
        <v>711</v>
      </c>
      <c r="D1176" s="39" t="s">
        <v>156</v>
      </c>
      <c r="E1176" s="40">
        <v>4.0000000000000001E-3</v>
      </c>
      <c r="F1176" s="40"/>
      <c r="G1176" s="40">
        <f>SmtRes!CX277</f>
        <v>6.1199999999999996E-3</v>
      </c>
      <c r="H1176" s="42"/>
      <c r="I1176" s="41"/>
      <c r="J1176" s="42">
        <f>SmtRes!CZ277</f>
        <v>57629.03</v>
      </c>
      <c r="K1176" s="41"/>
      <c r="L1176" s="42">
        <f>SmtRes!DF277</f>
        <v>352.69</v>
      </c>
    </row>
    <row r="1177" spans="1:83" ht="57" x14ac:dyDescent="0.2">
      <c r="A1177" s="38"/>
      <c r="B1177" s="38" t="s">
        <v>712</v>
      </c>
      <c r="C1177" s="47" t="s">
        <v>714</v>
      </c>
      <c r="D1177" s="48" t="s">
        <v>148</v>
      </c>
      <c r="E1177" s="49">
        <v>2.4</v>
      </c>
      <c r="F1177" s="49"/>
      <c r="G1177" s="49">
        <f>SmtRes!CX278</f>
        <v>3.6720000000000002</v>
      </c>
      <c r="H1177" s="50"/>
      <c r="I1177" s="51"/>
      <c r="J1177" s="50">
        <f>SmtRes!CZ278</f>
        <v>1175.51</v>
      </c>
      <c r="K1177" s="51"/>
      <c r="L1177" s="50">
        <f>SmtRes!DF278</f>
        <v>4316.47</v>
      </c>
    </row>
    <row r="1178" spans="1:83" ht="15" x14ac:dyDescent="0.2">
      <c r="A1178" s="38"/>
      <c r="B1178" s="38"/>
      <c r="C1178" s="54" t="s">
        <v>799</v>
      </c>
      <c r="D1178" s="39"/>
      <c r="E1178" s="40"/>
      <c r="F1178" s="40"/>
      <c r="G1178" s="40"/>
      <c r="H1178" s="42"/>
      <c r="I1178" s="41"/>
      <c r="J1178" s="42"/>
      <c r="K1178" s="41"/>
      <c r="L1178" s="42">
        <f>L1165+L1167+L1168+L1174</f>
        <v>21863.32</v>
      </c>
    </row>
    <row r="1179" spans="1:83" ht="57" x14ac:dyDescent="0.2">
      <c r="A1179" s="36" t="s">
        <v>902</v>
      </c>
      <c r="B1179" s="38" t="str">
        <f>Source!F433</f>
        <v>421/пр_2020_п.75_пп.а</v>
      </c>
      <c r="C1179" s="38" t="str">
        <f>Source!G433</f>
        <v>Сметная стоимость вспомогательных ненормируемых материальных ресурсов, не учтенная в сметной норме, 2%</v>
      </c>
      <c r="D1179" s="39" t="str">
        <f>Source!H433</f>
        <v>%</v>
      </c>
      <c r="E1179" s="40">
        <f>SmtRes!AT279</f>
        <v>2</v>
      </c>
      <c r="F1179" s="40"/>
      <c r="G1179" s="40">
        <f>Source!I433</f>
        <v>2</v>
      </c>
      <c r="H1179" s="42"/>
      <c r="I1179" s="41"/>
      <c r="J1179" s="42"/>
      <c r="K1179" s="41"/>
      <c r="L1179" s="42">
        <f>Source!P433</f>
        <v>264.52999999999997</v>
      </c>
      <c r="AD1179">
        <f>ROUND((Source!AT433/100)*((ROUND(0*Source!I433, 2)+ROUND(0*Source!I433, 2))), 2)</f>
        <v>0</v>
      </c>
      <c r="AE1179">
        <f>ROUND((Source!AU433/100)*((ROUND(0*Source!I433, 2)+ROUND(0*Source!I433, 2))), 2)</f>
        <v>0</v>
      </c>
      <c r="AN1179">
        <f>L1179</f>
        <v>264.52999999999997</v>
      </c>
      <c r="AW1179">
        <f>L1179</f>
        <v>264.52999999999997</v>
      </c>
      <c r="AZ1179">
        <f>Source!X433</f>
        <v>0</v>
      </c>
      <c r="BA1179">
        <f>Source!Y433</f>
        <v>0</v>
      </c>
      <c r="CD1179">
        <v>2</v>
      </c>
    </row>
    <row r="1180" spans="1:83" ht="14.25" x14ac:dyDescent="0.2">
      <c r="A1180" s="38"/>
      <c r="B1180" s="38"/>
      <c r="C1180" s="38" t="s">
        <v>800</v>
      </c>
      <c r="D1180" s="39"/>
      <c r="E1180" s="40"/>
      <c r="F1180" s="40"/>
      <c r="G1180" s="40"/>
      <c r="H1180" s="42"/>
      <c r="I1180" s="41"/>
      <c r="J1180" s="42"/>
      <c r="K1180" s="41"/>
      <c r="L1180" s="42">
        <f>SUM(AR1162:AR1183)+SUM(AS1162:AS1183)+SUM(AT1162:AT1183)+SUM(AU1162:AU1183)+SUM(AV1162:AV1183)</f>
        <v>16221.22</v>
      </c>
    </row>
    <row r="1181" spans="1:83" ht="28.5" x14ac:dyDescent="0.2">
      <c r="A1181" s="38"/>
      <c r="B1181" s="38" t="s">
        <v>125</v>
      </c>
      <c r="C1181" s="38" t="s">
        <v>843</v>
      </c>
      <c r="D1181" s="39" t="s">
        <v>130</v>
      </c>
      <c r="E1181" s="40">
        <f>Source!BZ432</f>
        <v>97</v>
      </c>
      <c r="F1181" s="40"/>
      <c r="G1181" s="40">
        <f>Source!AT432</f>
        <v>97</v>
      </c>
      <c r="H1181" s="42"/>
      <c r="I1181" s="41"/>
      <c r="J1181" s="42"/>
      <c r="K1181" s="41"/>
      <c r="L1181" s="42">
        <f>SUM(AZ1162:AZ1183)</f>
        <v>15734.58</v>
      </c>
    </row>
    <row r="1182" spans="1:83" ht="28.5" x14ac:dyDescent="0.2">
      <c r="A1182" s="47"/>
      <c r="B1182" s="47" t="s">
        <v>126</v>
      </c>
      <c r="C1182" s="47" t="s">
        <v>844</v>
      </c>
      <c r="D1182" s="48" t="s">
        <v>130</v>
      </c>
      <c r="E1182" s="49">
        <f>Source!CA432</f>
        <v>51</v>
      </c>
      <c r="F1182" s="49"/>
      <c r="G1182" s="49">
        <f>Source!AU432</f>
        <v>51</v>
      </c>
      <c r="H1182" s="50"/>
      <c r="I1182" s="51"/>
      <c r="J1182" s="50"/>
      <c r="K1182" s="51"/>
      <c r="L1182" s="50">
        <f>SUM(BA1162:BA1183)</f>
        <v>8272.82</v>
      </c>
    </row>
    <row r="1183" spans="1:83" ht="15" x14ac:dyDescent="0.2">
      <c r="C1183" s="80" t="s">
        <v>803</v>
      </c>
      <c r="D1183" s="80"/>
      <c r="E1183" s="80"/>
      <c r="F1183" s="80"/>
      <c r="G1183" s="80"/>
      <c r="H1183" s="80"/>
      <c r="I1183" s="81">
        <f>K1183/E1162</f>
        <v>30153.758169934634</v>
      </c>
      <c r="J1183" s="81"/>
      <c r="K1183" s="81">
        <f>L1165+L1167+L1174+L1181+L1182+L1168+SUM(L1179:L1179)</f>
        <v>46135.249999999993</v>
      </c>
      <c r="L1183" s="81"/>
      <c r="AD1183">
        <f>ROUND((Source!AT432/100)*((ROUND(SUMIF(SmtRes!AQ271:'SmtRes'!AQ279,"=1",SmtRes!AD271:'SmtRes'!AD279)*Source!I432, 2)+ROUND(SUMIF(SmtRes!AQ271:'SmtRes'!AQ279,"=1",SmtRes!AC271:'SmtRes'!AC279)*Source!I432, 2))), 2)</f>
        <v>2355.7399999999998</v>
      </c>
      <c r="AE1183">
        <f>ROUND((Source!AU432/100)*((ROUND(SUMIF(SmtRes!AQ271:'SmtRes'!AQ279,"=1",SmtRes!AD271:'SmtRes'!AD279)*Source!I432, 2)+ROUND(SUMIF(SmtRes!AQ271:'SmtRes'!AQ279,"=1",SmtRes!AC271:'SmtRes'!AC279)*Source!I432, 2))), 2)</f>
        <v>1238.5899999999999</v>
      </c>
      <c r="AN1183" s="52">
        <f>L1165+L1167+L1174+L1181+L1182+L1168</f>
        <v>45870.719999999994</v>
      </c>
      <c r="AO1183" s="52">
        <f>L1167</f>
        <v>771.5</v>
      </c>
      <c r="AQ1183" t="s">
        <v>804</v>
      </c>
      <c r="AR1183" s="52">
        <f>L1165</f>
        <v>15871.63</v>
      </c>
      <c r="AT1183" s="52">
        <f>L1168</f>
        <v>349.59000000000003</v>
      </c>
      <c r="AV1183" t="s">
        <v>804</v>
      </c>
      <c r="AW1183" s="52">
        <f>L1174</f>
        <v>4870.6000000000004</v>
      </c>
      <c r="AZ1183">
        <f>Source!X432</f>
        <v>15734.58</v>
      </c>
      <c r="BA1183">
        <f>Source!Y432</f>
        <v>8272.82</v>
      </c>
      <c r="CD1183">
        <v>2</v>
      </c>
    </row>
    <row r="1184" spans="1:83" ht="92.25" x14ac:dyDescent="0.2">
      <c r="A1184" s="36" t="s">
        <v>348</v>
      </c>
      <c r="B1184" s="38" t="s">
        <v>903</v>
      </c>
      <c r="C1184" s="38" t="s">
        <v>904</v>
      </c>
      <c r="D1184" s="39" t="str">
        <f>Source!H434</f>
        <v>100 ШТ</v>
      </c>
      <c r="E1184" s="40">
        <f>Source!K434</f>
        <v>0.12</v>
      </c>
      <c r="F1184" s="40"/>
      <c r="G1184" s="40">
        <f>Source!I434</f>
        <v>0.12</v>
      </c>
      <c r="H1184" s="42"/>
      <c r="I1184" s="41"/>
      <c r="J1184" s="42"/>
      <c r="K1184" s="41"/>
      <c r="L1184" s="42"/>
    </row>
    <row r="1185" spans="1:83" ht="306" x14ac:dyDescent="0.2">
      <c r="B1185" s="43" t="str">
        <f>Source!EO434</f>
        <v>Поправка: Сб.№м 8, п.1.8. 3.1  Поправка: 421/пр_2020_прил.10_т.5_п.4_гр.4  Поправка: 421/пр_2020_прил.10_т.5_п.9.1_гр.4</v>
      </c>
      <c r="C1185" s="43" t="str">
        <f>Source!CN434</f>
        <v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86" spans="1:83" x14ac:dyDescent="0.2">
      <c r="C1186" s="44" t="str">
        <f>"Объем: "&amp;Source!I434&amp;"=12/"&amp;"100"</f>
        <v>Объем: 0,12=12/100</v>
      </c>
    </row>
    <row r="1187" spans="1:83" ht="15" x14ac:dyDescent="0.2">
      <c r="A1187" s="37"/>
      <c r="B1187" s="40">
        <v>1</v>
      </c>
      <c r="C1187" s="37" t="s">
        <v>794</v>
      </c>
      <c r="D1187" s="39" t="s">
        <v>594</v>
      </c>
      <c r="E1187" s="45"/>
      <c r="F1187" s="40"/>
      <c r="G1187" s="45">
        <f>Source!U434</f>
        <v>6.2294400000000003</v>
      </c>
      <c r="H1187" s="40"/>
      <c r="I1187" s="40"/>
      <c r="J1187" s="40"/>
      <c r="K1187" s="40"/>
      <c r="L1187" s="46">
        <f>SUM(L1188:L1188)-SUMIF(CE1188:CE1188, 1, L1188:L1188)</f>
        <v>2977.55</v>
      </c>
    </row>
    <row r="1188" spans="1:83" ht="28.5" x14ac:dyDescent="0.2">
      <c r="A1188" s="38"/>
      <c r="B1188" s="38" t="s">
        <v>715</v>
      </c>
      <c r="C1188" s="38" t="s">
        <v>716</v>
      </c>
      <c r="D1188" s="39" t="s">
        <v>594</v>
      </c>
      <c r="E1188" s="40">
        <v>41.2</v>
      </c>
      <c r="F1188" s="40">
        <f>ROUND(((1.05)*1.2),7)</f>
        <v>1.26</v>
      </c>
      <c r="G1188" s="40">
        <f>SmtRes!CX280</f>
        <v>6.2294400000000003</v>
      </c>
      <c r="H1188" s="42"/>
      <c r="I1188" s="41"/>
      <c r="J1188" s="42">
        <f>SmtRes!CZ280</f>
        <v>477.98</v>
      </c>
      <c r="K1188" s="41"/>
      <c r="L1188" s="42">
        <f>SmtRes!DI280</f>
        <v>2977.55</v>
      </c>
    </row>
    <row r="1189" spans="1:83" ht="15" x14ac:dyDescent="0.2">
      <c r="A1189" s="37"/>
      <c r="B1189" s="40">
        <v>2</v>
      </c>
      <c r="C1189" s="37" t="s">
        <v>795</v>
      </c>
      <c r="D1189" s="39"/>
      <c r="E1189" s="45"/>
      <c r="F1189" s="40"/>
      <c r="G1189" s="45"/>
      <c r="H1189" s="40"/>
      <c r="I1189" s="40"/>
      <c r="J1189" s="40"/>
      <c r="K1189" s="40"/>
      <c r="L1189" s="46">
        <f>SUM(L1190:L1195)-SUMIF(CE1190:CE1195, 1, L1190:L1195)</f>
        <v>29.650000000000006</v>
      </c>
    </row>
    <row r="1190" spans="1:83" ht="15" x14ac:dyDescent="0.2">
      <c r="A1190" s="37"/>
      <c r="B1190" s="40"/>
      <c r="C1190" s="37" t="s">
        <v>798</v>
      </c>
      <c r="D1190" s="39" t="s">
        <v>594</v>
      </c>
      <c r="E1190" s="45"/>
      <c r="F1190" s="40"/>
      <c r="G1190" s="45">
        <f>Source!V434</f>
        <v>2.8799999999999999E-2</v>
      </c>
      <c r="H1190" s="40"/>
      <c r="I1190" s="40"/>
      <c r="J1190" s="40"/>
      <c r="K1190" s="40"/>
      <c r="L1190" s="46">
        <f>SUMIF(CE1191:CE1195, 1, L1191:L1195)</f>
        <v>16.13</v>
      </c>
      <c r="CE1190">
        <v>1</v>
      </c>
    </row>
    <row r="1191" spans="1:83" ht="28.5" x14ac:dyDescent="0.2">
      <c r="A1191" s="38"/>
      <c r="B1191" s="38" t="s">
        <v>595</v>
      </c>
      <c r="C1191" s="38" t="s">
        <v>597</v>
      </c>
      <c r="D1191" s="39" t="s">
        <v>375</v>
      </c>
      <c r="E1191" s="40">
        <v>0.1</v>
      </c>
      <c r="F1191" s="40">
        <f>ROUND((1.2),7)</f>
        <v>1.2</v>
      </c>
      <c r="G1191" s="40">
        <f>SmtRes!CX282</f>
        <v>1.44E-2</v>
      </c>
      <c r="H1191" s="42"/>
      <c r="I1191" s="41"/>
      <c r="J1191" s="42">
        <f>SmtRes!CZ282</f>
        <v>1472.33</v>
      </c>
      <c r="K1191" s="41"/>
      <c r="L1191" s="42">
        <f>SmtRes!DG282</f>
        <v>21.2</v>
      </c>
    </row>
    <row r="1192" spans="1:83" ht="28.5" x14ac:dyDescent="0.2">
      <c r="A1192" s="38"/>
      <c r="B1192" s="38" t="s">
        <v>598</v>
      </c>
      <c r="C1192" s="38" t="s">
        <v>796</v>
      </c>
      <c r="D1192" s="39" t="s">
        <v>594</v>
      </c>
      <c r="E1192" s="40">
        <f>SmtRes!DO282*SmtRes!AT282</f>
        <v>0.1</v>
      </c>
      <c r="F1192" s="40">
        <f>ROUND((1.2),7)</f>
        <v>1.2</v>
      </c>
      <c r="G1192" s="40">
        <f>SmtRes!DO282*SmtRes!CX282</f>
        <v>1.44E-2</v>
      </c>
      <c r="H1192" s="42"/>
      <c r="I1192" s="41"/>
      <c r="J1192" s="42">
        <f>ROUND(SmtRes!AG282/SmtRes!DO282, 2)</f>
        <v>642.05999999999995</v>
      </c>
      <c r="K1192" s="41"/>
      <c r="L1192" s="42">
        <f>SmtRes!DH282</f>
        <v>9.25</v>
      </c>
      <c r="CE1192">
        <v>1</v>
      </c>
    </row>
    <row r="1193" spans="1:83" ht="28.5" x14ac:dyDescent="0.2">
      <c r="A1193" s="38"/>
      <c r="B1193" s="38" t="s">
        <v>606</v>
      </c>
      <c r="C1193" s="38" t="s">
        <v>608</v>
      </c>
      <c r="D1193" s="39" t="s">
        <v>375</v>
      </c>
      <c r="E1193" s="40">
        <v>0.1</v>
      </c>
      <c r="F1193" s="40">
        <f>ROUND((1.2),7)</f>
        <v>1.2</v>
      </c>
      <c r="G1193" s="40">
        <f>SmtRes!CX283</f>
        <v>1.44E-2</v>
      </c>
      <c r="H1193" s="42"/>
      <c r="I1193" s="41"/>
      <c r="J1193" s="42">
        <f>SmtRes!CZ283</f>
        <v>544.70000000000005</v>
      </c>
      <c r="K1193" s="41"/>
      <c r="L1193" s="42">
        <f>SmtRes!DG283</f>
        <v>7.84</v>
      </c>
    </row>
    <row r="1194" spans="1:83" ht="28.5" x14ac:dyDescent="0.2">
      <c r="A1194" s="38"/>
      <c r="B1194" s="38" t="s">
        <v>605</v>
      </c>
      <c r="C1194" s="38" t="s">
        <v>797</v>
      </c>
      <c r="D1194" s="39" t="s">
        <v>594</v>
      </c>
      <c r="E1194" s="40">
        <f>SmtRes!DO283*SmtRes!AT283</f>
        <v>0.1</v>
      </c>
      <c r="F1194" s="40">
        <f>ROUND((1.2),7)</f>
        <v>1.2</v>
      </c>
      <c r="G1194" s="40">
        <f>SmtRes!DO283*SmtRes!CX283</f>
        <v>1.44E-2</v>
      </c>
      <c r="H1194" s="42"/>
      <c r="I1194" s="41"/>
      <c r="J1194" s="42">
        <f>ROUND(SmtRes!AG283/SmtRes!DO283, 2)</f>
        <v>477.98</v>
      </c>
      <c r="K1194" s="41"/>
      <c r="L1194" s="42">
        <f>SmtRes!DH283</f>
        <v>6.88</v>
      </c>
      <c r="CE1194">
        <v>1</v>
      </c>
    </row>
    <row r="1195" spans="1:83" ht="42.75" x14ac:dyDescent="0.2">
      <c r="A1195" s="38"/>
      <c r="B1195" s="38" t="s">
        <v>706</v>
      </c>
      <c r="C1195" s="38" t="s">
        <v>708</v>
      </c>
      <c r="D1195" s="39" t="s">
        <v>375</v>
      </c>
      <c r="E1195" s="40">
        <v>0.16</v>
      </c>
      <c r="F1195" s="40">
        <f>ROUND((1.2),7)</f>
        <v>1.2</v>
      </c>
      <c r="G1195" s="40">
        <f>SmtRes!CX284</f>
        <v>2.3040000000000001E-2</v>
      </c>
      <c r="H1195" s="42"/>
      <c r="I1195" s="41"/>
      <c r="J1195" s="42">
        <f>SmtRes!CZ284</f>
        <v>26.66</v>
      </c>
      <c r="K1195" s="41"/>
      <c r="L1195" s="42">
        <f>SmtRes!DG284</f>
        <v>0.61</v>
      </c>
    </row>
    <row r="1196" spans="1:83" ht="15" x14ac:dyDescent="0.2">
      <c r="A1196" s="37"/>
      <c r="B1196" s="40">
        <v>4</v>
      </c>
      <c r="C1196" s="37" t="s">
        <v>841</v>
      </c>
      <c r="D1196" s="39"/>
      <c r="E1196" s="45"/>
      <c r="F1196" s="40"/>
      <c r="G1196" s="45"/>
      <c r="H1196" s="40"/>
      <c r="I1196" s="40"/>
      <c r="J1196" s="40"/>
      <c r="K1196" s="40"/>
      <c r="L1196" s="46">
        <f>SUM(L1197:L1199)-SUMIF(CE1197:CE1199, 1, L1197:L1199)</f>
        <v>0</v>
      </c>
    </row>
    <row r="1197" spans="1:83" ht="42.75" x14ac:dyDescent="0.2">
      <c r="A1197" s="38"/>
      <c r="B1197" s="38" t="s">
        <v>673</v>
      </c>
      <c r="C1197" s="38" t="s">
        <v>675</v>
      </c>
      <c r="D1197" s="39" t="s">
        <v>156</v>
      </c>
      <c r="E1197" s="40">
        <v>3.0000000000000001E-3</v>
      </c>
      <c r="F1197" s="40">
        <f>ROUND(0,7)</f>
        <v>0</v>
      </c>
      <c r="G1197" s="40">
        <f>SmtRes!CX285</f>
        <v>0</v>
      </c>
      <c r="H1197" s="42">
        <f>SmtRes!CZ285</f>
        <v>70310.45</v>
      </c>
      <c r="I1197" s="41">
        <f>SmtRes!AI285</f>
        <v>0.91</v>
      </c>
      <c r="J1197" s="42">
        <f>ROUND(H1197*I1197, 2)</f>
        <v>63982.51</v>
      </c>
      <c r="K1197" s="41"/>
      <c r="L1197" s="42">
        <f>SmtRes!DF285</f>
        <v>0</v>
      </c>
    </row>
    <row r="1198" spans="1:83" ht="28.5" x14ac:dyDescent="0.2">
      <c r="A1198" s="38"/>
      <c r="B1198" s="38" t="s">
        <v>718</v>
      </c>
      <c r="C1198" s="38" t="s">
        <v>720</v>
      </c>
      <c r="D1198" s="39" t="s">
        <v>148</v>
      </c>
      <c r="E1198" s="40">
        <v>0.8</v>
      </c>
      <c r="F1198" s="40">
        <f>ROUND(0,7)</f>
        <v>0</v>
      </c>
      <c r="G1198" s="40">
        <f>SmtRes!CX286</f>
        <v>0</v>
      </c>
      <c r="H1198" s="42">
        <f>SmtRes!CZ286</f>
        <v>79.88</v>
      </c>
      <c r="I1198" s="41">
        <f>SmtRes!AI286</f>
        <v>1.3</v>
      </c>
      <c r="J1198" s="42">
        <f>ROUND(H1198*I1198, 2)</f>
        <v>103.84</v>
      </c>
      <c r="K1198" s="41"/>
      <c r="L1198" s="42">
        <f>SmtRes!DF286</f>
        <v>0</v>
      </c>
    </row>
    <row r="1199" spans="1:83" ht="28.5" x14ac:dyDescent="0.2">
      <c r="A1199" s="38"/>
      <c r="B1199" s="38" t="s">
        <v>721</v>
      </c>
      <c r="C1199" s="47" t="s">
        <v>723</v>
      </c>
      <c r="D1199" s="48" t="s">
        <v>351</v>
      </c>
      <c r="E1199" s="49">
        <v>1.02</v>
      </c>
      <c r="F1199" s="49">
        <f>ROUND(0,7)</f>
        <v>0</v>
      </c>
      <c r="G1199" s="49">
        <f>SmtRes!CX287</f>
        <v>0</v>
      </c>
      <c r="H1199" s="50">
        <f>SmtRes!CZ287</f>
        <v>896.51</v>
      </c>
      <c r="I1199" s="51">
        <f>SmtRes!AI287</f>
        <v>1.04</v>
      </c>
      <c r="J1199" s="50">
        <f>ROUND(H1199*I1199, 2)</f>
        <v>932.37</v>
      </c>
      <c r="K1199" s="51"/>
      <c r="L1199" s="50">
        <f>SmtRes!DF287</f>
        <v>0</v>
      </c>
    </row>
    <row r="1200" spans="1:83" ht="15" x14ac:dyDescent="0.2">
      <c r="A1200" s="38"/>
      <c r="B1200" s="38"/>
      <c r="C1200" s="54" t="s">
        <v>799</v>
      </c>
      <c r="D1200" s="39"/>
      <c r="E1200" s="40"/>
      <c r="F1200" s="40"/>
      <c r="G1200" s="40"/>
      <c r="H1200" s="42"/>
      <c r="I1200" s="41"/>
      <c r="J1200" s="42"/>
      <c r="K1200" s="41"/>
      <c r="L1200" s="42">
        <f>L1187+L1189+L1190+L1196</f>
        <v>3023.3300000000004</v>
      </c>
    </row>
    <row r="1201" spans="1:82" ht="57" x14ac:dyDescent="0.2">
      <c r="A1201" s="36" t="s">
        <v>905</v>
      </c>
      <c r="B1201" s="38" t="str">
        <f>Source!F435</f>
        <v>421/пр_2020_п.75_пп.а</v>
      </c>
      <c r="C1201" s="38" t="str">
        <f>Source!G435</f>
        <v>Сметная стоимость вспомогательных ненормируемых материальных ресурсов, не учтенная в сметной норме, 2%</v>
      </c>
      <c r="D1201" s="39" t="str">
        <f>Source!H435</f>
        <v>%</v>
      </c>
      <c r="E1201" s="40">
        <f>SmtRes!AT288</f>
        <v>2</v>
      </c>
      <c r="F1201" s="40"/>
      <c r="G1201" s="40">
        <f>Source!I435</f>
        <v>2</v>
      </c>
      <c r="H1201" s="42"/>
      <c r="I1201" s="41"/>
      <c r="J1201" s="42"/>
      <c r="K1201" s="41"/>
      <c r="L1201" s="42">
        <f>Source!P435</f>
        <v>47.26</v>
      </c>
      <c r="AD1201">
        <f>ROUND((Source!AT435/100)*((ROUND(0*Source!I435, 2)+ROUND(0*Source!I435, 2))), 2)</f>
        <v>0</v>
      </c>
      <c r="AE1201">
        <f>ROUND((Source!AU435/100)*((ROUND(0*Source!I435, 2)+ROUND(0*Source!I435, 2))), 2)</f>
        <v>0</v>
      </c>
      <c r="AN1201">
        <f>L1201</f>
        <v>47.26</v>
      </c>
      <c r="AW1201">
        <f>L1201</f>
        <v>47.26</v>
      </c>
      <c r="AZ1201">
        <f>Source!X435</f>
        <v>0</v>
      </c>
      <c r="BA1201">
        <f>Source!Y435</f>
        <v>0</v>
      </c>
      <c r="CD1201">
        <v>2</v>
      </c>
    </row>
    <row r="1202" spans="1:82" ht="14.25" x14ac:dyDescent="0.2">
      <c r="A1202" s="38"/>
      <c r="B1202" s="38"/>
      <c r="C1202" s="38" t="s">
        <v>800</v>
      </c>
      <c r="D1202" s="39"/>
      <c r="E1202" s="40"/>
      <c r="F1202" s="40"/>
      <c r="G1202" s="40"/>
      <c r="H1202" s="42"/>
      <c r="I1202" s="41"/>
      <c r="J1202" s="42"/>
      <c r="K1202" s="41"/>
      <c r="L1202" s="42">
        <f>SUM(AR1184:AR1205)+SUM(AS1184:AS1205)+SUM(AT1184:AT1205)+SUM(AU1184:AU1205)+SUM(AV1184:AV1205)</f>
        <v>2993.6800000000003</v>
      </c>
    </row>
    <row r="1203" spans="1:82" ht="28.5" x14ac:dyDescent="0.2">
      <c r="A1203" s="38"/>
      <c r="B1203" s="38" t="s">
        <v>125</v>
      </c>
      <c r="C1203" s="38" t="s">
        <v>843</v>
      </c>
      <c r="D1203" s="39" t="s">
        <v>130</v>
      </c>
      <c r="E1203" s="40">
        <f>Source!BZ434</f>
        <v>97</v>
      </c>
      <c r="F1203" s="40"/>
      <c r="G1203" s="40">
        <f>Source!AT434</f>
        <v>97</v>
      </c>
      <c r="H1203" s="42"/>
      <c r="I1203" s="41"/>
      <c r="J1203" s="42"/>
      <c r="K1203" s="41"/>
      <c r="L1203" s="42">
        <f>SUM(AZ1184:AZ1205)</f>
        <v>2903.87</v>
      </c>
    </row>
    <row r="1204" spans="1:82" ht="28.5" x14ac:dyDescent="0.2">
      <c r="A1204" s="47"/>
      <c r="B1204" s="47" t="s">
        <v>126</v>
      </c>
      <c r="C1204" s="47" t="s">
        <v>844</v>
      </c>
      <c r="D1204" s="48" t="s">
        <v>130</v>
      </c>
      <c r="E1204" s="49">
        <f>Source!CA434</f>
        <v>51</v>
      </c>
      <c r="F1204" s="49"/>
      <c r="G1204" s="49">
        <f>Source!AU434</f>
        <v>51</v>
      </c>
      <c r="H1204" s="50"/>
      <c r="I1204" s="51"/>
      <c r="J1204" s="50"/>
      <c r="K1204" s="51"/>
      <c r="L1204" s="50">
        <f>SUM(BA1184:BA1205)</f>
        <v>1526.78</v>
      </c>
    </row>
    <row r="1205" spans="1:82" ht="15" x14ac:dyDescent="0.2">
      <c r="C1205" s="80" t="s">
        <v>803</v>
      </c>
      <c r="D1205" s="80"/>
      <c r="E1205" s="80"/>
      <c r="F1205" s="80"/>
      <c r="G1205" s="80"/>
      <c r="H1205" s="80"/>
      <c r="I1205" s="81">
        <f>K1205/E1184</f>
        <v>62510.333333333336</v>
      </c>
      <c r="J1205" s="81"/>
      <c r="K1205" s="81">
        <f>L1187+L1189+L1196+L1203+L1204+L1190+SUM(L1201:L1201)</f>
        <v>7501.24</v>
      </c>
      <c r="L1205" s="81"/>
      <c r="AD1205">
        <f>ROUND((Source!AT434/100)*((ROUND(SUMIF(SmtRes!AQ280:'SmtRes'!AQ288,"=1",SmtRes!AD280:'SmtRes'!AD288)*Source!I434, 2)+ROUND(SUMIF(SmtRes!AQ280:'SmtRes'!AQ288,"=1",SmtRes!AC280:'SmtRes'!AC288)*Source!I434, 2))), 2)</f>
        <v>186.01</v>
      </c>
      <c r="AE1205">
        <f>ROUND((Source!AU434/100)*((ROUND(SUMIF(SmtRes!AQ280:'SmtRes'!AQ288,"=1",SmtRes!AD280:'SmtRes'!AD288)*Source!I434, 2)+ROUND(SUMIF(SmtRes!AQ280:'SmtRes'!AQ288,"=1",SmtRes!AC280:'SmtRes'!AC288)*Source!I434, 2))), 2)</f>
        <v>97.8</v>
      </c>
      <c r="AN1205" s="52">
        <f>L1187+L1189+L1196+L1203+L1204+L1190</f>
        <v>7453.98</v>
      </c>
      <c r="AO1205" s="52">
        <f>L1189</f>
        <v>29.650000000000006</v>
      </c>
      <c r="AQ1205" t="s">
        <v>804</v>
      </c>
      <c r="AR1205" s="52">
        <f>L1187</f>
        <v>2977.55</v>
      </c>
      <c r="AT1205" s="52">
        <f>L1190</f>
        <v>16.13</v>
      </c>
      <c r="AV1205" t="s">
        <v>804</v>
      </c>
      <c r="AW1205" s="52">
        <f>L1196</f>
        <v>0</v>
      </c>
      <c r="AZ1205">
        <f>Source!X434</f>
        <v>2903.87</v>
      </c>
      <c r="BA1205">
        <f>Source!Y434</f>
        <v>1526.78</v>
      </c>
      <c r="CD1205">
        <v>2</v>
      </c>
    </row>
    <row r="1207" spans="1:82" ht="15" x14ac:dyDescent="0.2">
      <c r="A1207" s="57"/>
      <c r="B1207" s="58"/>
      <c r="C1207" s="77" t="s">
        <v>807</v>
      </c>
      <c r="D1207" s="77"/>
      <c r="E1207" s="77"/>
      <c r="F1207" s="77"/>
      <c r="G1207" s="77"/>
      <c r="H1207" s="77"/>
      <c r="I1207" s="46"/>
      <c r="J1207" s="57"/>
      <c r="K1207" s="59"/>
      <c r="L1207" s="46">
        <f>L1209+L1210+L1216+L1220</f>
        <v>35670</v>
      </c>
    </row>
    <row r="1208" spans="1:82" ht="14.25" x14ac:dyDescent="0.2">
      <c r="A1208" s="55"/>
      <c r="B1208" s="56"/>
      <c r="C1208" s="76" t="s">
        <v>808</v>
      </c>
      <c r="D1208" s="74"/>
      <c r="E1208" s="74"/>
      <c r="F1208" s="74"/>
      <c r="G1208" s="74"/>
      <c r="H1208" s="74"/>
      <c r="I1208" s="42"/>
      <c r="J1208" s="55"/>
      <c r="K1208" s="40"/>
      <c r="L1208" s="42"/>
    </row>
    <row r="1209" spans="1:82" ht="14.25" x14ac:dyDescent="0.2">
      <c r="A1209" s="55"/>
      <c r="B1209" s="56"/>
      <c r="C1209" s="74" t="s">
        <v>809</v>
      </c>
      <c r="D1209" s="74"/>
      <c r="E1209" s="74"/>
      <c r="F1209" s="74"/>
      <c r="G1209" s="74"/>
      <c r="H1209" s="74"/>
      <c r="I1209" s="42"/>
      <c r="J1209" s="55"/>
      <c r="K1209" s="40"/>
      <c r="L1209" s="42">
        <f>SUM(AR1146:AR1205)</f>
        <v>24602.179999999997</v>
      </c>
    </row>
    <row r="1210" spans="1:82" ht="14.25" hidden="1" x14ac:dyDescent="0.2">
      <c r="A1210" s="55"/>
      <c r="B1210" s="56"/>
      <c r="C1210" s="74" t="s">
        <v>810</v>
      </c>
      <c r="D1210" s="74"/>
      <c r="E1210" s="74"/>
      <c r="F1210" s="74"/>
      <c r="G1210" s="74"/>
      <c r="H1210" s="74"/>
      <c r="I1210" s="42"/>
      <c r="J1210" s="55"/>
      <c r="K1210" s="40"/>
      <c r="L1210" s="42">
        <f>L1212+L1215+L1214</f>
        <v>1401.3600000000001</v>
      </c>
    </row>
    <row r="1211" spans="1:82" ht="14.25" hidden="1" x14ac:dyDescent="0.2">
      <c r="A1211" s="55"/>
      <c r="B1211" s="56"/>
      <c r="C1211" s="76" t="s">
        <v>811</v>
      </c>
      <c r="D1211" s="74"/>
      <c r="E1211" s="74"/>
      <c r="F1211" s="74"/>
      <c r="G1211" s="74"/>
      <c r="H1211" s="74"/>
      <c r="I1211" s="42"/>
      <c r="J1211" s="55"/>
      <c r="K1211" s="40"/>
      <c r="L1211" s="42"/>
    </row>
    <row r="1212" spans="1:82" ht="14.25" x14ac:dyDescent="0.2">
      <c r="A1212" s="55"/>
      <c r="B1212" s="56"/>
      <c r="C1212" s="74" t="s">
        <v>810</v>
      </c>
      <c r="D1212" s="74"/>
      <c r="E1212" s="74"/>
      <c r="F1212" s="74"/>
      <c r="G1212" s="74"/>
      <c r="H1212" s="74"/>
      <c r="I1212" s="42"/>
      <c r="J1212" s="55"/>
      <c r="K1212" s="40"/>
      <c r="L1212" s="42">
        <f>SUM(AO1146:AO1205)</f>
        <v>1035.6400000000001</v>
      </c>
    </row>
    <row r="1213" spans="1:82" ht="14.25" hidden="1" x14ac:dyDescent="0.2">
      <c r="A1213" s="55"/>
      <c r="B1213" s="56"/>
      <c r="C1213" s="76" t="s">
        <v>812</v>
      </c>
      <c r="D1213" s="74"/>
      <c r="E1213" s="74"/>
      <c r="F1213" s="74"/>
      <c r="G1213" s="74"/>
      <c r="H1213" s="74"/>
      <c r="I1213" s="42"/>
      <c r="J1213" s="55"/>
      <c r="K1213" s="40"/>
      <c r="L1213" s="42"/>
    </row>
    <row r="1214" spans="1:82" ht="14.25" x14ac:dyDescent="0.2">
      <c r="A1214" s="55"/>
      <c r="B1214" s="56"/>
      <c r="C1214" s="74" t="s">
        <v>832</v>
      </c>
      <c r="D1214" s="74"/>
      <c r="E1214" s="74"/>
      <c r="F1214" s="74"/>
      <c r="G1214" s="74"/>
      <c r="H1214" s="74"/>
      <c r="I1214" s="42"/>
      <c r="J1214" s="55"/>
      <c r="K1214" s="40"/>
      <c r="L1214" s="42">
        <f>SUM(AT1146:AT1205)</f>
        <v>365.72</v>
      </c>
    </row>
    <row r="1215" spans="1:82" ht="14.25" hidden="1" x14ac:dyDescent="0.2">
      <c r="A1215" s="55"/>
      <c r="B1215" s="56"/>
      <c r="C1215" s="74" t="s">
        <v>813</v>
      </c>
      <c r="D1215" s="74"/>
      <c r="E1215" s="74"/>
      <c r="F1215" s="74"/>
      <c r="G1215" s="74"/>
      <c r="H1215" s="74"/>
      <c r="I1215" s="42"/>
      <c r="J1215" s="55"/>
      <c r="K1215" s="40"/>
      <c r="L1215" s="42">
        <f>SUM(AV1146:AV1205)</f>
        <v>0</v>
      </c>
    </row>
    <row r="1216" spans="1:82" ht="14.25" x14ac:dyDescent="0.2">
      <c r="A1216" s="55"/>
      <c r="B1216" s="56"/>
      <c r="C1216" s="74" t="s">
        <v>814</v>
      </c>
      <c r="D1216" s="74"/>
      <c r="E1216" s="74"/>
      <c r="F1216" s="74"/>
      <c r="G1216" s="74"/>
      <c r="H1216" s="74"/>
      <c r="I1216" s="42"/>
      <c r="J1216" s="55"/>
      <c r="K1216" s="40"/>
      <c r="L1216" s="42">
        <f>L1218+L1219</f>
        <v>9666.4600000000009</v>
      </c>
    </row>
    <row r="1217" spans="1:12" ht="14.25" x14ac:dyDescent="0.2">
      <c r="A1217" s="55"/>
      <c r="B1217" s="56"/>
      <c r="C1217" s="76" t="s">
        <v>811</v>
      </c>
      <c r="D1217" s="74"/>
      <c r="E1217" s="74"/>
      <c r="F1217" s="74"/>
      <c r="G1217" s="74"/>
      <c r="H1217" s="74"/>
      <c r="I1217" s="42"/>
      <c r="J1217" s="55"/>
      <c r="K1217" s="40"/>
      <c r="L1217" s="42"/>
    </row>
    <row r="1218" spans="1:12" ht="14.25" x14ac:dyDescent="0.2">
      <c r="A1218" s="55"/>
      <c r="B1218" s="56"/>
      <c r="C1218" s="74" t="s">
        <v>815</v>
      </c>
      <c r="D1218" s="74"/>
      <c r="E1218" s="74"/>
      <c r="F1218" s="74"/>
      <c r="G1218" s="74"/>
      <c r="H1218" s="74"/>
      <c r="I1218" s="42"/>
      <c r="J1218" s="55"/>
      <c r="K1218" s="40"/>
      <c r="L1218" s="42">
        <f>SUM(AW1146:AW1205)-SUM(BK1146:BK1205)</f>
        <v>9666.4600000000009</v>
      </c>
    </row>
    <row r="1219" spans="1:12" ht="14.25" hidden="1" x14ac:dyDescent="0.2">
      <c r="A1219" s="55"/>
      <c r="B1219" s="56"/>
      <c r="C1219" s="74" t="s">
        <v>816</v>
      </c>
      <c r="D1219" s="74"/>
      <c r="E1219" s="74"/>
      <c r="F1219" s="74"/>
      <c r="G1219" s="74"/>
      <c r="H1219" s="74"/>
      <c r="I1219" s="42"/>
      <c r="J1219" s="55"/>
      <c r="K1219" s="40"/>
      <c r="L1219" s="42">
        <f>SUM(BC1146:BC1205)</f>
        <v>0</v>
      </c>
    </row>
    <row r="1220" spans="1:12" ht="14.25" hidden="1" x14ac:dyDescent="0.2">
      <c r="A1220" s="55"/>
      <c r="B1220" s="56"/>
      <c r="C1220" s="74" t="s">
        <v>817</v>
      </c>
      <c r="D1220" s="74"/>
      <c r="E1220" s="74"/>
      <c r="F1220" s="74"/>
      <c r="G1220" s="74"/>
      <c r="H1220" s="74"/>
      <c r="I1220" s="42"/>
      <c r="J1220" s="55"/>
      <c r="K1220" s="40"/>
      <c r="L1220" s="42">
        <f>SUM(BB1146:BB1205)</f>
        <v>0</v>
      </c>
    </row>
    <row r="1221" spans="1:12" ht="14.25" x14ac:dyDescent="0.2">
      <c r="A1221" s="55"/>
      <c r="B1221" s="56"/>
      <c r="C1221" s="74" t="s">
        <v>818</v>
      </c>
      <c r="D1221" s="74"/>
      <c r="E1221" s="74"/>
      <c r="F1221" s="74"/>
      <c r="G1221" s="74"/>
      <c r="H1221" s="74"/>
      <c r="I1221" s="42"/>
      <c r="J1221" s="55"/>
      <c r="K1221" s="40"/>
      <c r="L1221" s="42">
        <f>SUM(AR1146:AR1205)+SUM(AT1146:AT1205)+SUM(AV1146:AV1205)</f>
        <v>24967.899999999998</v>
      </c>
    </row>
    <row r="1222" spans="1:12" ht="14.25" x14ac:dyDescent="0.2">
      <c r="A1222" s="55"/>
      <c r="B1222" s="56"/>
      <c r="C1222" s="74" t="s">
        <v>819</v>
      </c>
      <c r="D1222" s="74"/>
      <c r="E1222" s="74"/>
      <c r="F1222" s="74"/>
      <c r="G1222" s="74"/>
      <c r="H1222" s="74"/>
      <c r="I1222" s="42"/>
      <c r="J1222" s="55"/>
      <c r="K1222" s="40"/>
      <c r="L1222" s="42">
        <f>SUM(AZ1146:AZ1205)</f>
        <v>24564.039999999997</v>
      </c>
    </row>
    <row r="1223" spans="1:12" ht="14.25" x14ac:dyDescent="0.2">
      <c r="A1223" s="55"/>
      <c r="B1223" s="56"/>
      <c r="C1223" s="74" t="s">
        <v>820</v>
      </c>
      <c r="D1223" s="74"/>
      <c r="E1223" s="74"/>
      <c r="F1223" s="74"/>
      <c r="G1223" s="74"/>
      <c r="H1223" s="74"/>
      <c r="I1223" s="42"/>
      <c r="J1223" s="55"/>
      <c r="K1223" s="40"/>
      <c r="L1223" s="42">
        <f>SUM(BA1146:BA1205)</f>
        <v>13251.4</v>
      </c>
    </row>
    <row r="1224" spans="1:12" ht="14.25" hidden="1" x14ac:dyDescent="0.2">
      <c r="A1224" s="55"/>
      <c r="B1224" s="56"/>
      <c r="C1224" s="74" t="s">
        <v>821</v>
      </c>
      <c r="D1224" s="74"/>
      <c r="E1224" s="74"/>
      <c r="F1224" s="74"/>
      <c r="G1224" s="74"/>
      <c r="H1224" s="74"/>
      <c r="I1224" s="42"/>
      <c r="J1224" s="55"/>
      <c r="K1224" s="40"/>
      <c r="L1224" s="42">
        <f>L1226+L1227</f>
        <v>0</v>
      </c>
    </row>
    <row r="1225" spans="1:12" ht="14.25" hidden="1" x14ac:dyDescent="0.2">
      <c r="A1225" s="55"/>
      <c r="B1225" s="56"/>
      <c r="C1225" s="76" t="s">
        <v>808</v>
      </c>
      <c r="D1225" s="74"/>
      <c r="E1225" s="74"/>
      <c r="F1225" s="74"/>
      <c r="G1225" s="74"/>
      <c r="H1225" s="74"/>
      <c r="I1225" s="42"/>
      <c r="J1225" s="55"/>
      <c r="K1225" s="40"/>
      <c r="L1225" s="42"/>
    </row>
    <row r="1226" spans="1:12" ht="14.25" hidden="1" x14ac:dyDescent="0.2">
      <c r="A1226" s="55"/>
      <c r="B1226" s="56"/>
      <c r="C1226" s="74" t="s">
        <v>822</v>
      </c>
      <c r="D1226" s="74"/>
      <c r="E1226" s="74"/>
      <c r="F1226" s="74"/>
      <c r="G1226" s="74"/>
      <c r="H1226" s="74"/>
      <c r="I1226" s="42"/>
      <c r="J1226" s="55"/>
      <c r="K1226" s="40"/>
      <c r="L1226" s="42">
        <f>SUM(BK1146:BK1205)</f>
        <v>0</v>
      </c>
    </row>
    <row r="1227" spans="1:12" ht="14.25" hidden="1" x14ac:dyDescent="0.2">
      <c r="A1227" s="55"/>
      <c r="B1227" s="56"/>
      <c r="C1227" s="74" t="s">
        <v>823</v>
      </c>
      <c r="D1227" s="74"/>
      <c r="E1227" s="74"/>
      <c r="F1227" s="74"/>
      <c r="G1227" s="74"/>
      <c r="H1227" s="74"/>
      <c r="I1227" s="42"/>
      <c r="J1227" s="55"/>
      <c r="K1227" s="40"/>
      <c r="L1227" s="42">
        <f>SUM(BD1146:BD1205)</f>
        <v>0</v>
      </c>
    </row>
    <row r="1228" spans="1:12" ht="14.25" hidden="1" x14ac:dyDescent="0.2">
      <c r="A1228" s="55"/>
      <c r="B1228" s="56"/>
      <c r="C1228" s="74" t="s">
        <v>824</v>
      </c>
      <c r="D1228" s="74"/>
      <c r="E1228" s="74"/>
      <c r="F1228" s="74"/>
      <c r="G1228" s="74"/>
      <c r="H1228" s="74"/>
      <c r="I1228" s="42"/>
      <c r="J1228" s="55"/>
      <c r="K1228" s="40"/>
      <c r="L1228" s="42"/>
    </row>
    <row r="1229" spans="1:12" ht="14.25" hidden="1" x14ac:dyDescent="0.2">
      <c r="A1229" s="55"/>
      <c r="B1229" s="56"/>
      <c r="C1229" s="74" t="s">
        <v>825</v>
      </c>
      <c r="D1229" s="74"/>
      <c r="E1229" s="74"/>
      <c r="F1229" s="74"/>
      <c r="G1229" s="74"/>
      <c r="H1229" s="74"/>
      <c r="I1229" s="42"/>
      <c r="J1229" s="55"/>
      <c r="K1229" s="40"/>
      <c r="L1229" s="42">
        <f>SUM(BO1146:BO1205)</f>
        <v>0</v>
      </c>
    </row>
    <row r="1230" spans="1:12" ht="15" x14ac:dyDescent="0.2">
      <c r="A1230" s="57"/>
      <c r="B1230" s="58"/>
      <c r="C1230" s="77" t="s">
        <v>826</v>
      </c>
      <c r="D1230" s="77"/>
      <c r="E1230" s="77"/>
      <c r="F1230" s="77"/>
      <c r="G1230" s="77"/>
      <c r="H1230" s="77"/>
      <c r="I1230" s="46"/>
      <c r="J1230" s="57"/>
      <c r="K1230" s="59"/>
      <c r="L1230" s="46">
        <f>L1207+L1222+L1223+L1224+L1228+L1229</f>
        <v>73485.439999999988</v>
      </c>
    </row>
    <row r="1231" spans="1:12" ht="14.25" x14ac:dyDescent="0.2">
      <c r="A1231" s="55"/>
      <c r="B1231" s="56"/>
      <c r="C1231" s="76" t="s">
        <v>827</v>
      </c>
      <c r="D1231" s="74"/>
      <c r="E1231" s="74"/>
      <c r="F1231" s="74"/>
      <c r="G1231" s="74"/>
      <c r="H1231" s="74"/>
      <c r="I1231" s="42"/>
      <c r="J1231" s="55"/>
      <c r="K1231" s="40"/>
      <c r="L1231" s="42"/>
    </row>
    <row r="1232" spans="1:12" ht="14.25" hidden="1" x14ac:dyDescent="0.2">
      <c r="A1232" s="55"/>
      <c r="B1232" s="56"/>
      <c r="C1232" s="74" t="s">
        <v>828</v>
      </c>
      <c r="D1232" s="74"/>
      <c r="E1232" s="74"/>
      <c r="F1232" s="74"/>
      <c r="G1232" s="74"/>
      <c r="H1232" s="74"/>
      <c r="I1232" s="42"/>
      <c r="J1232" s="55"/>
      <c r="K1232" s="40"/>
      <c r="L1232" s="42">
        <f>SUM(AX1146:AX1205)</f>
        <v>0</v>
      </c>
    </row>
    <row r="1233" spans="1:83" ht="14.25" hidden="1" x14ac:dyDescent="0.2">
      <c r="A1233" s="55"/>
      <c r="B1233" s="56"/>
      <c r="C1233" s="74" t="s">
        <v>829</v>
      </c>
      <c r="D1233" s="74"/>
      <c r="E1233" s="74"/>
      <c r="F1233" s="74"/>
      <c r="G1233" s="74"/>
      <c r="H1233" s="74"/>
      <c r="I1233" s="42"/>
      <c r="J1233" s="55"/>
      <c r="K1233" s="40"/>
      <c r="L1233" s="42">
        <f>SUM(AY1146:AY1205)</f>
        <v>0</v>
      </c>
    </row>
    <row r="1234" spans="1:83" ht="14.25" x14ac:dyDescent="0.2">
      <c r="A1234" s="55"/>
      <c r="B1234" s="56"/>
      <c r="C1234" s="74" t="s">
        <v>830</v>
      </c>
      <c r="D1234" s="74"/>
      <c r="E1234" s="74"/>
      <c r="F1234" s="75"/>
      <c r="G1234" s="45">
        <f>Source!F459</f>
        <v>53.863439999999997</v>
      </c>
      <c r="H1234" s="55"/>
      <c r="I1234" s="55"/>
      <c r="J1234" s="55"/>
      <c r="K1234" s="55"/>
      <c r="L1234" s="55"/>
    </row>
    <row r="1235" spans="1:83" ht="14.25" x14ac:dyDescent="0.2">
      <c r="A1235" s="55"/>
      <c r="B1235" s="56"/>
      <c r="C1235" s="74" t="s">
        <v>831</v>
      </c>
      <c r="D1235" s="74"/>
      <c r="E1235" s="74"/>
      <c r="F1235" s="75"/>
      <c r="G1235" s="45">
        <f>Source!F460</f>
        <v>0.65303999999999995</v>
      </c>
      <c r="H1235" s="55"/>
      <c r="I1235" s="55"/>
      <c r="J1235" s="55"/>
      <c r="K1235" s="55"/>
      <c r="L1235" s="55"/>
    </row>
    <row r="1238" spans="1:83" ht="16.5" x14ac:dyDescent="0.2">
      <c r="A1238" s="79" t="s">
        <v>906</v>
      </c>
      <c r="B1238" s="79"/>
      <c r="C1238" s="79"/>
      <c r="D1238" s="79"/>
      <c r="E1238" s="79"/>
      <c r="F1238" s="79"/>
      <c r="G1238" s="79"/>
      <c r="H1238" s="79"/>
      <c r="I1238" s="79"/>
      <c r="J1238" s="79"/>
      <c r="K1238" s="79"/>
      <c r="L1238" s="79"/>
    </row>
    <row r="1239" spans="1:83" ht="119.25" x14ac:dyDescent="0.2">
      <c r="A1239" s="36" t="s">
        <v>357</v>
      </c>
      <c r="B1239" s="38" t="s">
        <v>907</v>
      </c>
      <c r="C1239" s="38" t="s">
        <v>908</v>
      </c>
      <c r="D1239" s="39" t="str">
        <f>Source!H471</f>
        <v>100 м2</v>
      </c>
      <c r="E1239" s="40">
        <f>Source!K471</f>
        <v>0.28799999999999998</v>
      </c>
      <c r="F1239" s="40"/>
      <c r="G1239" s="40">
        <f>Source!I471</f>
        <v>0.28799999999999998</v>
      </c>
      <c r="H1239" s="42"/>
      <c r="I1239" s="41"/>
      <c r="J1239" s="42"/>
      <c r="K1239" s="41"/>
      <c r="L1239" s="42"/>
    </row>
    <row r="1240" spans="1:83" ht="331.5" x14ac:dyDescent="0.2">
      <c r="B1240" s="43" t="str">
        <f>Source!EO471</f>
        <v>Поправка: 421/пр_2020_прил.10_т.5_п.4_гр.3  Поправка: 421/пр_2020_п.58_пп.б</v>
      </c>
      <c r="C1240" s="43" t="str">
        <f>Source!CN471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241" spans="1:83" x14ac:dyDescent="0.2">
      <c r="C1241" s="44" t="str">
        <f>"Объем: "&amp;Source!I471&amp;"=28,8/"&amp;"100"</f>
        <v>Объем: 0,288=28,8/100</v>
      </c>
    </row>
    <row r="1242" spans="1:83" ht="15" x14ac:dyDescent="0.2">
      <c r="A1242" s="37"/>
      <c r="B1242" s="40">
        <v>1</v>
      </c>
      <c r="C1242" s="37" t="s">
        <v>794</v>
      </c>
      <c r="D1242" s="39" t="s">
        <v>594</v>
      </c>
      <c r="E1242" s="45"/>
      <c r="F1242" s="40"/>
      <c r="G1242" s="45">
        <f>Source!U471</f>
        <v>4.2764544000000004</v>
      </c>
      <c r="H1242" s="40"/>
      <c r="I1242" s="40"/>
      <c r="J1242" s="40"/>
      <c r="K1242" s="40"/>
      <c r="L1242" s="46">
        <f>SUM(L1243:L1243)-SUMIF(CE1243:CE1243, 1, L1243:L1243)</f>
        <v>1929.66</v>
      </c>
    </row>
    <row r="1243" spans="1:83" ht="28.5" x14ac:dyDescent="0.2">
      <c r="A1243" s="38"/>
      <c r="B1243" s="38" t="s">
        <v>612</v>
      </c>
      <c r="C1243" s="38" t="s">
        <v>613</v>
      </c>
      <c r="D1243" s="39" t="s">
        <v>594</v>
      </c>
      <c r="E1243" s="40">
        <v>5.38</v>
      </c>
      <c r="F1243" s="40">
        <f>ROUND(((1.2)*1.15)*2,7)</f>
        <v>2.76</v>
      </c>
      <c r="G1243" s="40">
        <f>SmtRes!CX289</f>
        <v>4.2764544000000004</v>
      </c>
      <c r="H1243" s="42"/>
      <c r="I1243" s="41"/>
      <c r="J1243" s="42">
        <f>SmtRes!CZ289</f>
        <v>451.23</v>
      </c>
      <c r="K1243" s="41"/>
      <c r="L1243" s="42">
        <f>SmtRes!DI289</f>
        <v>1929.66</v>
      </c>
    </row>
    <row r="1244" spans="1:83" ht="15" x14ac:dyDescent="0.2">
      <c r="A1244" s="37"/>
      <c r="B1244" s="40">
        <v>2</v>
      </c>
      <c r="C1244" s="37" t="s">
        <v>795</v>
      </c>
      <c r="D1244" s="39"/>
      <c r="E1244" s="45"/>
      <c r="F1244" s="40"/>
      <c r="G1244" s="45"/>
      <c r="H1244" s="40"/>
      <c r="I1244" s="40"/>
      <c r="J1244" s="40"/>
      <c r="K1244" s="40"/>
      <c r="L1244" s="46">
        <f>SUM(L1245:L1251)-SUMIF(CE1245:CE1251, 1, L1245:L1251)</f>
        <v>22.470000000000006</v>
      </c>
    </row>
    <row r="1245" spans="1:83" ht="15" x14ac:dyDescent="0.2">
      <c r="A1245" s="37"/>
      <c r="B1245" s="40"/>
      <c r="C1245" s="37" t="s">
        <v>798</v>
      </c>
      <c r="D1245" s="39" t="s">
        <v>594</v>
      </c>
      <c r="E1245" s="45"/>
      <c r="F1245" s="40"/>
      <c r="G1245" s="45">
        <f>Source!V471</f>
        <v>1.728E-2</v>
      </c>
      <c r="H1245" s="40"/>
      <c r="I1245" s="40"/>
      <c r="J1245" s="40"/>
      <c r="K1245" s="40"/>
      <c r="L1245" s="46">
        <f>SUMIF(CE1246:CE1251, 1, L1246:L1251)</f>
        <v>8.879999999999999</v>
      </c>
      <c r="CE1245">
        <v>1</v>
      </c>
    </row>
    <row r="1246" spans="1:83" ht="28.5" x14ac:dyDescent="0.2">
      <c r="A1246" s="38"/>
      <c r="B1246" s="38" t="s">
        <v>724</v>
      </c>
      <c r="C1246" s="38" t="s">
        <v>726</v>
      </c>
      <c r="D1246" s="39" t="s">
        <v>375</v>
      </c>
      <c r="E1246" s="40">
        <v>0.01</v>
      </c>
      <c r="F1246" s="40">
        <f t="shared" ref="F1246:F1251" si="12">ROUND(((1.2)*1.25)*2,7)</f>
        <v>3</v>
      </c>
      <c r="G1246" s="40">
        <f>SmtRes!CX291</f>
        <v>8.6400000000000001E-3</v>
      </c>
      <c r="H1246" s="42">
        <f>SmtRes!CZ291</f>
        <v>6.62</v>
      </c>
      <c r="I1246" s="41">
        <f>SmtRes!AJ291</f>
        <v>1.3</v>
      </c>
      <c r="J1246" s="42">
        <f>ROUND(H1246*I1246, 2)</f>
        <v>8.61</v>
      </c>
      <c r="K1246" s="41"/>
      <c r="L1246" s="42">
        <f>SmtRes!DG291</f>
        <v>7.0000000000000007E-2</v>
      </c>
    </row>
    <row r="1247" spans="1:83" ht="71.25" x14ac:dyDescent="0.2">
      <c r="A1247" s="38"/>
      <c r="B1247" s="38" t="s">
        <v>727</v>
      </c>
      <c r="C1247" s="38" t="s">
        <v>729</v>
      </c>
      <c r="D1247" s="39" t="s">
        <v>375</v>
      </c>
      <c r="E1247" s="40">
        <v>0.01</v>
      </c>
      <c r="F1247" s="40">
        <f t="shared" si="12"/>
        <v>3</v>
      </c>
      <c r="G1247" s="40">
        <f>SmtRes!CX292</f>
        <v>8.6400000000000001E-3</v>
      </c>
      <c r="H1247" s="42"/>
      <c r="I1247" s="41"/>
      <c r="J1247" s="42">
        <f>SmtRes!CZ292</f>
        <v>1627.51</v>
      </c>
      <c r="K1247" s="41"/>
      <c r="L1247" s="42">
        <f>SmtRes!DG292</f>
        <v>14.06</v>
      </c>
    </row>
    <row r="1248" spans="1:83" ht="28.5" x14ac:dyDescent="0.2">
      <c r="A1248" s="38"/>
      <c r="B1248" s="38" t="s">
        <v>643</v>
      </c>
      <c r="C1248" s="38" t="s">
        <v>851</v>
      </c>
      <c r="D1248" s="39" t="s">
        <v>594</v>
      </c>
      <c r="E1248" s="40">
        <f>SmtRes!DO292*SmtRes!AT292</f>
        <v>0.01</v>
      </c>
      <c r="F1248" s="40">
        <f t="shared" si="12"/>
        <v>3</v>
      </c>
      <c r="G1248" s="40">
        <f>SmtRes!DO292*SmtRes!CX292</f>
        <v>8.6400000000000001E-3</v>
      </c>
      <c r="H1248" s="42"/>
      <c r="I1248" s="41"/>
      <c r="J1248" s="42">
        <f>ROUND(SmtRes!AG292/SmtRes!DO292, 2)</f>
        <v>549.32000000000005</v>
      </c>
      <c r="K1248" s="41"/>
      <c r="L1248" s="42">
        <f>SmtRes!DH292</f>
        <v>4.75</v>
      </c>
      <c r="CE1248">
        <v>1</v>
      </c>
    </row>
    <row r="1249" spans="1:83" ht="28.5" x14ac:dyDescent="0.2">
      <c r="A1249" s="38"/>
      <c r="B1249" s="38" t="s">
        <v>606</v>
      </c>
      <c r="C1249" s="38" t="s">
        <v>608</v>
      </c>
      <c r="D1249" s="39" t="s">
        <v>375</v>
      </c>
      <c r="E1249" s="40">
        <v>0.01</v>
      </c>
      <c r="F1249" s="40">
        <f t="shared" si="12"/>
        <v>3</v>
      </c>
      <c r="G1249" s="40">
        <f>SmtRes!CX293</f>
        <v>8.6400000000000001E-3</v>
      </c>
      <c r="H1249" s="42"/>
      <c r="I1249" s="41"/>
      <c r="J1249" s="42">
        <f>SmtRes!CZ293</f>
        <v>544.70000000000005</v>
      </c>
      <c r="K1249" s="41"/>
      <c r="L1249" s="42">
        <f>SmtRes!DG293</f>
        <v>4.71</v>
      </c>
    </row>
    <row r="1250" spans="1:83" ht="28.5" x14ac:dyDescent="0.2">
      <c r="A1250" s="38"/>
      <c r="B1250" s="38" t="s">
        <v>605</v>
      </c>
      <c r="C1250" s="38" t="s">
        <v>797</v>
      </c>
      <c r="D1250" s="39" t="s">
        <v>594</v>
      </c>
      <c r="E1250" s="40">
        <f>SmtRes!DO293*SmtRes!AT293</f>
        <v>0.01</v>
      </c>
      <c r="F1250" s="40">
        <f t="shared" si="12"/>
        <v>3</v>
      </c>
      <c r="G1250" s="40">
        <f>SmtRes!DO293*SmtRes!CX293</f>
        <v>8.6400000000000001E-3</v>
      </c>
      <c r="H1250" s="42"/>
      <c r="I1250" s="41"/>
      <c r="J1250" s="42">
        <f>ROUND(SmtRes!AG293/SmtRes!DO293, 2)</f>
        <v>477.98</v>
      </c>
      <c r="K1250" s="41"/>
      <c r="L1250" s="42">
        <f>SmtRes!DH293</f>
        <v>4.13</v>
      </c>
      <c r="CE1250">
        <v>1</v>
      </c>
    </row>
    <row r="1251" spans="1:83" ht="42.75" x14ac:dyDescent="0.2">
      <c r="A1251" s="38"/>
      <c r="B1251" s="38" t="s">
        <v>730</v>
      </c>
      <c r="C1251" s="38" t="s">
        <v>732</v>
      </c>
      <c r="D1251" s="39" t="s">
        <v>375</v>
      </c>
      <c r="E1251" s="40">
        <v>0.65</v>
      </c>
      <c r="F1251" s="40">
        <f t="shared" si="12"/>
        <v>3</v>
      </c>
      <c r="G1251" s="40">
        <f>SmtRes!CX294</f>
        <v>0.56159999999999999</v>
      </c>
      <c r="H1251" s="42"/>
      <c r="I1251" s="41"/>
      <c r="J1251" s="42">
        <f>SmtRes!CZ294</f>
        <v>6.46</v>
      </c>
      <c r="K1251" s="41"/>
      <c r="L1251" s="42">
        <f>SmtRes!DG294</f>
        <v>3.63</v>
      </c>
    </row>
    <row r="1252" spans="1:83" ht="15" x14ac:dyDescent="0.2">
      <c r="A1252" s="37"/>
      <c r="B1252" s="40">
        <v>4</v>
      </c>
      <c r="C1252" s="37" t="s">
        <v>841</v>
      </c>
      <c r="D1252" s="39"/>
      <c r="E1252" s="45"/>
      <c r="F1252" s="40"/>
      <c r="G1252" s="45"/>
      <c r="H1252" s="40"/>
      <c r="I1252" s="40"/>
      <c r="J1252" s="40"/>
      <c r="K1252" s="40"/>
      <c r="L1252" s="46">
        <f>SUM(L1253:L1254)-SUMIF(CE1253:CE1254, 1, L1253:L1254)</f>
        <v>874.86</v>
      </c>
    </row>
    <row r="1253" spans="1:83" ht="14.25" x14ac:dyDescent="0.2">
      <c r="A1253" s="38"/>
      <c r="B1253" s="38" t="s">
        <v>733</v>
      </c>
      <c r="C1253" s="38" t="s">
        <v>735</v>
      </c>
      <c r="D1253" s="39" t="s">
        <v>156</v>
      </c>
      <c r="E1253" s="40">
        <v>8.9999999999999993E-3</v>
      </c>
      <c r="F1253" s="40">
        <f>ROUND(2,7)</f>
        <v>2</v>
      </c>
      <c r="G1253" s="40">
        <f>SmtRes!CX295</f>
        <v>5.1840000000000002E-3</v>
      </c>
      <c r="H1253" s="42">
        <f>SmtRes!CZ295</f>
        <v>104389.33</v>
      </c>
      <c r="I1253" s="41">
        <f>SmtRes!AI295</f>
        <v>1.49</v>
      </c>
      <c r="J1253" s="42">
        <f>ROUND(H1253*I1253, 2)</f>
        <v>155540.1</v>
      </c>
      <c r="K1253" s="41"/>
      <c r="L1253" s="42">
        <f>SmtRes!DF295</f>
        <v>806.32</v>
      </c>
    </row>
    <row r="1254" spans="1:83" ht="14.25" x14ac:dyDescent="0.2">
      <c r="A1254" s="38"/>
      <c r="B1254" s="38" t="s">
        <v>736</v>
      </c>
      <c r="C1254" s="47" t="s">
        <v>738</v>
      </c>
      <c r="D1254" s="48" t="s">
        <v>156</v>
      </c>
      <c r="E1254" s="49">
        <v>1.4E-3</v>
      </c>
      <c r="F1254" s="49">
        <f>ROUND(2,7)</f>
        <v>2</v>
      </c>
      <c r="G1254" s="49">
        <f>SmtRes!CX296</f>
        <v>8.0639999999999998E-4</v>
      </c>
      <c r="H1254" s="50">
        <f>SmtRes!CZ296</f>
        <v>75885.63</v>
      </c>
      <c r="I1254" s="51">
        <f>SmtRes!AI296</f>
        <v>1.1200000000000001</v>
      </c>
      <c r="J1254" s="50">
        <f>ROUND(H1254*I1254, 2)</f>
        <v>84991.91</v>
      </c>
      <c r="K1254" s="51"/>
      <c r="L1254" s="50">
        <f>SmtRes!DF296</f>
        <v>68.540000000000006</v>
      </c>
    </row>
    <row r="1255" spans="1:83" ht="15" x14ac:dyDescent="0.2">
      <c r="A1255" s="38"/>
      <c r="B1255" s="38"/>
      <c r="C1255" s="54" t="s">
        <v>799</v>
      </c>
      <c r="D1255" s="39"/>
      <c r="E1255" s="40"/>
      <c r="F1255" s="40"/>
      <c r="G1255" s="40"/>
      <c r="H1255" s="42"/>
      <c r="I1255" s="41"/>
      <c r="J1255" s="42"/>
      <c r="K1255" s="41"/>
      <c r="L1255" s="42">
        <f>L1242+L1244+L1245+L1252</f>
        <v>2835.8700000000003</v>
      </c>
    </row>
    <row r="1256" spans="1:83" ht="14.25" x14ac:dyDescent="0.2">
      <c r="A1256" s="38"/>
      <c r="B1256" s="38"/>
      <c r="C1256" s="38" t="s">
        <v>800</v>
      </c>
      <c r="D1256" s="39"/>
      <c r="E1256" s="40"/>
      <c r="F1256" s="40"/>
      <c r="G1256" s="40"/>
      <c r="H1256" s="42"/>
      <c r="I1256" s="41"/>
      <c r="J1256" s="42"/>
      <c r="K1256" s="41"/>
      <c r="L1256" s="42">
        <f>SUM(AR1239:AR1259)+SUM(AS1239:AS1259)+SUM(AT1239:AT1259)+SUM(AU1239:AU1259)+SUM(AV1239:AV1259)</f>
        <v>1938.5400000000002</v>
      </c>
    </row>
    <row r="1257" spans="1:83" ht="28.5" x14ac:dyDescent="0.2">
      <c r="A1257" s="38"/>
      <c r="B1257" s="38" t="s">
        <v>369</v>
      </c>
      <c r="C1257" s="38" t="s">
        <v>909</v>
      </c>
      <c r="D1257" s="39" t="s">
        <v>130</v>
      </c>
      <c r="E1257" s="40">
        <f>Source!BZ471</f>
        <v>94</v>
      </c>
      <c r="F1257" s="40"/>
      <c r="G1257" s="40">
        <f>Source!AT471</f>
        <v>94</v>
      </c>
      <c r="H1257" s="42"/>
      <c r="I1257" s="41"/>
      <c r="J1257" s="42"/>
      <c r="K1257" s="41"/>
      <c r="L1257" s="42">
        <f>SUM(AZ1239:AZ1259)</f>
        <v>1822.23</v>
      </c>
    </row>
    <row r="1258" spans="1:83" ht="28.5" x14ac:dyDescent="0.2">
      <c r="A1258" s="47"/>
      <c r="B1258" s="47" t="s">
        <v>910</v>
      </c>
      <c r="C1258" s="47" t="s">
        <v>911</v>
      </c>
      <c r="D1258" s="48" t="s">
        <v>130</v>
      </c>
      <c r="E1258" s="49">
        <f>Source!CA471</f>
        <v>51</v>
      </c>
      <c r="F1258" s="49">
        <f>ROUND(0.85,7)</f>
        <v>0.85</v>
      </c>
      <c r="G1258" s="49">
        <f>Source!AU471</f>
        <v>43.35</v>
      </c>
      <c r="H1258" s="50"/>
      <c r="I1258" s="51"/>
      <c r="J1258" s="50"/>
      <c r="K1258" s="51"/>
      <c r="L1258" s="50">
        <f>SUM(BA1239:BA1259)</f>
        <v>840.36</v>
      </c>
    </row>
    <row r="1259" spans="1:83" ht="15" x14ac:dyDescent="0.2">
      <c r="C1259" s="80" t="s">
        <v>803</v>
      </c>
      <c r="D1259" s="80"/>
      <c r="E1259" s="80"/>
      <c r="F1259" s="80"/>
      <c r="G1259" s="80"/>
      <c r="H1259" s="80"/>
      <c r="I1259" s="81">
        <f>K1259/E1239</f>
        <v>19091.875</v>
      </c>
      <c r="J1259" s="81"/>
      <c r="K1259" s="81">
        <f>L1242+L1244+L1252+L1257+L1258+L1245</f>
        <v>5498.46</v>
      </c>
      <c r="L1259" s="81"/>
      <c r="AD1259">
        <f>ROUND((Source!AT471/100)*((ROUND(SUMIF(SmtRes!AQ289:'SmtRes'!AQ296,"=1",SmtRes!AD289:'SmtRes'!AD296)*Source!I471, 2)+ROUND(SUMIF(SmtRes!AQ289:'SmtRes'!AQ296,"=1",SmtRes!AC289:'SmtRes'!AC296)*Source!I471, 2))), 2)</f>
        <v>400.26</v>
      </c>
      <c r="AE1259">
        <f>ROUND((Source!AU471/100)*((ROUND(SUMIF(SmtRes!AQ289:'SmtRes'!AQ296,"=1",SmtRes!AD289:'SmtRes'!AD296)*Source!I471, 2)+ROUND(SUMIF(SmtRes!AQ289:'SmtRes'!AQ296,"=1",SmtRes!AC289:'SmtRes'!AC296)*Source!I471, 2))), 2)</f>
        <v>184.59</v>
      </c>
      <c r="AN1259" s="52">
        <f>L1242+L1244+L1252+L1257+L1258+L1245</f>
        <v>5498.46</v>
      </c>
      <c r="AO1259" s="52">
        <f>L1244</f>
        <v>22.470000000000006</v>
      </c>
      <c r="AQ1259" t="s">
        <v>804</v>
      </c>
      <c r="AR1259" s="52">
        <f>L1242</f>
        <v>1929.66</v>
      </c>
      <c r="AT1259" s="52">
        <f>L1245</f>
        <v>8.879999999999999</v>
      </c>
      <c r="AV1259" t="s">
        <v>804</v>
      </c>
      <c r="AW1259" s="52">
        <f>L1252</f>
        <v>874.86</v>
      </c>
      <c r="AZ1259">
        <f>Source!X471</f>
        <v>1822.23</v>
      </c>
      <c r="BA1259">
        <f>Source!Y471</f>
        <v>840.36</v>
      </c>
      <c r="CD1259">
        <v>1</v>
      </c>
    </row>
    <row r="1261" spans="1:83" ht="15" x14ac:dyDescent="0.2">
      <c r="A1261" s="57"/>
      <c r="B1261" s="58"/>
      <c r="C1261" s="77" t="s">
        <v>807</v>
      </c>
      <c r="D1261" s="77"/>
      <c r="E1261" s="77"/>
      <c r="F1261" s="77"/>
      <c r="G1261" s="77"/>
      <c r="H1261" s="77"/>
      <c r="I1261" s="46"/>
      <c r="J1261" s="57"/>
      <c r="K1261" s="59"/>
      <c r="L1261" s="46">
        <f>L1263+L1264+L1270+L1274</f>
        <v>2835.87</v>
      </c>
    </row>
    <row r="1262" spans="1:83" ht="14.25" x14ac:dyDescent="0.2">
      <c r="A1262" s="55"/>
      <c r="B1262" s="56"/>
      <c r="C1262" s="76" t="s">
        <v>808</v>
      </c>
      <c r="D1262" s="74"/>
      <c r="E1262" s="74"/>
      <c r="F1262" s="74"/>
      <c r="G1262" s="74"/>
      <c r="H1262" s="74"/>
      <c r="I1262" s="42"/>
      <c r="J1262" s="55"/>
      <c r="K1262" s="40"/>
      <c r="L1262" s="42"/>
    </row>
    <row r="1263" spans="1:83" ht="14.25" x14ac:dyDescent="0.2">
      <c r="A1263" s="55"/>
      <c r="B1263" s="56"/>
      <c r="C1263" s="74" t="s">
        <v>809</v>
      </c>
      <c r="D1263" s="74"/>
      <c r="E1263" s="74"/>
      <c r="F1263" s="74"/>
      <c r="G1263" s="74"/>
      <c r="H1263" s="74"/>
      <c r="I1263" s="42"/>
      <c r="J1263" s="55"/>
      <c r="K1263" s="40"/>
      <c r="L1263" s="42">
        <f>SUM(AR1238:AR1259)</f>
        <v>1929.66</v>
      </c>
    </row>
    <row r="1264" spans="1:83" ht="14.25" hidden="1" x14ac:dyDescent="0.2">
      <c r="A1264" s="55"/>
      <c r="B1264" s="56"/>
      <c r="C1264" s="74" t="s">
        <v>810</v>
      </c>
      <c r="D1264" s="74"/>
      <c r="E1264" s="74"/>
      <c r="F1264" s="74"/>
      <c r="G1264" s="74"/>
      <c r="H1264" s="74"/>
      <c r="I1264" s="42"/>
      <c r="J1264" s="55"/>
      <c r="K1264" s="40"/>
      <c r="L1264" s="42">
        <f>L1266+L1269+L1268</f>
        <v>31.350000000000005</v>
      </c>
    </row>
    <row r="1265" spans="1:12" ht="14.25" hidden="1" x14ac:dyDescent="0.2">
      <c r="A1265" s="55"/>
      <c r="B1265" s="56"/>
      <c r="C1265" s="76" t="s">
        <v>811</v>
      </c>
      <c r="D1265" s="74"/>
      <c r="E1265" s="74"/>
      <c r="F1265" s="74"/>
      <c r="G1265" s="74"/>
      <c r="H1265" s="74"/>
      <c r="I1265" s="42"/>
      <c r="J1265" s="55"/>
      <c r="K1265" s="40"/>
      <c r="L1265" s="42"/>
    </row>
    <row r="1266" spans="1:12" ht="14.25" x14ac:dyDescent="0.2">
      <c r="A1266" s="55"/>
      <c r="B1266" s="56"/>
      <c r="C1266" s="74" t="s">
        <v>810</v>
      </c>
      <c r="D1266" s="74"/>
      <c r="E1266" s="74"/>
      <c r="F1266" s="74"/>
      <c r="G1266" s="74"/>
      <c r="H1266" s="74"/>
      <c r="I1266" s="42"/>
      <c r="J1266" s="55"/>
      <c r="K1266" s="40"/>
      <c r="L1266" s="42">
        <f>SUM(AO1238:AO1259)</f>
        <v>22.470000000000006</v>
      </c>
    </row>
    <row r="1267" spans="1:12" ht="14.25" hidden="1" x14ac:dyDescent="0.2">
      <c r="A1267" s="55"/>
      <c r="B1267" s="56"/>
      <c r="C1267" s="76" t="s">
        <v>812</v>
      </c>
      <c r="D1267" s="74"/>
      <c r="E1267" s="74"/>
      <c r="F1267" s="74"/>
      <c r="G1267" s="74"/>
      <c r="H1267" s="74"/>
      <c r="I1267" s="42"/>
      <c r="J1267" s="55"/>
      <c r="K1267" s="40"/>
      <c r="L1267" s="42"/>
    </row>
    <row r="1268" spans="1:12" ht="14.25" x14ac:dyDescent="0.2">
      <c r="A1268" s="55"/>
      <c r="B1268" s="56"/>
      <c r="C1268" s="74" t="s">
        <v>832</v>
      </c>
      <c r="D1268" s="74"/>
      <c r="E1268" s="74"/>
      <c r="F1268" s="74"/>
      <c r="G1268" s="74"/>
      <c r="H1268" s="74"/>
      <c r="I1268" s="42"/>
      <c r="J1268" s="55"/>
      <c r="K1268" s="40"/>
      <c r="L1268" s="42">
        <f>SUM(AT1238:AT1259)</f>
        <v>8.879999999999999</v>
      </c>
    </row>
    <row r="1269" spans="1:12" ht="14.25" hidden="1" x14ac:dyDescent="0.2">
      <c r="A1269" s="55"/>
      <c r="B1269" s="56"/>
      <c r="C1269" s="74" t="s">
        <v>813</v>
      </c>
      <c r="D1269" s="74"/>
      <c r="E1269" s="74"/>
      <c r="F1269" s="74"/>
      <c r="G1269" s="74"/>
      <c r="H1269" s="74"/>
      <c r="I1269" s="42"/>
      <c r="J1269" s="55"/>
      <c r="K1269" s="40"/>
      <c r="L1269" s="42">
        <f>SUM(AV1238:AV1259)</f>
        <v>0</v>
      </c>
    </row>
    <row r="1270" spans="1:12" ht="14.25" x14ac:dyDescent="0.2">
      <c r="A1270" s="55"/>
      <c r="B1270" s="56"/>
      <c r="C1270" s="74" t="s">
        <v>814</v>
      </c>
      <c r="D1270" s="74"/>
      <c r="E1270" s="74"/>
      <c r="F1270" s="74"/>
      <c r="G1270" s="74"/>
      <c r="H1270" s="74"/>
      <c r="I1270" s="42"/>
      <c r="J1270" s="55"/>
      <c r="K1270" s="40"/>
      <c r="L1270" s="42">
        <f>L1272+L1273</f>
        <v>874.86</v>
      </c>
    </row>
    <row r="1271" spans="1:12" ht="14.25" x14ac:dyDescent="0.2">
      <c r="A1271" s="55"/>
      <c r="B1271" s="56"/>
      <c r="C1271" s="76" t="s">
        <v>811</v>
      </c>
      <c r="D1271" s="74"/>
      <c r="E1271" s="74"/>
      <c r="F1271" s="74"/>
      <c r="G1271" s="74"/>
      <c r="H1271" s="74"/>
      <c r="I1271" s="42"/>
      <c r="J1271" s="55"/>
      <c r="K1271" s="40"/>
      <c r="L1271" s="42"/>
    </row>
    <row r="1272" spans="1:12" ht="14.25" x14ac:dyDescent="0.2">
      <c r="A1272" s="55"/>
      <c r="B1272" s="56"/>
      <c r="C1272" s="74" t="s">
        <v>815</v>
      </c>
      <c r="D1272" s="74"/>
      <c r="E1272" s="74"/>
      <c r="F1272" s="74"/>
      <c r="G1272" s="74"/>
      <c r="H1272" s="74"/>
      <c r="I1272" s="42"/>
      <c r="J1272" s="55"/>
      <c r="K1272" s="40"/>
      <c r="L1272" s="42">
        <f>SUM(AW1238:AW1259)-SUM(BK1238:BK1259)</f>
        <v>874.86</v>
      </c>
    </row>
    <row r="1273" spans="1:12" ht="14.25" hidden="1" x14ac:dyDescent="0.2">
      <c r="A1273" s="55"/>
      <c r="B1273" s="56"/>
      <c r="C1273" s="74" t="s">
        <v>816</v>
      </c>
      <c r="D1273" s="74"/>
      <c r="E1273" s="74"/>
      <c r="F1273" s="74"/>
      <c r="G1273" s="74"/>
      <c r="H1273" s="74"/>
      <c r="I1273" s="42"/>
      <c r="J1273" s="55"/>
      <c r="K1273" s="40"/>
      <c r="L1273" s="42">
        <f>SUM(BC1238:BC1259)</f>
        <v>0</v>
      </c>
    </row>
    <row r="1274" spans="1:12" ht="14.25" hidden="1" x14ac:dyDescent="0.2">
      <c r="A1274" s="55"/>
      <c r="B1274" s="56"/>
      <c r="C1274" s="74" t="s">
        <v>817</v>
      </c>
      <c r="D1274" s="74"/>
      <c r="E1274" s="74"/>
      <c r="F1274" s="74"/>
      <c r="G1274" s="74"/>
      <c r="H1274" s="74"/>
      <c r="I1274" s="42"/>
      <c r="J1274" s="55"/>
      <c r="K1274" s="40"/>
      <c r="L1274" s="42">
        <f>SUM(BB1238:BB1259)</f>
        <v>0</v>
      </c>
    </row>
    <row r="1275" spans="1:12" ht="14.25" x14ac:dyDescent="0.2">
      <c r="A1275" s="55"/>
      <c r="B1275" s="56"/>
      <c r="C1275" s="74" t="s">
        <v>818</v>
      </c>
      <c r="D1275" s="74"/>
      <c r="E1275" s="74"/>
      <c r="F1275" s="74"/>
      <c r="G1275" s="74"/>
      <c r="H1275" s="74"/>
      <c r="I1275" s="42"/>
      <c r="J1275" s="55"/>
      <c r="K1275" s="40"/>
      <c r="L1275" s="42">
        <f>SUM(AR1238:AR1259)+SUM(AT1238:AT1259)+SUM(AV1238:AV1259)</f>
        <v>1938.5400000000002</v>
      </c>
    </row>
    <row r="1276" spans="1:12" ht="14.25" x14ac:dyDescent="0.2">
      <c r="A1276" s="55"/>
      <c r="B1276" s="56"/>
      <c r="C1276" s="74" t="s">
        <v>819</v>
      </c>
      <c r="D1276" s="74"/>
      <c r="E1276" s="74"/>
      <c r="F1276" s="74"/>
      <c r="G1276" s="74"/>
      <c r="H1276" s="74"/>
      <c r="I1276" s="42"/>
      <c r="J1276" s="55"/>
      <c r="K1276" s="40"/>
      <c r="L1276" s="42">
        <f>SUM(AZ1238:AZ1259)</f>
        <v>1822.23</v>
      </c>
    </row>
    <row r="1277" spans="1:12" ht="14.25" x14ac:dyDescent="0.2">
      <c r="A1277" s="55"/>
      <c r="B1277" s="56"/>
      <c r="C1277" s="74" t="s">
        <v>820</v>
      </c>
      <c r="D1277" s="74"/>
      <c r="E1277" s="74"/>
      <c r="F1277" s="74"/>
      <c r="G1277" s="74"/>
      <c r="H1277" s="74"/>
      <c r="I1277" s="42"/>
      <c r="J1277" s="55"/>
      <c r="K1277" s="40"/>
      <c r="L1277" s="42">
        <f>SUM(BA1238:BA1259)</f>
        <v>840.36</v>
      </c>
    </row>
    <row r="1278" spans="1:12" ht="14.25" hidden="1" x14ac:dyDescent="0.2">
      <c r="A1278" s="55"/>
      <c r="B1278" s="56"/>
      <c r="C1278" s="74" t="s">
        <v>821</v>
      </c>
      <c r="D1278" s="74"/>
      <c r="E1278" s="74"/>
      <c r="F1278" s="74"/>
      <c r="G1278" s="74"/>
      <c r="H1278" s="74"/>
      <c r="I1278" s="42"/>
      <c r="J1278" s="55"/>
      <c r="K1278" s="40"/>
      <c r="L1278" s="42">
        <f>L1280+L1281</f>
        <v>0</v>
      </c>
    </row>
    <row r="1279" spans="1:12" ht="14.25" hidden="1" x14ac:dyDescent="0.2">
      <c r="A1279" s="55"/>
      <c r="B1279" s="56"/>
      <c r="C1279" s="76" t="s">
        <v>808</v>
      </c>
      <c r="D1279" s="74"/>
      <c r="E1279" s="74"/>
      <c r="F1279" s="74"/>
      <c r="G1279" s="74"/>
      <c r="H1279" s="74"/>
      <c r="I1279" s="42"/>
      <c r="J1279" s="55"/>
      <c r="K1279" s="40"/>
      <c r="L1279" s="42"/>
    </row>
    <row r="1280" spans="1:12" ht="14.25" hidden="1" x14ac:dyDescent="0.2">
      <c r="A1280" s="55"/>
      <c r="B1280" s="56"/>
      <c r="C1280" s="74" t="s">
        <v>822</v>
      </c>
      <c r="D1280" s="74"/>
      <c r="E1280" s="74"/>
      <c r="F1280" s="74"/>
      <c r="G1280" s="74"/>
      <c r="H1280" s="74"/>
      <c r="I1280" s="42"/>
      <c r="J1280" s="55"/>
      <c r="K1280" s="40"/>
      <c r="L1280" s="42">
        <f>SUM(BK1238:BK1259)</f>
        <v>0</v>
      </c>
    </row>
    <row r="1281" spans="1:83" ht="14.25" hidden="1" x14ac:dyDescent="0.2">
      <c r="A1281" s="55"/>
      <c r="B1281" s="56"/>
      <c r="C1281" s="74" t="s">
        <v>823</v>
      </c>
      <c r="D1281" s="74"/>
      <c r="E1281" s="74"/>
      <c r="F1281" s="74"/>
      <c r="G1281" s="74"/>
      <c r="H1281" s="74"/>
      <c r="I1281" s="42"/>
      <c r="J1281" s="55"/>
      <c r="K1281" s="40"/>
      <c r="L1281" s="42">
        <f>SUM(BD1238:BD1259)</f>
        <v>0</v>
      </c>
    </row>
    <row r="1282" spans="1:83" ht="14.25" hidden="1" x14ac:dyDescent="0.2">
      <c r="A1282" s="55"/>
      <c r="B1282" s="56"/>
      <c r="C1282" s="74" t="s">
        <v>824</v>
      </c>
      <c r="D1282" s="74"/>
      <c r="E1282" s="74"/>
      <c r="F1282" s="74"/>
      <c r="G1282" s="74"/>
      <c r="H1282" s="74"/>
      <c r="I1282" s="42"/>
      <c r="J1282" s="55"/>
      <c r="K1282" s="40"/>
      <c r="L1282" s="42"/>
    </row>
    <row r="1283" spans="1:83" ht="14.25" hidden="1" x14ac:dyDescent="0.2">
      <c r="A1283" s="55"/>
      <c r="B1283" s="56"/>
      <c r="C1283" s="74" t="s">
        <v>825</v>
      </c>
      <c r="D1283" s="74"/>
      <c r="E1283" s="74"/>
      <c r="F1283" s="74"/>
      <c r="G1283" s="74"/>
      <c r="H1283" s="74"/>
      <c r="I1283" s="42"/>
      <c r="J1283" s="55"/>
      <c r="K1283" s="40"/>
      <c r="L1283" s="42">
        <f>SUM(BO1238:BO1259)</f>
        <v>0</v>
      </c>
    </row>
    <row r="1284" spans="1:83" ht="15" x14ac:dyDescent="0.2">
      <c r="A1284" s="57"/>
      <c r="B1284" s="58"/>
      <c r="C1284" s="77" t="s">
        <v>826</v>
      </c>
      <c r="D1284" s="77"/>
      <c r="E1284" s="77"/>
      <c r="F1284" s="77"/>
      <c r="G1284" s="77"/>
      <c r="H1284" s="77"/>
      <c r="I1284" s="46"/>
      <c r="J1284" s="57"/>
      <c r="K1284" s="59"/>
      <c r="L1284" s="46">
        <f>L1261+L1276+L1277+L1278+L1282+L1283</f>
        <v>5498.46</v>
      </c>
    </row>
    <row r="1285" spans="1:83" ht="14.25" x14ac:dyDescent="0.2">
      <c r="A1285" s="55"/>
      <c r="B1285" s="56"/>
      <c r="C1285" s="76" t="s">
        <v>827</v>
      </c>
      <c r="D1285" s="74"/>
      <c r="E1285" s="74"/>
      <c r="F1285" s="74"/>
      <c r="G1285" s="74"/>
      <c r="H1285" s="74"/>
      <c r="I1285" s="42"/>
      <c r="J1285" s="55"/>
      <c r="K1285" s="40"/>
      <c r="L1285" s="42"/>
    </row>
    <row r="1286" spans="1:83" ht="14.25" hidden="1" x14ac:dyDescent="0.2">
      <c r="A1286" s="55"/>
      <c r="B1286" s="56"/>
      <c r="C1286" s="74" t="s">
        <v>828</v>
      </c>
      <c r="D1286" s="74"/>
      <c r="E1286" s="74"/>
      <c r="F1286" s="74"/>
      <c r="G1286" s="74"/>
      <c r="H1286" s="74"/>
      <c r="I1286" s="42"/>
      <c r="J1286" s="55"/>
      <c r="K1286" s="40"/>
      <c r="L1286" s="42">
        <f>SUM(AX1238:AX1259)</f>
        <v>0</v>
      </c>
    </row>
    <row r="1287" spans="1:83" ht="14.25" hidden="1" x14ac:dyDescent="0.2">
      <c r="A1287" s="55"/>
      <c r="B1287" s="56"/>
      <c r="C1287" s="74" t="s">
        <v>829</v>
      </c>
      <c r="D1287" s="74"/>
      <c r="E1287" s="74"/>
      <c r="F1287" s="74"/>
      <c r="G1287" s="74"/>
      <c r="H1287" s="74"/>
      <c r="I1287" s="42"/>
      <c r="J1287" s="55"/>
      <c r="K1287" s="40"/>
      <c r="L1287" s="42">
        <f>SUM(AY1238:AY1259)</f>
        <v>0</v>
      </c>
    </row>
    <row r="1288" spans="1:83" ht="14.25" x14ac:dyDescent="0.2">
      <c r="A1288" s="55"/>
      <c r="B1288" s="56"/>
      <c r="C1288" s="74" t="s">
        <v>830</v>
      </c>
      <c r="D1288" s="74"/>
      <c r="E1288" s="74"/>
      <c r="F1288" s="75"/>
      <c r="G1288" s="45">
        <f>Source!F495</f>
        <v>4.2764544000000004</v>
      </c>
      <c r="H1288" s="55"/>
      <c r="I1288" s="55"/>
      <c r="J1288" s="55"/>
      <c r="K1288" s="55"/>
      <c r="L1288" s="55"/>
    </row>
    <row r="1289" spans="1:83" ht="14.25" x14ac:dyDescent="0.2">
      <c r="A1289" s="55"/>
      <c r="B1289" s="56"/>
      <c r="C1289" s="74" t="s">
        <v>831</v>
      </c>
      <c r="D1289" s="74"/>
      <c r="E1289" s="74"/>
      <c r="F1289" s="75"/>
      <c r="G1289" s="45">
        <f>Source!F496</f>
        <v>1.728E-2</v>
      </c>
      <c r="H1289" s="55"/>
      <c r="I1289" s="55"/>
      <c r="J1289" s="55"/>
      <c r="K1289" s="55"/>
      <c r="L1289" s="55"/>
    </row>
    <row r="1292" spans="1:83" ht="16.5" x14ac:dyDescent="0.2">
      <c r="A1292" s="79" t="s">
        <v>912</v>
      </c>
      <c r="B1292" s="79"/>
      <c r="C1292" s="79"/>
      <c r="D1292" s="79"/>
      <c r="E1292" s="79"/>
      <c r="F1292" s="79"/>
      <c r="G1292" s="79"/>
      <c r="H1292" s="79"/>
      <c r="I1292" s="79"/>
      <c r="J1292" s="79"/>
      <c r="K1292" s="79"/>
      <c r="L1292" s="79"/>
    </row>
    <row r="1293" spans="1:83" ht="82.5" x14ac:dyDescent="0.2">
      <c r="A1293" s="36" t="s">
        <v>372</v>
      </c>
      <c r="B1293" s="38" t="str">
        <f>Source!F507</f>
        <v>91.13.03-508</v>
      </c>
      <c r="C1293" s="38" t="s">
        <v>913</v>
      </c>
      <c r="D1293" s="39" t="str">
        <f>Source!H507</f>
        <v>маш.-ч</v>
      </c>
      <c r="E1293" s="40">
        <f>Source!K507</f>
        <v>39.29</v>
      </c>
      <c r="F1293" s="40"/>
      <c r="G1293" s="40">
        <f>Source!I507</f>
        <v>39.29</v>
      </c>
      <c r="H1293" s="42">
        <f>Source!AM507</f>
        <v>388.56</v>
      </c>
      <c r="I1293" s="41">
        <f>IF(Source!BB507&lt;&gt; 0, Source!BB507, 1)</f>
        <v>1.19</v>
      </c>
      <c r="J1293" s="42">
        <f>ROUND(H1293*I1293, 2)</f>
        <v>462.39</v>
      </c>
      <c r="K1293" s="41"/>
      <c r="L1293" s="42">
        <f>Source!Q507</f>
        <v>18167.3</v>
      </c>
    </row>
    <row r="1294" spans="1:83" ht="14.25" x14ac:dyDescent="0.2">
      <c r="A1294" s="38"/>
      <c r="B1294" s="38" t="s">
        <v>605</v>
      </c>
      <c r="C1294" s="38" t="s">
        <v>739</v>
      </c>
      <c r="D1294" s="39" t="s">
        <v>594</v>
      </c>
      <c r="E1294" s="40">
        <f>Source!K507*SmtRes!AT297</f>
        <v>39.29</v>
      </c>
      <c r="F1294" s="40"/>
      <c r="G1294" s="40">
        <f>SmtRes!CX297</f>
        <v>39.29</v>
      </c>
      <c r="H1294" s="42"/>
      <c r="I1294" s="41"/>
      <c r="J1294" s="42">
        <f>SmtRes!CZ297</f>
        <v>477.98</v>
      </c>
      <c r="K1294" s="41"/>
      <c r="L1294" s="42">
        <f>SmtRes!DI297</f>
        <v>18779.830000000002</v>
      </c>
      <c r="CE1294">
        <v>1</v>
      </c>
    </row>
    <row r="1295" spans="1:83" ht="14.25" x14ac:dyDescent="0.2">
      <c r="A1295" s="47"/>
      <c r="B1295" s="47"/>
      <c r="C1295" s="47" t="s">
        <v>800</v>
      </c>
      <c r="D1295" s="48"/>
      <c r="E1295" s="49"/>
      <c r="F1295" s="49"/>
      <c r="G1295" s="49"/>
      <c r="H1295" s="50"/>
      <c r="I1295" s="51"/>
      <c r="J1295" s="50"/>
      <c r="K1295" s="51"/>
      <c r="L1295" s="50">
        <f>SUM(AR1293:AR1296)+SUM(AS1293:AS1296)+SUM(AT1293:AT1296)+SUM(AU1293:AU1296)+SUM(AV1293:AV1296)</f>
        <v>18779.830000000002</v>
      </c>
    </row>
    <row r="1296" spans="1:83" ht="15" x14ac:dyDescent="0.2">
      <c r="C1296" s="80" t="s">
        <v>803</v>
      </c>
      <c r="D1296" s="80"/>
      <c r="E1296" s="80"/>
      <c r="F1296" s="80"/>
      <c r="G1296" s="80"/>
      <c r="H1296" s="80"/>
      <c r="I1296" s="81">
        <f>K1296/E1293</f>
        <v>940.36981420208713</v>
      </c>
      <c r="J1296" s="81"/>
      <c r="K1296" s="81">
        <f>L1293+L1294</f>
        <v>36947.130000000005</v>
      </c>
      <c r="L1296" s="81"/>
      <c r="AD1296">
        <f>ROUND((Source!AT507/100)*((ROUND(ROUND(Source!AO507,2)*Source!I507, 2)+ROUND(ROUND(Source!AN507,2)*Source!I507, 2))), 2)</f>
        <v>0</v>
      </c>
      <c r="AE1296">
        <f>ROUND((Source!AU507/100)*((ROUND(ROUND(Source!AO507,2)*Source!I507, 2)+ROUND(ROUND(Source!AN507,2)*Source!I507, 2))), 2)</f>
        <v>0</v>
      </c>
      <c r="AN1296" s="52">
        <f>L1293+L1294</f>
        <v>36947.130000000005</v>
      </c>
      <c r="AO1296" s="52">
        <f>L1293</f>
        <v>18167.3</v>
      </c>
      <c r="AQ1296" t="s">
        <v>804</v>
      </c>
      <c r="AR1296">
        <f>0</f>
        <v>0</v>
      </c>
      <c r="AT1296" s="52">
        <f>L1294</f>
        <v>18779.830000000002</v>
      </c>
      <c r="AV1296" t="s">
        <v>804</v>
      </c>
      <c r="AW1296">
        <f>0</f>
        <v>0</v>
      </c>
      <c r="AZ1296">
        <f>Source!X507</f>
        <v>0</v>
      </c>
      <c r="BA1296">
        <f>Source!Y507</f>
        <v>0</v>
      </c>
      <c r="CD1296">
        <v>1</v>
      </c>
    </row>
    <row r="1298" spans="1:12" ht="15" x14ac:dyDescent="0.2">
      <c r="A1298" s="57"/>
      <c r="B1298" s="58"/>
      <c r="C1298" s="77" t="s">
        <v>807</v>
      </c>
      <c r="D1298" s="77"/>
      <c r="E1298" s="77"/>
      <c r="F1298" s="77"/>
      <c r="G1298" s="77"/>
      <c r="H1298" s="77"/>
      <c r="I1298" s="46"/>
      <c r="J1298" s="57"/>
      <c r="K1298" s="59"/>
      <c r="L1298" s="46">
        <f>L1300+L1301+L1307+L1311</f>
        <v>36947.130000000005</v>
      </c>
    </row>
    <row r="1299" spans="1:12" ht="14.25" x14ac:dyDescent="0.2">
      <c r="A1299" s="55"/>
      <c r="B1299" s="56"/>
      <c r="C1299" s="76" t="s">
        <v>808</v>
      </c>
      <c r="D1299" s="74"/>
      <c r="E1299" s="74"/>
      <c r="F1299" s="74"/>
      <c r="G1299" s="74"/>
      <c r="H1299" s="74"/>
      <c r="I1299" s="42"/>
      <c r="J1299" s="55"/>
      <c r="K1299" s="40"/>
      <c r="L1299" s="42"/>
    </row>
    <row r="1300" spans="1:12" ht="14.25" hidden="1" x14ac:dyDescent="0.2">
      <c r="A1300" s="55"/>
      <c r="B1300" s="56"/>
      <c r="C1300" s="74" t="s">
        <v>809</v>
      </c>
      <c r="D1300" s="74"/>
      <c r="E1300" s="74"/>
      <c r="F1300" s="74"/>
      <c r="G1300" s="74"/>
      <c r="H1300" s="74"/>
      <c r="I1300" s="42"/>
      <c r="J1300" s="55"/>
      <c r="K1300" s="40"/>
      <c r="L1300" s="42">
        <f>SUM(AR1292:AR1296)</f>
        <v>0</v>
      </c>
    </row>
    <row r="1301" spans="1:12" ht="14.25" hidden="1" x14ac:dyDescent="0.2">
      <c r="A1301" s="55"/>
      <c r="B1301" s="56"/>
      <c r="C1301" s="74" t="s">
        <v>810</v>
      </c>
      <c r="D1301" s="74"/>
      <c r="E1301" s="74"/>
      <c r="F1301" s="74"/>
      <c r="G1301" s="74"/>
      <c r="H1301" s="74"/>
      <c r="I1301" s="42"/>
      <c r="J1301" s="55"/>
      <c r="K1301" s="40"/>
      <c r="L1301" s="42">
        <f>L1303+L1306+L1305</f>
        <v>36947.130000000005</v>
      </c>
    </row>
    <row r="1302" spans="1:12" ht="14.25" hidden="1" x14ac:dyDescent="0.2">
      <c r="A1302" s="55"/>
      <c r="B1302" s="56"/>
      <c r="C1302" s="76" t="s">
        <v>811</v>
      </c>
      <c r="D1302" s="74"/>
      <c r="E1302" s="74"/>
      <c r="F1302" s="74"/>
      <c r="G1302" s="74"/>
      <c r="H1302" s="74"/>
      <c r="I1302" s="42"/>
      <c r="J1302" s="55"/>
      <c r="K1302" s="40"/>
      <c r="L1302" s="42"/>
    </row>
    <row r="1303" spans="1:12" ht="14.25" x14ac:dyDescent="0.2">
      <c r="A1303" s="55"/>
      <c r="B1303" s="56"/>
      <c r="C1303" s="74" t="s">
        <v>810</v>
      </c>
      <c r="D1303" s="74"/>
      <c r="E1303" s="74"/>
      <c r="F1303" s="74"/>
      <c r="G1303" s="74"/>
      <c r="H1303" s="74"/>
      <c r="I1303" s="42"/>
      <c r="J1303" s="55"/>
      <c r="K1303" s="40"/>
      <c r="L1303" s="42">
        <f>SUM(AO1292:AO1296)</f>
        <v>18167.3</v>
      </c>
    </row>
    <row r="1304" spans="1:12" ht="14.25" hidden="1" x14ac:dyDescent="0.2">
      <c r="A1304" s="55"/>
      <c r="B1304" s="56"/>
      <c r="C1304" s="76" t="s">
        <v>812</v>
      </c>
      <c r="D1304" s="74"/>
      <c r="E1304" s="74"/>
      <c r="F1304" s="74"/>
      <c r="G1304" s="74"/>
      <c r="H1304" s="74"/>
      <c r="I1304" s="42"/>
      <c r="J1304" s="55"/>
      <c r="K1304" s="40"/>
      <c r="L1304" s="42"/>
    </row>
    <row r="1305" spans="1:12" ht="14.25" x14ac:dyDescent="0.2">
      <c r="A1305" s="55"/>
      <c r="B1305" s="56"/>
      <c r="C1305" s="74" t="s">
        <v>832</v>
      </c>
      <c r="D1305" s="74"/>
      <c r="E1305" s="74"/>
      <c r="F1305" s="74"/>
      <c r="G1305" s="74"/>
      <c r="H1305" s="74"/>
      <c r="I1305" s="42"/>
      <c r="J1305" s="55"/>
      <c r="K1305" s="40"/>
      <c r="L1305" s="42">
        <f>SUM(AT1292:AT1296)</f>
        <v>18779.830000000002</v>
      </c>
    </row>
    <row r="1306" spans="1:12" ht="14.25" hidden="1" x14ac:dyDescent="0.2">
      <c r="A1306" s="55"/>
      <c r="B1306" s="56"/>
      <c r="C1306" s="74" t="s">
        <v>813</v>
      </c>
      <c r="D1306" s="74"/>
      <c r="E1306" s="74"/>
      <c r="F1306" s="74"/>
      <c r="G1306" s="74"/>
      <c r="H1306" s="74"/>
      <c r="I1306" s="42"/>
      <c r="J1306" s="55"/>
      <c r="K1306" s="40"/>
      <c r="L1306" s="42">
        <f>SUM(AV1292:AV1296)</f>
        <v>0</v>
      </c>
    </row>
    <row r="1307" spans="1:12" ht="14.25" hidden="1" x14ac:dyDescent="0.2">
      <c r="A1307" s="55"/>
      <c r="B1307" s="56"/>
      <c r="C1307" s="74" t="s">
        <v>814</v>
      </c>
      <c r="D1307" s="74"/>
      <c r="E1307" s="74"/>
      <c r="F1307" s="74"/>
      <c r="G1307" s="74"/>
      <c r="H1307" s="74"/>
      <c r="I1307" s="42"/>
      <c r="J1307" s="55"/>
      <c r="K1307" s="40"/>
      <c r="L1307" s="42">
        <f>L1309+L1310</f>
        <v>0</v>
      </c>
    </row>
    <row r="1308" spans="1:12" ht="14.25" hidden="1" x14ac:dyDescent="0.2">
      <c r="A1308" s="55"/>
      <c r="B1308" s="56"/>
      <c r="C1308" s="76" t="s">
        <v>811</v>
      </c>
      <c r="D1308" s="74"/>
      <c r="E1308" s="74"/>
      <c r="F1308" s="74"/>
      <c r="G1308" s="74"/>
      <c r="H1308" s="74"/>
      <c r="I1308" s="42"/>
      <c r="J1308" s="55"/>
      <c r="K1308" s="40"/>
      <c r="L1308" s="42"/>
    </row>
    <row r="1309" spans="1:12" ht="14.25" hidden="1" x14ac:dyDescent="0.2">
      <c r="A1309" s="55"/>
      <c r="B1309" s="56"/>
      <c r="C1309" s="74" t="s">
        <v>815</v>
      </c>
      <c r="D1309" s="74"/>
      <c r="E1309" s="74"/>
      <c r="F1309" s="74"/>
      <c r="G1309" s="74"/>
      <c r="H1309" s="74"/>
      <c r="I1309" s="42"/>
      <c r="J1309" s="55"/>
      <c r="K1309" s="40"/>
      <c r="L1309" s="42">
        <f>SUM(AW1292:AW1296)-SUM(BK1292:BK1296)</f>
        <v>0</v>
      </c>
    </row>
    <row r="1310" spans="1:12" ht="14.25" hidden="1" x14ac:dyDescent="0.2">
      <c r="A1310" s="55"/>
      <c r="B1310" s="56"/>
      <c r="C1310" s="74" t="s">
        <v>816</v>
      </c>
      <c r="D1310" s="74"/>
      <c r="E1310" s="74"/>
      <c r="F1310" s="74"/>
      <c r="G1310" s="74"/>
      <c r="H1310" s="74"/>
      <c r="I1310" s="42"/>
      <c r="J1310" s="55"/>
      <c r="K1310" s="40"/>
      <c r="L1310" s="42">
        <f>SUM(BC1292:BC1296)</f>
        <v>0</v>
      </c>
    </row>
    <row r="1311" spans="1:12" ht="14.25" hidden="1" x14ac:dyDescent="0.2">
      <c r="A1311" s="55"/>
      <c r="B1311" s="56"/>
      <c r="C1311" s="74" t="s">
        <v>817</v>
      </c>
      <c r="D1311" s="74"/>
      <c r="E1311" s="74"/>
      <c r="F1311" s="74"/>
      <c r="G1311" s="74"/>
      <c r="H1311" s="74"/>
      <c r="I1311" s="42"/>
      <c r="J1311" s="55"/>
      <c r="K1311" s="40"/>
      <c r="L1311" s="42">
        <f>SUM(BB1292:BB1296)</f>
        <v>0</v>
      </c>
    </row>
    <row r="1312" spans="1:12" ht="14.25" x14ac:dyDescent="0.2">
      <c r="A1312" s="55"/>
      <c r="B1312" s="56"/>
      <c r="C1312" s="74" t="s">
        <v>818</v>
      </c>
      <c r="D1312" s="74"/>
      <c r="E1312" s="74"/>
      <c r="F1312" s="74"/>
      <c r="G1312" s="74"/>
      <c r="H1312" s="74"/>
      <c r="I1312" s="42"/>
      <c r="J1312" s="55"/>
      <c r="K1312" s="40"/>
      <c r="L1312" s="42">
        <f>SUM(AR1292:AR1296)+SUM(AT1292:AT1296)+SUM(AV1292:AV1296)</f>
        <v>18779.830000000002</v>
      </c>
    </row>
    <row r="1313" spans="1:12" ht="14.25" hidden="1" x14ac:dyDescent="0.2">
      <c r="A1313" s="55"/>
      <c r="B1313" s="56"/>
      <c r="C1313" s="74" t="s">
        <v>819</v>
      </c>
      <c r="D1313" s="74"/>
      <c r="E1313" s="74"/>
      <c r="F1313" s="74"/>
      <c r="G1313" s="74"/>
      <c r="H1313" s="74"/>
      <c r="I1313" s="42"/>
      <c r="J1313" s="55"/>
      <c r="K1313" s="40"/>
      <c r="L1313" s="42">
        <f>SUM(AZ1292:AZ1296)</f>
        <v>0</v>
      </c>
    </row>
    <row r="1314" spans="1:12" ht="14.25" hidden="1" x14ac:dyDescent="0.2">
      <c r="A1314" s="55"/>
      <c r="B1314" s="56"/>
      <c r="C1314" s="74" t="s">
        <v>820</v>
      </c>
      <c r="D1314" s="74"/>
      <c r="E1314" s="74"/>
      <c r="F1314" s="74"/>
      <c r="G1314" s="74"/>
      <c r="H1314" s="74"/>
      <c r="I1314" s="42"/>
      <c r="J1314" s="55"/>
      <c r="K1314" s="40"/>
      <c r="L1314" s="42">
        <f>SUM(BA1292:BA1296)</f>
        <v>0</v>
      </c>
    </row>
    <row r="1315" spans="1:12" ht="14.25" hidden="1" x14ac:dyDescent="0.2">
      <c r="A1315" s="55"/>
      <c r="B1315" s="56"/>
      <c r="C1315" s="74" t="s">
        <v>821</v>
      </c>
      <c r="D1315" s="74"/>
      <c r="E1315" s="74"/>
      <c r="F1315" s="74"/>
      <c r="G1315" s="74"/>
      <c r="H1315" s="74"/>
      <c r="I1315" s="42"/>
      <c r="J1315" s="55"/>
      <c r="K1315" s="40"/>
      <c r="L1315" s="42">
        <f>L1317+L1318</f>
        <v>0</v>
      </c>
    </row>
    <row r="1316" spans="1:12" ht="14.25" hidden="1" x14ac:dyDescent="0.2">
      <c r="A1316" s="55"/>
      <c r="B1316" s="56"/>
      <c r="C1316" s="76" t="s">
        <v>808</v>
      </c>
      <c r="D1316" s="74"/>
      <c r="E1316" s="74"/>
      <c r="F1316" s="74"/>
      <c r="G1316" s="74"/>
      <c r="H1316" s="74"/>
      <c r="I1316" s="42"/>
      <c r="J1316" s="55"/>
      <c r="K1316" s="40"/>
      <c r="L1316" s="42"/>
    </row>
    <row r="1317" spans="1:12" ht="14.25" hidden="1" x14ac:dyDescent="0.2">
      <c r="A1317" s="55"/>
      <c r="B1317" s="56"/>
      <c r="C1317" s="74" t="s">
        <v>822</v>
      </c>
      <c r="D1317" s="74"/>
      <c r="E1317" s="74"/>
      <c r="F1317" s="74"/>
      <c r="G1317" s="74"/>
      <c r="H1317" s="74"/>
      <c r="I1317" s="42"/>
      <c r="J1317" s="55"/>
      <c r="K1317" s="40"/>
      <c r="L1317" s="42">
        <f>SUM(BK1292:BK1296)</f>
        <v>0</v>
      </c>
    </row>
    <row r="1318" spans="1:12" ht="14.25" hidden="1" x14ac:dyDescent="0.2">
      <c r="A1318" s="55"/>
      <c r="B1318" s="56"/>
      <c r="C1318" s="74" t="s">
        <v>823</v>
      </c>
      <c r="D1318" s="74"/>
      <c r="E1318" s="74"/>
      <c r="F1318" s="74"/>
      <c r="G1318" s="74"/>
      <c r="H1318" s="74"/>
      <c r="I1318" s="42"/>
      <c r="J1318" s="55"/>
      <c r="K1318" s="40"/>
      <c r="L1318" s="42">
        <f>SUM(BD1292:BD1296)</f>
        <v>0</v>
      </c>
    </row>
    <row r="1319" spans="1:12" ht="14.25" hidden="1" x14ac:dyDescent="0.2">
      <c r="A1319" s="55"/>
      <c r="B1319" s="56"/>
      <c r="C1319" s="74" t="s">
        <v>824</v>
      </c>
      <c r="D1319" s="74"/>
      <c r="E1319" s="74"/>
      <c r="F1319" s="74"/>
      <c r="G1319" s="74"/>
      <c r="H1319" s="74"/>
      <c r="I1319" s="42"/>
      <c r="J1319" s="55"/>
      <c r="K1319" s="40"/>
      <c r="L1319" s="42"/>
    </row>
    <row r="1320" spans="1:12" ht="14.25" hidden="1" x14ac:dyDescent="0.2">
      <c r="A1320" s="55"/>
      <c r="B1320" s="56"/>
      <c r="C1320" s="74" t="s">
        <v>825</v>
      </c>
      <c r="D1320" s="74"/>
      <c r="E1320" s="74"/>
      <c r="F1320" s="74"/>
      <c r="G1320" s="74"/>
      <c r="H1320" s="74"/>
      <c r="I1320" s="42"/>
      <c r="J1320" s="55"/>
      <c r="K1320" s="40"/>
      <c r="L1320" s="42">
        <f>SUM(BO1292:BO1296)</f>
        <v>0</v>
      </c>
    </row>
    <row r="1321" spans="1:12" ht="15" x14ac:dyDescent="0.2">
      <c r="A1321" s="57"/>
      <c r="B1321" s="58"/>
      <c r="C1321" s="77" t="s">
        <v>826</v>
      </c>
      <c r="D1321" s="77"/>
      <c r="E1321" s="77"/>
      <c r="F1321" s="77"/>
      <c r="G1321" s="77"/>
      <c r="H1321" s="77"/>
      <c r="I1321" s="46"/>
      <c r="J1321" s="57"/>
      <c r="K1321" s="59"/>
      <c r="L1321" s="46">
        <f>L1298+L1313+L1314+L1315+L1319+L1320</f>
        <v>36947.130000000005</v>
      </c>
    </row>
    <row r="1322" spans="1:12" ht="14.25" x14ac:dyDescent="0.2">
      <c r="A1322" s="55"/>
      <c r="B1322" s="56"/>
      <c r="C1322" s="76" t="s">
        <v>827</v>
      </c>
      <c r="D1322" s="74"/>
      <c r="E1322" s="74"/>
      <c r="F1322" s="74"/>
      <c r="G1322" s="74"/>
      <c r="H1322" s="74"/>
      <c r="I1322" s="42"/>
      <c r="J1322" s="55"/>
      <c r="K1322" s="40"/>
      <c r="L1322" s="42"/>
    </row>
    <row r="1323" spans="1:12" ht="14.25" hidden="1" x14ac:dyDescent="0.2">
      <c r="A1323" s="55"/>
      <c r="B1323" s="56"/>
      <c r="C1323" s="74" t="s">
        <v>828</v>
      </c>
      <c r="D1323" s="74"/>
      <c r="E1323" s="74"/>
      <c r="F1323" s="74"/>
      <c r="G1323" s="74"/>
      <c r="H1323" s="74"/>
      <c r="I1323" s="42"/>
      <c r="J1323" s="55"/>
      <c r="K1323" s="40"/>
      <c r="L1323" s="42">
        <f>SUM(AX1292:AX1296)</f>
        <v>0</v>
      </c>
    </row>
    <row r="1324" spans="1:12" ht="14.25" hidden="1" x14ac:dyDescent="0.2">
      <c r="A1324" s="55"/>
      <c r="B1324" s="56"/>
      <c r="C1324" s="74" t="s">
        <v>829</v>
      </c>
      <c r="D1324" s="74"/>
      <c r="E1324" s="74"/>
      <c r="F1324" s="74"/>
      <c r="G1324" s="74"/>
      <c r="H1324" s="74"/>
      <c r="I1324" s="42"/>
      <c r="J1324" s="55"/>
      <c r="K1324" s="40"/>
      <c r="L1324" s="42">
        <f>SUM(AY1292:AY1296)</f>
        <v>0</v>
      </c>
    </row>
    <row r="1325" spans="1:12" ht="14.25" hidden="1" customHeight="1" x14ac:dyDescent="0.2">
      <c r="A1325" s="55"/>
      <c r="B1325" s="56"/>
      <c r="C1325" s="74" t="s">
        <v>830</v>
      </c>
      <c r="D1325" s="74"/>
      <c r="E1325" s="74"/>
      <c r="F1325" s="75"/>
      <c r="G1325" s="45">
        <f>Source!F531</f>
        <v>0</v>
      </c>
      <c r="H1325" s="55"/>
      <c r="I1325" s="55"/>
      <c r="J1325" s="55"/>
      <c r="K1325" s="55"/>
      <c r="L1325" s="55"/>
    </row>
    <row r="1326" spans="1:12" ht="14.25" x14ac:dyDescent="0.2">
      <c r="A1326" s="55"/>
      <c r="B1326" s="56"/>
      <c r="C1326" s="74" t="s">
        <v>831</v>
      </c>
      <c r="D1326" s="74"/>
      <c r="E1326" s="74"/>
      <c r="F1326" s="75"/>
      <c r="G1326" s="45">
        <f>Source!F532</f>
        <v>39.29</v>
      </c>
      <c r="H1326" s="55"/>
      <c r="I1326" s="55"/>
      <c r="J1326" s="55"/>
      <c r="K1326" s="55"/>
      <c r="L1326" s="55"/>
    </row>
    <row r="1329" spans="1:82" ht="16.5" x14ac:dyDescent="0.2">
      <c r="A1329" s="79" t="s">
        <v>914</v>
      </c>
      <c r="B1329" s="79"/>
      <c r="C1329" s="79"/>
      <c r="D1329" s="79"/>
      <c r="E1329" s="79"/>
      <c r="F1329" s="79"/>
      <c r="G1329" s="79"/>
      <c r="H1329" s="79"/>
      <c r="I1329" s="79"/>
      <c r="J1329" s="79"/>
      <c r="K1329" s="79"/>
      <c r="L1329" s="79"/>
    </row>
    <row r="1330" spans="1:82" ht="28.5" x14ac:dyDescent="0.2">
      <c r="A1330" s="36" t="s">
        <v>380</v>
      </c>
      <c r="B1330" s="38" t="str">
        <f>Source!F543</f>
        <v>21.2.01.01-0036</v>
      </c>
      <c r="C1330" s="38" t="str">
        <f>Source!G543</f>
        <v>Провод самонесущий изолированный СИП-2 3х70+1х95-0,6/1</v>
      </c>
      <c r="D1330" s="39" t="str">
        <f>Source!H543</f>
        <v>1000 м</v>
      </c>
      <c r="E1330" s="40">
        <f>Source!K543</f>
        <v>1.4570000000000001</v>
      </c>
      <c r="F1330" s="40"/>
      <c r="G1330" s="40">
        <f>Source!I543</f>
        <v>1.4570000000000001</v>
      </c>
      <c r="H1330" s="42">
        <f>Source!AL543</f>
        <v>217684.47</v>
      </c>
      <c r="I1330" s="41">
        <f>IF(Source!BC543&lt;&gt; 0, Source!BC543, 1)</f>
        <v>1.31</v>
      </c>
      <c r="J1330" s="42">
        <f>ROUND(H1330*I1330, 2)</f>
        <v>285166.65999999997</v>
      </c>
      <c r="K1330" s="41"/>
      <c r="L1330" s="42">
        <f>Source!P543</f>
        <v>415487.82</v>
      </c>
    </row>
    <row r="1331" spans="1:82" x14ac:dyDescent="0.2">
      <c r="A1331" s="62"/>
      <c r="B1331" s="62"/>
      <c r="C1331" s="63" t="str">
        <f>"Объем: "&amp;Source!I543&amp;"=1457/"&amp;"1000"</f>
        <v>Объем: 1,457=1457/1000</v>
      </c>
      <c r="D1331" s="62"/>
      <c r="E1331" s="62"/>
      <c r="F1331" s="62"/>
      <c r="G1331" s="62"/>
      <c r="H1331" s="62"/>
      <c r="I1331" s="62"/>
      <c r="J1331" s="62"/>
      <c r="K1331" s="62"/>
      <c r="L1331" s="62"/>
    </row>
    <row r="1332" spans="1:82" ht="15" x14ac:dyDescent="0.2">
      <c r="C1332" s="80" t="s">
        <v>803</v>
      </c>
      <c r="D1332" s="80"/>
      <c r="E1332" s="80"/>
      <c r="F1332" s="80"/>
      <c r="G1332" s="80"/>
      <c r="H1332" s="80"/>
      <c r="I1332" s="81">
        <f>K1332/E1330</f>
        <v>285166.6575154427</v>
      </c>
      <c r="J1332" s="81"/>
      <c r="K1332" s="81">
        <f>L1330</f>
        <v>415487.82</v>
      </c>
      <c r="L1332" s="81"/>
      <c r="AD1332">
        <f>ROUND((Source!AT543/100)*((ROUND(ROUND(Source!AO543,2)*Source!I543, 2)+ROUND(ROUND(Source!AN543,2)*Source!I543, 2))), 2)</f>
        <v>0</v>
      </c>
      <c r="AE1332">
        <f>ROUND((Source!AU543/100)*((ROUND(ROUND(Source!AO543,2)*Source!I543, 2)+ROUND(ROUND(Source!AN543,2)*Source!I543, 2))), 2)</f>
        <v>0</v>
      </c>
      <c r="AN1332" s="52">
        <f>L1330</f>
        <v>415487.82</v>
      </c>
      <c r="AO1332">
        <f>0</f>
        <v>0</v>
      </c>
      <c r="AQ1332" t="s">
        <v>804</v>
      </c>
      <c r="AR1332">
        <f>0</f>
        <v>0</v>
      </c>
      <c r="AT1332">
        <f>0</f>
        <v>0</v>
      </c>
      <c r="AV1332" t="s">
        <v>804</v>
      </c>
      <c r="AW1332" s="52">
        <f>L1330</f>
        <v>415487.82</v>
      </c>
      <c r="AZ1332">
        <f>Source!X543</f>
        <v>0</v>
      </c>
      <c r="BA1332">
        <f>Source!Y543</f>
        <v>0</v>
      </c>
      <c r="CD1332">
        <v>2</v>
      </c>
    </row>
    <row r="1333" spans="1:82" ht="28.5" x14ac:dyDescent="0.2">
      <c r="A1333" s="36" t="s">
        <v>387</v>
      </c>
      <c r="B1333" s="38" t="str">
        <f>Source!F544</f>
        <v>21.2.01.01-0062</v>
      </c>
      <c r="C1333" s="38" t="str">
        <f>Source!G544</f>
        <v>Провод самонесущий изолированный СИП-4 2х16-0,6/1</v>
      </c>
      <c r="D1333" s="39" t="str">
        <f>Source!H544</f>
        <v>1000 м</v>
      </c>
      <c r="E1333" s="40">
        <f>Source!K544</f>
        <v>0.28599999999999998</v>
      </c>
      <c r="F1333" s="40"/>
      <c r="G1333" s="40">
        <f>Source!I544</f>
        <v>0.28599999999999998</v>
      </c>
      <c r="H1333" s="42"/>
      <c r="I1333" s="41"/>
      <c r="J1333" s="42">
        <f>Source!AL544</f>
        <v>33185.03</v>
      </c>
      <c r="K1333" s="41"/>
      <c r="L1333" s="42">
        <f>Source!P544</f>
        <v>9490.92</v>
      </c>
    </row>
    <row r="1334" spans="1:82" x14ac:dyDescent="0.2">
      <c r="A1334" s="62"/>
      <c r="B1334" s="62"/>
      <c r="C1334" s="63" t="str">
        <f>"Объем: "&amp;Source!I544&amp;"=286/"&amp;"1000"</f>
        <v>Объем: 0,286=286/1000</v>
      </c>
      <c r="D1334" s="62"/>
      <c r="E1334" s="62"/>
      <c r="F1334" s="62"/>
      <c r="G1334" s="62"/>
      <c r="H1334" s="62"/>
      <c r="I1334" s="62"/>
      <c r="J1334" s="62"/>
      <c r="K1334" s="62"/>
      <c r="L1334" s="62"/>
    </row>
    <row r="1335" spans="1:82" ht="15" x14ac:dyDescent="0.2">
      <c r="C1335" s="80" t="s">
        <v>803</v>
      </c>
      <c r="D1335" s="80"/>
      <c r="E1335" s="80"/>
      <c r="F1335" s="80"/>
      <c r="G1335" s="80"/>
      <c r="H1335" s="80"/>
      <c r="I1335" s="81">
        <f>K1335/E1333</f>
        <v>33185.034965034967</v>
      </c>
      <c r="J1335" s="81"/>
      <c r="K1335" s="81">
        <f>L1333</f>
        <v>9490.92</v>
      </c>
      <c r="L1335" s="81"/>
      <c r="AD1335">
        <f>ROUND((Source!AT544/100)*((ROUND(ROUND(Source!AO544,2)*Source!I544, 2)+ROUND(ROUND(Source!AN544,2)*Source!I544, 2))), 2)</f>
        <v>0</v>
      </c>
      <c r="AE1335">
        <f>ROUND((Source!AU544/100)*((ROUND(ROUND(Source!AO544,2)*Source!I544, 2)+ROUND(ROUND(Source!AN544,2)*Source!I544, 2))), 2)</f>
        <v>0</v>
      </c>
      <c r="AN1335" s="52">
        <f>L1333</f>
        <v>9490.92</v>
      </c>
      <c r="AO1335">
        <f>0</f>
        <v>0</v>
      </c>
      <c r="AQ1335" t="s">
        <v>804</v>
      </c>
      <c r="AR1335">
        <f>0</f>
        <v>0</v>
      </c>
      <c r="AT1335">
        <f>0</f>
        <v>0</v>
      </c>
      <c r="AV1335" t="s">
        <v>804</v>
      </c>
      <c r="AW1335" s="52">
        <f>L1333</f>
        <v>9490.92</v>
      </c>
      <c r="AZ1335">
        <f>Source!X544</f>
        <v>0</v>
      </c>
      <c r="BA1335">
        <f>Source!Y544</f>
        <v>0</v>
      </c>
      <c r="CD1335">
        <v>2</v>
      </c>
    </row>
    <row r="1336" spans="1:82" ht="57" x14ac:dyDescent="0.2">
      <c r="A1336" s="36" t="s">
        <v>391</v>
      </c>
      <c r="B1336" s="38" t="str">
        <f>Source!F545</f>
        <v>25.2.02.11-0021</v>
      </c>
      <c r="C1336" s="38" t="str">
        <f>Source!G545</f>
        <v>Лента крепления из нержавеющей стали в пластмассовой коробке с кабельной бухтой, ширина 20 мм, толщина 0,7 мм, длина 50 м</v>
      </c>
      <c r="D1336" s="39" t="str">
        <f>Source!H545</f>
        <v>ШТ</v>
      </c>
      <c r="E1336" s="40">
        <f>Source!K545</f>
        <v>6.2</v>
      </c>
      <c r="F1336" s="40"/>
      <c r="G1336" s="40">
        <f>Source!I545</f>
        <v>6.2</v>
      </c>
      <c r="H1336" s="42">
        <f>Source!AL545</f>
        <v>4136.76</v>
      </c>
      <c r="I1336" s="41">
        <f>IF(Source!BC545&lt;&gt; 0, Source!BC545, 1)</f>
        <v>1.41</v>
      </c>
      <c r="J1336" s="42">
        <f>ROUND(H1336*I1336, 2)</f>
        <v>5832.83</v>
      </c>
      <c r="K1336" s="41"/>
      <c r="L1336" s="42">
        <f>Source!P545</f>
        <v>36163.550000000003</v>
      </c>
    </row>
    <row r="1337" spans="1:82" x14ac:dyDescent="0.2">
      <c r="A1337" s="62"/>
      <c r="B1337" s="62"/>
      <c r="C1337" s="63" t="str">
        <f>"Объем: "&amp;Source!I545&amp;"=310/"&amp;"50"</f>
        <v>Объем: 6,2=310/50</v>
      </c>
      <c r="D1337" s="62"/>
      <c r="E1337" s="62"/>
      <c r="F1337" s="62"/>
      <c r="G1337" s="62"/>
      <c r="H1337" s="62"/>
      <c r="I1337" s="62"/>
      <c r="J1337" s="62"/>
      <c r="K1337" s="62"/>
      <c r="L1337" s="62"/>
    </row>
    <row r="1338" spans="1:82" ht="15" x14ac:dyDescent="0.2">
      <c r="C1338" s="80" t="s">
        <v>803</v>
      </c>
      <c r="D1338" s="80"/>
      <c r="E1338" s="80"/>
      <c r="F1338" s="80"/>
      <c r="G1338" s="80"/>
      <c r="H1338" s="80"/>
      <c r="I1338" s="81">
        <f>K1338/E1336</f>
        <v>5832.8306451612907</v>
      </c>
      <c r="J1338" s="81"/>
      <c r="K1338" s="81">
        <f>L1336</f>
        <v>36163.550000000003</v>
      </c>
      <c r="L1338" s="81"/>
      <c r="AD1338">
        <f>ROUND((Source!AT545/100)*((ROUND(ROUND(Source!AO545,2)*Source!I545, 2)+ROUND(ROUND(Source!AN545,2)*Source!I545, 2))), 2)</f>
        <v>0</v>
      </c>
      <c r="AE1338">
        <f>ROUND((Source!AU545/100)*((ROUND(ROUND(Source!AO545,2)*Source!I545, 2)+ROUND(ROUND(Source!AN545,2)*Source!I545, 2))), 2)</f>
        <v>0</v>
      </c>
      <c r="AN1338" s="52">
        <f>L1336</f>
        <v>36163.550000000003</v>
      </c>
      <c r="AO1338">
        <f>0</f>
        <v>0</v>
      </c>
      <c r="AQ1338" t="s">
        <v>804</v>
      </c>
      <c r="AR1338">
        <f>0</f>
        <v>0</v>
      </c>
      <c r="AT1338">
        <f>0</f>
        <v>0</v>
      </c>
      <c r="AV1338" t="s">
        <v>804</v>
      </c>
      <c r="AW1338" s="52">
        <f>L1336</f>
        <v>36163.550000000003</v>
      </c>
      <c r="AZ1338">
        <f>Source!X545</f>
        <v>0</v>
      </c>
      <c r="BA1338">
        <f>Source!Y545</f>
        <v>0</v>
      </c>
      <c r="CD1338">
        <v>1</v>
      </c>
    </row>
    <row r="1339" spans="1:82" ht="28.5" x14ac:dyDescent="0.2">
      <c r="A1339" s="36" t="s">
        <v>398</v>
      </c>
      <c r="B1339" s="38" t="str">
        <f>Source!F546</f>
        <v>20.1.01.01-0003</v>
      </c>
      <c r="C1339" s="38" t="str">
        <f>Source!G546</f>
        <v>Зажимы анкерные РА 1500, без кронштейна</v>
      </c>
      <c r="D1339" s="39" t="str">
        <f>Source!H546</f>
        <v>100 ШТ</v>
      </c>
      <c r="E1339" s="40">
        <f>Source!K546</f>
        <v>0.1</v>
      </c>
      <c r="F1339" s="40"/>
      <c r="G1339" s="40">
        <f>Source!I546</f>
        <v>0.1</v>
      </c>
      <c r="H1339" s="42">
        <f>Source!AL546</f>
        <v>22754.38</v>
      </c>
      <c r="I1339" s="41">
        <f>IF(Source!BC546&lt;&gt; 0, Source!BC546, 1)</f>
        <v>1.04</v>
      </c>
      <c r="J1339" s="42">
        <f>ROUND(H1339*I1339, 2)</f>
        <v>23664.560000000001</v>
      </c>
      <c r="K1339" s="41"/>
      <c r="L1339" s="42">
        <f>Source!P546</f>
        <v>2366.46</v>
      </c>
    </row>
    <row r="1340" spans="1:82" x14ac:dyDescent="0.2">
      <c r="A1340" s="62"/>
      <c r="B1340" s="62"/>
      <c r="C1340" s="63" t="str">
        <f>"Объем: "&amp;Source!I546&amp;"=10/"&amp;"100"</f>
        <v>Объем: 0,1=10/100</v>
      </c>
      <c r="D1340" s="62"/>
      <c r="E1340" s="62"/>
      <c r="F1340" s="62"/>
      <c r="G1340" s="62"/>
      <c r="H1340" s="62"/>
      <c r="I1340" s="62"/>
      <c r="J1340" s="62"/>
      <c r="K1340" s="62"/>
      <c r="L1340" s="62"/>
    </row>
    <row r="1341" spans="1:82" ht="15" x14ac:dyDescent="0.2">
      <c r="C1341" s="80" t="s">
        <v>803</v>
      </c>
      <c r="D1341" s="80"/>
      <c r="E1341" s="80"/>
      <c r="F1341" s="80"/>
      <c r="G1341" s="80"/>
      <c r="H1341" s="80"/>
      <c r="I1341" s="81">
        <f>K1341/E1339</f>
        <v>23664.6</v>
      </c>
      <c r="J1341" s="81"/>
      <c r="K1341" s="81">
        <f>L1339</f>
        <v>2366.46</v>
      </c>
      <c r="L1341" s="81"/>
      <c r="AD1341">
        <f>ROUND((Source!AT546/100)*((ROUND(ROUND(Source!AO546,2)*Source!I546, 2)+ROUND(ROUND(Source!AN546,2)*Source!I546, 2))), 2)</f>
        <v>0</v>
      </c>
      <c r="AE1341">
        <f>ROUND((Source!AU546/100)*((ROUND(ROUND(Source!AO546,2)*Source!I546, 2)+ROUND(ROUND(Source!AN546,2)*Source!I546, 2))), 2)</f>
        <v>0</v>
      </c>
      <c r="AN1341" s="52">
        <f>L1339</f>
        <v>2366.46</v>
      </c>
      <c r="AO1341">
        <f>0</f>
        <v>0</v>
      </c>
      <c r="AQ1341" t="s">
        <v>804</v>
      </c>
      <c r="AR1341">
        <f>0</f>
        <v>0</v>
      </c>
      <c r="AT1341">
        <f>0</f>
        <v>0</v>
      </c>
      <c r="AV1341" t="s">
        <v>804</v>
      </c>
      <c r="AW1341" s="52">
        <f>L1339</f>
        <v>2366.46</v>
      </c>
      <c r="AZ1341">
        <f>Source!X546</f>
        <v>0</v>
      </c>
      <c r="BA1341">
        <f>Source!Y546</f>
        <v>0</v>
      </c>
      <c r="CD1341">
        <v>2</v>
      </c>
    </row>
    <row r="1343" spans="1:82" ht="15" x14ac:dyDescent="0.2">
      <c r="A1343" s="57"/>
      <c r="B1343" s="58"/>
      <c r="C1343" s="77" t="s">
        <v>807</v>
      </c>
      <c r="D1343" s="77"/>
      <c r="E1343" s="77"/>
      <c r="F1343" s="77"/>
      <c r="G1343" s="77"/>
      <c r="H1343" s="77"/>
      <c r="I1343" s="46"/>
      <c r="J1343" s="57"/>
      <c r="K1343" s="59"/>
      <c r="L1343" s="46">
        <f>L1345+L1346+L1352+L1356</f>
        <v>463508.75</v>
      </c>
    </row>
    <row r="1344" spans="1:82" ht="14.25" x14ac:dyDescent="0.2">
      <c r="A1344" s="55"/>
      <c r="B1344" s="56"/>
      <c r="C1344" s="76" t="s">
        <v>808</v>
      </c>
      <c r="D1344" s="74"/>
      <c r="E1344" s="74"/>
      <c r="F1344" s="74"/>
      <c r="G1344" s="74"/>
      <c r="H1344" s="74"/>
      <c r="I1344" s="42"/>
      <c r="J1344" s="55"/>
      <c r="K1344" s="40"/>
      <c r="L1344" s="42"/>
    </row>
    <row r="1345" spans="1:12" ht="14.25" hidden="1" x14ac:dyDescent="0.2">
      <c r="A1345" s="55"/>
      <c r="B1345" s="56"/>
      <c r="C1345" s="74" t="s">
        <v>809</v>
      </c>
      <c r="D1345" s="74"/>
      <c r="E1345" s="74"/>
      <c r="F1345" s="74"/>
      <c r="G1345" s="74"/>
      <c r="H1345" s="74"/>
      <c r="I1345" s="42"/>
      <c r="J1345" s="55"/>
      <c r="K1345" s="40"/>
      <c r="L1345" s="42">
        <f>SUM(AR1329:AR1341)</f>
        <v>0</v>
      </c>
    </row>
    <row r="1346" spans="1:12" ht="14.25" hidden="1" x14ac:dyDescent="0.2">
      <c r="A1346" s="55"/>
      <c r="B1346" s="56"/>
      <c r="C1346" s="74" t="s">
        <v>810</v>
      </c>
      <c r="D1346" s="74"/>
      <c r="E1346" s="74"/>
      <c r="F1346" s="74"/>
      <c r="G1346" s="74"/>
      <c r="H1346" s="74"/>
      <c r="I1346" s="42"/>
      <c r="J1346" s="55"/>
      <c r="K1346" s="40"/>
      <c r="L1346" s="42">
        <f>L1348+L1351+L1350</f>
        <v>0</v>
      </c>
    </row>
    <row r="1347" spans="1:12" ht="14.25" hidden="1" x14ac:dyDescent="0.2">
      <c r="A1347" s="55"/>
      <c r="B1347" s="56"/>
      <c r="C1347" s="76" t="s">
        <v>811</v>
      </c>
      <c r="D1347" s="74"/>
      <c r="E1347" s="74"/>
      <c r="F1347" s="74"/>
      <c r="G1347" s="74"/>
      <c r="H1347" s="74"/>
      <c r="I1347" s="42"/>
      <c r="J1347" s="55"/>
      <c r="K1347" s="40"/>
      <c r="L1347" s="42"/>
    </row>
    <row r="1348" spans="1:12" ht="14.25" hidden="1" x14ac:dyDescent="0.2">
      <c r="A1348" s="55"/>
      <c r="B1348" s="56"/>
      <c r="C1348" s="74" t="s">
        <v>810</v>
      </c>
      <c r="D1348" s="74"/>
      <c r="E1348" s="74"/>
      <c r="F1348" s="74"/>
      <c r="G1348" s="74"/>
      <c r="H1348" s="74"/>
      <c r="I1348" s="42"/>
      <c r="J1348" s="55"/>
      <c r="K1348" s="40"/>
      <c r="L1348" s="42">
        <f>SUM(AO1329:AO1341)</f>
        <v>0</v>
      </c>
    </row>
    <row r="1349" spans="1:12" ht="14.25" hidden="1" x14ac:dyDescent="0.2">
      <c r="A1349" s="55"/>
      <c r="B1349" s="56"/>
      <c r="C1349" s="76" t="s">
        <v>812</v>
      </c>
      <c r="D1349" s="74"/>
      <c r="E1349" s="74"/>
      <c r="F1349" s="74"/>
      <c r="G1349" s="74"/>
      <c r="H1349" s="74"/>
      <c r="I1349" s="42"/>
      <c r="J1349" s="55"/>
      <c r="K1349" s="40"/>
      <c r="L1349" s="42"/>
    </row>
    <row r="1350" spans="1:12" ht="14.25" hidden="1" x14ac:dyDescent="0.2">
      <c r="A1350" s="55"/>
      <c r="B1350" s="56"/>
      <c r="C1350" s="74" t="s">
        <v>832</v>
      </c>
      <c r="D1350" s="74"/>
      <c r="E1350" s="74"/>
      <c r="F1350" s="74"/>
      <c r="G1350" s="74"/>
      <c r="H1350" s="74"/>
      <c r="I1350" s="42"/>
      <c r="J1350" s="55"/>
      <c r="K1350" s="40"/>
      <c r="L1350" s="42">
        <f>SUM(AT1329:AT1341)</f>
        <v>0</v>
      </c>
    </row>
    <row r="1351" spans="1:12" ht="14.25" hidden="1" x14ac:dyDescent="0.2">
      <c r="A1351" s="55"/>
      <c r="B1351" s="56"/>
      <c r="C1351" s="74" t="s">
        <v>813</v>
      </c>
      <c r="D1351" s="74"/>
      <c r="E1351" s="74"/>
      <c r="F1351" s="74"/>
      <c r="G1351" s="74"/>
      <c r="H1351" s="74"/>
      <c r="I1351" s="42"/>
      <c r="J1351" s="55"/>
      <c r="K1351" s="40"/>
      <c r="L1351" s="42">
        <f>SUM(AV1329:AV1341)</f>
        <v>0</v>
      </c>
    </row>
    <row r="1352" spans="1:12" ht="14.25" x14ac:dyDescent="0.2">
      <c r="A1352" s="55"/>
      <c r="B1352" s="56"/>
      <c r="C1352" s="74" t="s">
        <v>814</v>
      </c>
      <c r="D1352" s="74"/>
      <c r="E1352" s="74"/>
      <c r="F1352" s="74"/>
      <c r="G1352" s="74"/>
      <c r="H1352" s="74"/>
      <c r="I1352" s="42"/>
      <c r="J1352" s="55"/>
      <c r="K1352" s="40"/>
      <c r="L1352" s="42">
        <f>L1354+L1355</f>
        <v>463508.75</v>
      </c>
    </row>
    <row r="1353" spans="1:12" ht="14.25" x14ac:dyDescent="0.2">
      <c r="A1353" s="55"/>
      <c r="B1353" s="56"/>
      <c r="C1353" s="76" t="s">
        <v>811</v>
      </c>
      <c r="D1353" s="74"/>
      <c r="E1353" s="74"/>
      <c r="F1353" s="74"/>
      <c r="G1353" s="74"/>
      <c r="H1353" s="74"/>
      <c r="I1353" s="42"/>
      <c r="J1353" s="55"/>
      <c r="K1353" s="40"/>
      <c r="L1353" s="42"/>
    </row>
    <row r="1354" spans="1:12" ht="14.25" x14ac:dyDescent="0.2">
      <c r="A1354" s="55"/>
      <c r="B1354" s="56"/>
      <c r="C1354" s="74" t="s">
        <v>815</v>
      </c>
      <c r="D1354" s="74"/>
      <c r="E1354" s="74"/>
      <c r="F1354" s="74"/>
      <c r="G1354" s="74"/>
      <c r="H1354" s="74"/>
      <c r="I1354" s="42"/>
      <c r="J1354" s="55"/>
      <c r="K1354" s="40"/>
      <c r="L1354" s="42">
        <f>SUM(AW1329:AW1341)-SUM(BK1329:BK1341)</f>
        <v>463508.75</v>
      </c>
    </row>
    <row r="1355" spans="1:12" ht="14.25" hidden="1" x14ac:dyDescent="0.2">
      <c r="A1355" s="55"/>
      <c r="B1355" s="56"/>
      <c r="C1355" s="74" t="s">
        <v>816</v>
      </c>
      <c r="D1355" s="74"/>
      <c r="E1355" s="74"/>
      <c r="F1355" s="74"/>
      <c r="G1355" s="74"/>
      <c r="H1355" s="74"/>
      <c r="I1355" s="42"/>
      <c r="J1355" s="55"/>
      <c r="K1355" s="40"/>
      <c r="L1355" s="42">
        <f>SUM(BC1329:BC1341)</f>
        <v>0</v>
      </c>
    </row>
    <row r="1356" spans="1:12" ht="14.25" hidden="1" x14ac:dyDescent="0.2">
      <c r="A1356" s="55"/>
      <c r="B1356" s="56"/>
      <c r="C1356" s="74" t="s">
        <v>817</v>
      </c>
      <c r="D1356" s="74"/>
      <c r="E1356" s="74"/>
      <c r="F1356" s="74"/>
      <c r="G1356" s="74"/>
      <c r="H1356" s="74"/>
      <c r="I1356" s="42"/>
      <c r="J1356" s="55"/>
      <c r="K1356" s="40"/>
      <c r="L1356" s="42">
        <f>SUM(BB1329:BB1341)</f>
        <v>0</v>
      </c>
    </row>
    <row r="1357" spans="1:12" ht="14.25" hidden="1" x14ac:dyDescent="0.2">
      <c r="A1357" s="55"/>
      <c r="B1357" s="56"/>
      <c r="C1357" s="74" t="s">
        <v>818</v>
      </c>
      <c r="D1357" s="74"/>
      <c r="E1357" s="74"/>
      <c r="F1357" s="74"/>
      <c r="G1357" s="74"/>
      <c r="H1357" s="74"/>
      <c r="I1357" s="42"/>
      <c r="J1357" s="55"/>
      <c r="K1357" s="40"/>
      <c r="L1357" s="42">
        <f>SUM(AR1329:AR1341)+SUM(AT1329:AT1341)+SUM(AV1329:AV1341)</f>
        <v>0</v>
      </c>
    </row>
    <row r="1358" spans="1:12" ht="14.25" hidden="1" x14ac:dyDescent="0.2">
      <c r="A1358" s="55"/>
      <c r="B1358" s="56"/>
      <c r="C1358" s="74" t="s">
        <v>819</v>
      </c>
      <c r="D1358" s="74"/>
      <c r="E1358" s="74"/>
      <c r="F1358" s="74"/>
      <c r="G1358" s="74"/>
      <c r="H1358" s="74"/>
      <c r="I1358" s="42"/>
      <c r="J1358" s="55"/>
      <c r="K1358" s="40"/>
      <c r="L1358" s="42">
        <f>SUM(AZ1329:AZ1341)</f>
        <v>0</v>
      </c>
    </row>
    <row r="1359" spans="1:12" ht="14.25" hidden="1" x14ac:dyDescent="0.2">
      <c r="A1359" s="55"/>
      <c r="B1359" s="56"/>
      <c r="C1359" s="74" t="s">
        <v>820</v>
      </c>
      <c r="D1359" s="74"/>
      <c r="E1359" s="74"/>
      <c r="F1359" s="74"/>
      <c r="G1359" s="74"/>
      <c r="H1359" s="74"/>
      <c r="I1359" s="42"/>
      <c r="J1359" s="55"/>
      <c r="K1359" s="40"/>
      <c r="L1359" s="42">
        <f>SUM(BA1329:BA1341)</f>
        <v>0</v>
      </c>
    </row>
    <row r="1360" spans="1:12" ht="14.25" hidden="1" x14ac:dyDescent="0.2">
      <c r="A1360" s="55"/>
      <c r="B1360" s="56"/>
      <c r="C1360" s="74" t="s">
        <v>821</v>
      </c>
      <c r="D1360" s="74"/>
      <c r="E1360" s="74"/>
      <c r="F1360" s="74"/>
      <c r="G1360" s="74"/>
      <c r="H1360" s="74"/>
      <c r="I1360" s="42"/>
      <c r="J1360" s="55"/>
      <c r="K1360" s="40"/>
      <c r="L1360" s="42">
        <f>L1362+L1363</f>
        <v>0</v>
      </c>
    </row>
    <row r="1361" spans="1:82" ht="14.25" hidden="1" x14ac:dyDescent="0.2">
      <c r="A1361" s="55"/>
      <c r="B1361" s="56"/>
      <c r="C1361" s="76" t="s">
        <v>808</v>
      </c>
      <c r="D1361" s="74"/>
      <c r="E1361" s="74"/>
      <c r="F1361" s="74"/>
      <c r="G1361" s="74"/>
      <c r="H1361" s="74"/>
      <c r="I1361" s="42"/>
      <c r="J1361" s="55"/>
      <c r="K1361" s="40"/>
      <c r="L1361" s="42"/>
    </row>
    <row r="1362" spans="1:82" ht="14.25" hidden="1" x14ac:dyDescent="0.2">
      <c r="A1362" s="55"/>
      <c r="B1362" s="56"/>
      <c r="C1362" s="74" t="s">
        <v>822</v>
      </c>
      <c r="D1362" s="74"/>
      <c r="E1362" s="74"/>
      <c r="F1362" s="74"/>
      <c r="G1362" s="74"/>
      <c r="H1362" s="74"/>
      <c r="I1362" s="42"/>
      <c r="J1362" s="55"/>
      <c r="K1362" s="40"/>
      <c r="L1362" s="42">
        <f>SUM(BK1329:BK1341)</f>
        <v>0</v>
      </c>
    </row>
    <row r="1363" spans="1:82" ht="14.25" hidden="1" x14ac:dyDescent="0.2">
      <c r="A1363" s="55"/>
      <c r="B1363" s="56"/>
      <c r="C1363" s="74" t="s">
        <v>823</v>
      </c>
      <c r="D1363" s="74"/>
      <c r="E1363" s="74"/>
      <c r="F1363" s="74"/>
      <c r="G1363" s="74"/>
      <c r="H1363" s="74"/>
      <c r="I1363" s="42"/>
      <c r="J1363" s="55"/>
      <c r="K1363" s="40"/>
      <c r="L1363" s="42">
        <f>SUM(BD1329:BD1341)</f>
        <v>0</v>
      </c>
    </row>
    <row r="1364" spans="1:82" ht="14.25" hidden="1" x14ac:dyDescent="0.2">
      <c r="A1364" s="55"/>
      <c r="B1364" s="56"/>
      <c r="C1364" s="74" t="s">
        <v>824</v>
      </c>
      <c r="D1364" s="74"/>
      <c r="E1364" s="74"/>
      <c r="F1364" s="74"/>
      <c r="G1364" s="74"/>
      <c r="H1364" s="74"/>
      <c r="I1364" s="42"/>
      <c r="J1364" s="55"/>
      <c r="K1364" s="40"/>
      <c r="L1364" s="42"/>
    </row>
    <row r="1365" spans="1:82" ht="14.25" hidden="1" x14ac:dyDescent="0.2">
      <c r="A1365" s="55"/>
      <c r="B1365" s="56"/>
      <c r="C1365" s="74" t="s">
        <v>825</v>
      </c>
      <c r="D1365" s="74"/>
      <c r="E1365" s="74"/>
      <c r="F1365" s="74"/>
      <c r="G1365" s="74"/>
      <c r="H1365" s="74"/>
      <c r="I1365" s="42"/>
      <c r="J1365" s="55"/>
      <c r="K1365" s="40"/>
      <c r="L1365" s="42">
        <f>SUM(BO1329:BO1341)</f>
        <v>0</v>
      </c>
    </row>
    <row r="1366" spans="1:82" ht="15" x14ac:dyDescent="0.2">
      <c r="A1366" s="57"/>
      <c r="B1366" s="58"/>
      <c r="C1366" s="77" t="s">
        <v>826</v>
      </c>
      <c r="D1366" s="77"/>
      <c r="E1366" s="77"/>
      <c r="F1366" s="77"/>
      <c r="G1366" s="77"/>
      <c r="H1366" s="77"/>
      <c r="I1366" s="46"/>
      <c r="J1366" s="57"/>
      <c r="K1366" s="59"/>
      <c r="L1366" s="46">
        <f>L1343+L1358+L1359+L1360+L1364+L1365</f>
        <v>463508.75</v>
      </c>
    </row>
    <row r="1367" spans="1:82" ht="14.25" hidden="1" x14ac:dyDescent="0.2">
      <c r="A1367" s="55"/>
      <c r="B1367" s="56"/>
      <c r="C1367" s="76" t="s">
        <v>827</v>
      </c>
      <c r="D1367" s="74"/>
      <c r="E1367" s="74"/>
      <c r="F1367" s="74"/>
      <c r="G1367" s="74"/>
      <c r="H1367" s="74"/>
      <c r="I1367" s="42"/>
      <c r="J1367" s="55"/>
      <c r="K1367" s="40"/>
      <c r="L1367" s="42"/>
    </row>
    <row r="1368" spans="1:82" ht="14.25" hidden="1" x14ac:dyDescent="0.2">
      <c r="A1368" s="55"/>
      <c r="B1368" s="56"/>
      <c r="C1368" s="74" t="s">
        <v>828</v>
      </c>
      <c r="D1368" s="74"/>
      <c r="E1368" s="74"/>
      <c r="F1368" s="74"/>
      <c r="G1368" s="74"/>
      <c r="H1368" s="74"/>
      <c r="I1368" s="42"/>
      <c r="J1368" s="55"/>
      <c r="K1368" s="40"/>
      <c r="L1368" s="42">
        <f>SUM(AX1329:AX1341)</f>
        <v>0</v>
      </c>
    </row>
    <row r="1369" spans="1:82" ht="14.25" hidden="1" x14ac:dyDescent="0.2">
      <c r="A1369" s="55"/>
      <c r="B1369" s="56"/>
      <c r="C1369" s="74" t="s">
        <v>829</v>
      </c>
      <c r="D1369" s="74"/>
      <c r="E1369" s="74"/>
      <c r="F1369" s="74"/>
      <c r="G1369" s="74"/>
      <c r="H1369" s="74"/>
      <c r="I1369" s="42"/>
      <c r="J1369" s="55"/>
      <c r="K1369" s="40"/>
      <c r="L1369" s="42">
        <f>SUM(AY1329:AY1341)</f>
        <v>0</v>
      </c>
    </row>
    <row r="1370" spans="1:82" ht="14.25" hidden="1" customHeight="1" x14ac:dyDescent="0.2">
      <c r="A1370" s="55"/>
      <c r="B1370" s="56"/>
      <c r="C1370" s="74" t="s">
        <v>830</v>
      </c>
      <c r="D1370" s="74"/>
      <c r="E1370" s="74"/>
      <c r="F1370" s="75"/>
      <c r="G1370" s="45">
        <f>Source!F570</f>
        <v>0</v>
      </c>
      <c r="H1370" s="55"/>
      <c r="I1370" s="55"/>
      <c r="J1370" s="55"/>
      <c r="K1370" s="55"/>
      <c r="L1370" s="55"/>
    </row>
    <row r="1371" spans="1:82" ht="14.25" hidden="1" customHeight="1" x14ac:dyDescent="0.2">
      <c r="A1371" s="55"/>
      <c r="B1371" s="56"/>
      <c r="C1371" s="74" t="s">
        <v>831</v>
      </c>
      <c r="D1371" s="74"/>
      <c r="E1371" s="74"/>
      <c r="F1371" s="75"/>
      <c r="G1371" s="45">
        <f>Source!F571</f>
        <v>0</v>
      </c>
      <c r="H1371" s="55"/>
      <c r="I1371" s="55"/>
      <c r="J1371" s="55"/>
      <c r="K1371" s="55"/>
      <c r="L1371" s="55"/>
    </row>
    <row r="1374" spans="1:82" ht="16.5" x14ac:dyDescent="0.2">
      <c r="A1374" s="79" t="s">
        <v>915</v>
      </c>
      <c r="B1374" s="79"/>
      <c r="C1374" s="79"/>
      <c r="D1374" s="79"/>
      <c r="E1374" s="79"/>
      <c r="F1374" s="79"/>
      <c r="G1374" s="79"/>
      <c r="H1374" s="79"/>
      <c r="I1374" s="79"/>
      <c r="J1374" s="79"/>
      <c r="K1374" s="79"/>
      <c r="L1374" s="79"/>
    </row>
    <row r="1375" spans="1:82" ht="28.5" x14ac:dyDescent="0.2">
      <c r="A1375" s="61" t="s">
        <v>403</v>
      </c>
      <c r="B1375" s="47" t="str">
        <f>Source!F582</f>
        <v>анализ рынка</v>
      </c>
      <c r="C1375" s="47" t="s">
        <v>916</v>
      </c>
      <c r="D1375" s="48" t="str">
        <f>Source!H582</f>
        <v>ШТ</v>
      </c>
      <c r="E1375" s="49">
        <f>Source!K582</f>
        <v>45</v>
      </c>
      <c r="F1375" s="49"/>
      <c r="G1375" s="49">
        <f>Source!I582</f>
        <v>45</v>
      </c>
      <c r="H1375" s="50"/>
      <c r="I1375" s="51"/>
      <c r="J1375" s="50">
        <f>Source!AL582</f>
        <v>11114.99</v>
      </c>
      <c r="K1375" s="51"/>
      <c r="L1375" s="50">
        <f>Source!HG582</f>
        <v>500174.55</v>
      </c>
    </row>
    <row r="1376" spans="1:82" ht="15" x14ac:dyDescent="0.2">
      <c r="C1376" s="80" t="s">
        <v>803</v>
      </c>
      <c r="D1376" s="80"/>
      <c r="E1376" s="80"/>
      <c r="F1376" s="80"/>
      <c r="G1376" s="80"/>
      <c r="H1376" s="80"/>
      <c r="I1376" s="81">
        <f>K1376/E1375</f>
        <v>11114.99</v>
      </c>
      <c r="J1376" s="81"/>
      <c r="K1376" s="81">
        <f>L1375</f>
        <v>500174.55</v>
      </c>
      <c r="L1376" s="81"/>
      <c r="AD1376">
        <f>ROUND((Source!AT582/100)*((ROUND(ROUND(Source!AO582,2)*Source!I582, 2)+ROUND(ROUND(Source!AN582,2)*Source!I582, 2))), 2)</f>
        <v>0</v>
      </c>
      <c r="AE1376">
        <f>ROUND((Source!AU582/100)*((ROUND(ROUND(Source!AO582,2)*Source!I582, 2)+ROUND(ROUND(Source!AN582,2)*Source!I582, 2))), 2)</f>
        <v>0</v>
      </c>
      <c r="AN1376" s="52">
        <f>L1375</f>
        <v>500174.55</v>
      </c>
      <c r="AO1376">
        <f>0</f>
        <v>0</v>
      </c>
      <c r="AQ1376" t="s">
        <v>804</v>
      </c>
      <c r="AR1376">
        <f>0</f>
        <v>0</v>
      </c>
      <c r="AT1376">
        <f>0</f>
        <v>0</v>
      </c>
      <c r="AV1376" t="s">
        <v>804</v>
      </c>
      <c r="AW1376" s="52">
        <f>L1375</f>
        <v>500174.55</v>
      </c>
      <c r="AX1376" s="52">
        <f>L1375</f>
        <v>500174.55</v>
      </c>
      <c r="AZ1376">
        <f>Source!X582</f>
        <v>0</v>
      </c>
      <c r="BA1376">
        <f>Source!Y582</f>
        <v>0</v>
      </c>
      <c r="CD1376">
        <v>1</v>
      </c>
    </row>
    <row r="1377" spans="1:82" ht="28.5" x14ac:dyDescent="0.2">
      <c r="A1377" s="61" t="s">
        <v>410</v>
      </c>
      <c r="B1377" s="47" t="str">
        <f>Source!F583</f>
        <v>анализ рынка</v>
      </c>
      <c r="C1377" s="47" t="s">
        <v>917</v>
      </c>
      <c r="D1377" s="48" t="str">
        <f>Source!H583</f>
        <v>ШТ</v>
      </c>
      <c r="E1377" s="49">
        <f>Source!K583</f>
        <v>1</v>
      </c>
      <c r="F1377" s="49"/>
      <c r="G1377" s="49">
        <f>Source!I583</f>
        <v>1</v>
      </c>
      <c r="H1377" s="50"/>
      <c r="I1377" s="51"/>
      <c r="J1377" s="50">
        <f>Source!AL583</f>
        <v>711.96</v>
      </c>
      <c r="K1377" s="51"/>
      <c r="L1377" s="50">
        <f>Source!HG583</f>
        <v>711.96</v>
      </c>
    </row>
    <row r="1378" spans="1:82" ht="15" x14ac:dyDescent="0.2">
      <c r="C1378" s="80" t="s">
        <v>803</v>
      </c>
      <c r="D1378" s="80"/>
      <c r="E1378" s="80"/>
      <c r="F1378" s="80"/>
      <c r="G1378" s="80"/>
      <c r="H1378" s="80"/>
      <c r="I1378" s="81">
        <f>K1378/E1377</f>
        <v>711.96</v>
      </c>
      <c r="J1378" s="81"/>
      <c r="K1378" s="81">
        <f>L1377</f>
        <v>711.96</v>
      </c>
      <c r="L1378" s="81"/>
      <c r="AD1378">
        <f>ROUND((Source!AT583/100)*((ROUND(ROUND(Source!AO583,2)*Source!I583, 2)+ROUND(ROUND(Source!AN583,2)*Source!I583, 2))), 2)</f>
        <v>0</v>
      </c>
      <c r="AE1378">
        <f>ROUND((Source!AU583/100)*((ROUND(ROUND(Source!AO583,2)*Source!I583, 2)+ROUND(ROUND(Source!AN583,2)*Source!I583, 2))), 2)</f>
        <v>0</v>
      </c>
      <c r="AN1378" s="52">
        <f>L1377</f>
        <v>711.96</v>
      </c>
      <c r="AO1378">
        <f>0</f>
        <v>0</v>
      </c>
      <c r="AQ1378" t="s">
        <v>804</v>
      </c>
      <c r="AR1378">
        <f>0</f>
        <v>0</v>
      </c>
      <c r="AT1378">
        <f>0</f>
        <v>0</v>
      </c>
      <c r="AV1378" t="s">
        <v>804</v>
      </c>
      <c r="AW1378" s="52">
        <f>L1377</f>
        <v>711.96</v>
      </c>
      <c r="AX1378" s="52">
        <f>L1377</f>
        <v>711.96</v>
      </c>
      <c r="AZ1378">
        <f>Source!X583</f>
        <v>0</v>
      </c>
      <c r="BA1378">
        <f>Source!Y583</f>
        <v>0</v>
      </c>
      <c r="CD1378">
        <v>1</v>
      </c>
    </row>
    <row r="1379" spans="1:82" ht="28.5" x14ac:dyDescent="0.2">
      <c r="A1379" s="61" t="s">
        <v>413</v>
      </c>
      <c r="B1379" s="47" t="str">
        <f>Source!F584</f>
        <v>анализ рынка</v>
      </c>
      <c r="C1379" s="47" t="s">
        <v>918</v>
      </c>
      <c r="D1379" s="48" t="str">
        <f>Source!H584</f>
        <v>ШТ</v>
      </c>
      <c r="E1379" s="49">
        <f>Source!K584</f>
        <v>6</v>
      </c>
      <c r="F1379" s="49"/>
      <c r="G1379" s="49">
        <f>Source!I584</f>
        <v>6</v>
      </c>
      <c r="H1379" s="50"/>
      <c r="I1379" s="51"/>
      <c r="J1379" s="50">
        <f>Source!AL584</f>
        <v>639.54</v>
      </c>
      <c r="K1379" s="51"/>
      <c r="L1379" s="50">
        <f>Source!HG584</f>
        <v>3837.24</v>
      </c>
    </row>
    <row r="1380" spans="1:82" ht="15" x14ac:dyDescent="0.2">
      <c r="C1380" s="80" t="s">
        <v>803</v>
      </c>
      <c r="D1380" s="80"/>
      <c r="E1380" s="80"/>
      <c r="F1380" s="80"/>
      <c r="G1380" s="80"/>
      <c r="H1380" s="80"/>
      <c r="I1380" s="81">
        <f>K1380/E1379</f>
        <v>639.54</v>
      </c>
      <c r="J1380" s="81"/>
      <c r="K1380" s="81">
        <f>L1379</f>
        <v>3837.24</v>
      </c>
      <c r="L1380" s="81"/>
      <c r="AD1380">
        <f>ROUND((Source!AT584/100)*((ROUND(ROUND(Source!AO584,2)*Source!I584, 2)+ROUND(ROUND(Source!AN584,2)*Source!I584, 2))), 2)</f>
        <v>0</v>
      </c>
      <c r="AE1380">
        <f>ROUND((Source!AU584/100)*((ROUND(ROUND(Source!AO584,2)*Source!I584, 2)+ROUND(ROUND(Source!AN584,2)*Source!I584, 2))), 2)</f>
        <v>0</v>
      </c>
      <c r="AN1380" s="52">
        <f>L1379</f>
        <v>3837.24</v>
      </c>
      <c r="AO1380">
        <f>0</f>
        <v>0</v>
      </c>
      <c r="AQ1380" t="s">
        <v>804</v>
      </c>
      <c r="AR1380">
        <f>0</f>
        <v>0</v>
      </c>
      <c r="AT1380">
        <f>0</f>
        <v>0</v>
      </c>
      <c r="AV1380" t="s">
        <v>804</v>
      </c>
      <c r="AW1380" s="52">
        <f>L1379</f>
        <v>3837.24</v>
      </c>
      <c r="AX1380" s="52">
        <f>L1379</f>
        <v>3837.24</v>
      </c>
      <c r="AZ1380">
        <f>Source!X584</f>
        <v>0</v>
      </c>
      <c r="BA1380">
        <f>Source!Y584</f>
        <v>0</v>
      </c>
      <c r="CD1380">
        <v>1</v>
      </c>
    </row>
    <row r="1381" spans="1:82" ht="42.75" x14ac:dyDescent="0.2">
      <c r="A1381" s="61" t="s">
        <v>416</v>
      </c>
      <c r="B1381" s="47" t="str">
        <f>Source!F585</f>
        <v>анализ рынка</v>
      </c>
      <c r="C1381" s="47" t="s">
        <v>919</v>
      </c>
      <c r="D1381" s="48" t="str">
        <f>Source!H585</f>
        <v>ШТ</v>
      </c>
      <c r="E1381" s="49">
        <f>Source!K585</f>
        <v>2</v>
      </c>
      <c r="F1381" s="49"/>
      <c r="G1381" s="49">
        <f>Source!I585</f>
        <v>2</v>
      </c>
      <c r="H1381" s="50"/>
      <c r="I1381" s="51"/>
      <c r="J1381" s="50">
        <f>Source!AL585</f>
        <v>955.4</v>
      </c>
      <c r="K1381" s="51"/>
      <c r="L1381" s="50">
        <f>Source!HG585</f>
        <v>1910.8</v>
      </c>
    </row>
    <row r="1382" spans="1:82" ht="15" x14ac:dyDescent="0.2">
      <c r="C1382" s="80" t="s">
        <v>803</v>
      </c>
      <c r="D1382" s="80"/>
      <c r="E1382" s="80"/>
      <c r="F1382" s="80"/>
      <c r="G1382" s="80"/>
      <c r="H1382" s="80"/>
      <c r="I1382" s="81">
        <f>K1382/E1381</f>
        <v>955.4</v>
      </c>
      <c r="J1382" s="81"/>
      <c r="K1382" s="81">
        <f>L1381</f>
        <v>1910.8</v>
      </c>
      <c r="L1382" s="81"/>
      <c r="AD1382">
        <f>ROUND((Source!AT585/100)*((ROUND(ROUND(Source!AO585,2)*Source!I585, 2)+ROUND(ROUND(Source!AN585,2)*Source!I585, 2))), 2)</f>
        <v>0</v>
      </c>
      <c r="AE1382">
        <f>ROUND((Source!AU585/100)*((ROUND(ROUND(Source!AO585,2)*Source!I585, 2)+ROUND(ROUND(Source!AN585,2)*Source!I585, 2))), 2)</f>
        <v>0</v>
      </c>
      <c r="AN1382" s="52">
        <f>L1381</f>
        <v>1910.8</v>
      </c>
      <c r="AO1382">
        <f>0</f>
        <v>0</v>
      </c>
      <c r="AQ1382" t="s">
        <v>804</v>
      </c>
      <c r="AR1382">
        <f>0</f>
        <v>0</v>
      </c>
      <c r="AT1382">
        <f>0</f>
        <v>0</v>
      </c>
      <c r="AV1382" t="s">
        <v>804</v>
      </c>
      <c r="AW1382" s="52">
        <f>L1381</f>
        <v>1910.8</v>
      </c>
      <c r="AX1382" s="52">
        <f>L1381</f>
        <v>1910.8</v>
      </c>
      <c r="AZ1382">
        <f>Source!X585</f>
        <v>0</v>
      </c>
      <c r="BA1382">
        <f>Source!Y585</f>
        <v>0</v>
      </c>
      <c r="CD1382">
        <v>1</v>
      </c>
    </row>
    <row r="1383" spans="1:82" ht="28.5" x14ac:dyDescent="0.2">
      <c r="A1383" s="61" t="s">
        <v>419</v>
      </c>
      <c r="B1383" s="47" t="str">
        <f>Source!F586</f>
        <v>анализ рынка</v>
      </c>
      <c r="C1383" s="47" t="s">
        <v>920</v>
      </c>
      <c r="D1383" s="48" t="str">
        <f>Source!H586</f>
        <v>ШТ</v>
      </c>
      <c r="E1383" s="49">
        <f>Source!K586</f>
        <v>9</v>
      </c>
      <c r="F1383" s="49"/>
      <c r="G1383" s="49">
        <f>Source!I586</f>
        <v>9</v>
      </c>
      <c r="H1383" s="50"/>
      <c r="I1383" s="51"/>
      <c r="J1383" s="50">
        <f>Source!AL586</f>
        <v>347.82</v>
      </c>
      <c r="K1383" s="51"/>
      <c r="L1383" s="50">
        <f>Source!HG586</f>
        <v>3130.38</v>
      </c>
    </row>
    <row r="1384" spans="1:82" ht="15" x14ac:dyDescent="0.2">
      <c r="C1384" s="80" t="s">
        <v>803</v>
      </c>
      <c r="D1384" s="80"/>
      <c r="E1384" s="80"/>
      <c r="F1384" s="80"/>
      <c r="G1384" s="80"/>
      <c r="H1384" s="80"/>
      <c r="I1384" s="81">
        <f>K1384/E1383</f>
        <v>347.82</v>
      </c>
      <c r="J1384" s="81"/>
      <c r="K1384" s="81">
        <f>L1383</f>
        <v>3130.38</v>
      </c>
      <c r="L1384" s="81"/>
      <c r="AD1384">
        <f>ROUND((Source!AT586/100)*((ROUND(ROUND(Source!AO586,2)*Source!I586, 2)+ROUND(ROUND(Source!AN586,2)*Source!I586, 2))), 2)</f>
        <v>0</v>
      </c>
      <c r="AE1384">
        <f>ROUND((Source!AU586/100)*((ROUND(ROUND(Source!AO586,2)*Source!I586, 2)+ROUND(ROUND(Source!AN586,2)*Source!I586, 2))), 2)</f>
        <v>0</v>
      </c>
      <c r="AN1384" s="52">
        <f>L1383</f>
        <v>3130.38</v>
      </c>
      <c r="AO1384">
        <f>0</f>
        <v>0</v>
      </c>
      <c r="AQ1384" t="s">
        <v>804</v>
      </c>
      <c r="AR1384">
        <f>0</f>
        <v>0</v>
      </c>
      <c r="AT1384">
        <f>0</f>
        <v>0</v>
      </c>
      <c r="AV1384" t="s">
        <v>804</v>
      </c>
      <c r="AW1384" s="52">
        <f>L1383</f>
        <v>3130.38</v>
      </c>
      <c r="AX1384" s="52">
        <f>L1383</f>
        <v>3130.38</v>
      </c>
      <c r="AZ1384">
        <f>Source!X586</f>
        <v>0</v>
      </c>
      <c r="BA1384">
        <f>Source!Y586</f>
        <v>0</v>
      </c>
      <c r="CD1384">
        <v>1</v>
      </c>
    </row>
    <row r="1385" spans="1:82" ht="42.75" x14ac:dyDescent="0.2">
      <c r="A1385" s="61" t="s">
        <v>422</v>
      </c>
      <c r="B1385" s="47" t="str">
        <f>Source!F587</f>
        <v>анализ рынка</v>
      </c>
      <c r="C1385" s="47" t="s">
        <v>921</v>
      </c>
      <c r="D1385" s="48" t="str">
        <f>Source!H587</f>
        <v>ШТ</v>
      </c>
      <c r="E1385" s="49">
        <f>Source!K587</f>
        <v>31</v>
      </c>
      <c r="F1385" s="49"/>
      <c r="G1385" s="49">
        <f>Source!I587</f>
        <v>31</v>
      </c>
      <c r="H1385" s="50"/>
      <c r="I1385" s="51"/>
      <c r="J1385" s="50">
        <f>Source!AL587</f>
        <v>571.20000000000005</v>
      </c>
      <c r="K1385" s="51"/>
      <c r="L1385" s="50">
        <f>Source!HG587</f>
        <v>17707.2</v>
      </c>
    </row>
    <row r="1386" spans="1:82" ht="15" x14ac:dyDescent="0.2">
      <c r="C1386" s="80" t="s">
        <v>803</v>
      </c>
      <c r="D1386" s="80"/>
      <c r="E1386" s="80"/>
      <c r="F1386" s="80"/>
      <c r="G1386" s="80"/>
      <c r="H1386" s="80"/>
      <c r="I1386" s="81">
        <f>K1386/E1385</f>
        <v>571.20000000000005</v>
      </c>
      <c r="J1386" s="81"/>
      <c r="K1386" s="81">
        <f>L1385</f>
        <v>17707.2</v>
      </c>
      <c r="L1386" s="81"/>
      <c r="AD1386">
        <f>ROUND((Source!AT587/100)*((ROUND(ROUND(Source!AO587,2)*Source!I587, 2)+ROUND(ROUND(Source!AN587,2)*Source!I587, 2))), 2)</f>
        <v>0</v>
      </c>
      <c r="AE1386">
        <f>ROUND((Source!AU587/100)*((ROUND(ROUND(Source!AO587,2)*Source!I587, 2)+ROUND(ROUND(Source!AN587,2)*Source!I587, 2))), 2)</f>
        <v>0</v>
      </c>
      <c r="AN1386" s="52">
        <f>L1385</f>
        <v>17707.2</v>
      </c>
      <c r="AO1386">
        <f>0</f>
        <v>0</v>
      </c>
      <c r="AQ1386" t="s">
        <v>804</v>
      </c>
      <c r="AR1386">
        <f>0</f>
        <v>0</v>
      </c>
      <c r="AT1386">
        <f>0</f>
        <v>0</v>
      </c>
      <c r="AV1386" t="s">
        <v>804</v>
      </c>
      <c r="AW1386" s="52">
        <f>L1385</f>
        <v>17707.2</v>
      </c>
      <c r="AX1386" s="52">
        <f>L1385</f>
        <v>17707.2</v>
      </c>
      <c r="AZ1386">
        <f>Source!X587</f>
        <v>0</v>
      </c>
      <c r="BA1386">
        <f>Source!Y587</f>
        <v>0</v>
      </c>
      <c r="CD1386">
        <v>1</v>
      </c>
    </row>
    <row r="1387" spans="1:82" ht="57" x14ac:dyDescent="0.2">
      <c r="A1387" s="61" t="s">
        <v>425</v>
      </c>
      <c r="B1387" s="47" t="str">
        <f>Source!F588</f>
        <v>анализ рынка</v>
      </c>
      <c r="C1387" s="47" t="s">
        <v>922</v>
      </c>
      <c r="D1387" s="48" t="str">
        <f>Source!H588</f>
        <v>ШТ</v>
      </c>
      <c r="E1387" s="49">
        <f>Source!K588</f>
        <v>37</v>
      </c>
      <c r="F1387" s="49"/>
      <c r="G1387" s="49">
        <f>Source!I588</f>
        <v>37</v>
      </c>
      <c r="H1387" s="50"/>
      <c r="I1387" s="51"/>
      <c r="J1387" s="50">
        <f>Source!AL588</f>
        <v>221.34</v>
      </c>
      <c r="K1387" s="51"/>
      <c r="L1387" s="50">
        <f>Source!HG588</f>
        <v>8189.58</v>
      </c>
    </row>
    <row r="1388" spans="1:82" ht="15" x14ac:dyDescent="0.2">
      <c r="C1388" s="80" t="s">
        <v>803</v>
      </c>
      <c r="D1388" s="80"/>
      <c r="E1388" s="80"/>
      <c r="F1388" s="80"/>
      <c r="G1388" s="80"/>
      <c r="H1388" s="80"/>
      <c r="I1388" s="81">
        <f>K1388/E1387</f>
        <v>221.34</v>
      </c>
      <c r="J1388" s="81"/>
      <c r="K1388" s="81">
        <f>L1387</f>
        <v>8189.58</v>
      </c>
      <c r="L1388" s="81"/>
      <c r="AD1388">
        <f>ROUND((Source!AT588/100)*((ROUND(ROUND(Source!AO588,2)*Source!I588, 2)+ROUND(ROUND(Source!AN588,2)*Source!I588, 2))), 2)</f>
        <v>0</v>
      </c>
      <c r="AE1388">
        <f>ROUND((Source!AU588/100)*((ROUND(ROUND(Source!AO588,2)*Source!I588, 2)+ROUND(ROUND(Source!AN588,2)*Source!I588, 2))), 2)</f>
        <v>0</v>
      </c>
      <c r="AN1388" s="52">
        <f>L1387</f>
        <v>8189.58</v>
      </c>
      <c r="AO1388">
        <f>0</f>
        <v>0</v>
      </c>
      <c r="AQ1388" t="s">
        <v>804</v>
      </c>
      <c r="AR1388">
        <f>0</f>
        <v>0</v>
      </c>
      <c r="AT1388">
        <f>0</f>
        <v>0</v>
      </c>
      <c r="AV1388" t="s">
        <v>804</v>
      </c>
      <c r="AW1388" s="52">
        <f>L1387</f>
        <v>8189.58</v>
      </c>
      <c r="AX1388" s="52">
        <f>L1387</f>
        <v>8189.58</v>
      </c>
      <c r="AZ1388">
        <f>Source!X588</f>
        <v>0</v>
      </c>
      <c r="BA1388">
        <f>Source!Y588</f>
        <v>0</v>
      </c>
      <c r="CD1388">
        <v>1</v>
      </c>
    </row>
    <row r="1389" spans="1:82" ht="42.75" x14ac:dyDescent="0.2">
      <c r="A1389" s="61" t="s">
        <v>428</v>
      </c>
      <c r="B1389" s="47" t="str">
        <f>Source!F589</f>
        <v>анализ рынка</v>
      </c>
      <c r="C1389" s="47" t="s">
        <v>923</v>
      </c>
      <c r="D1389" s="48" t="str">
        <f>Source!H589</f>
        <v>ШТ</v>
      </c>
      <c r="E1389" s="49">
        <f>Source!K589</f>
        <v>16</v>
      </c>
      <c r="F1389" s="49"/>
      <c r="G1389" s="49">
        <f>Source!I589</f>
        <v>16</v>
      </c>
      <c r="H1389" s="50"/>
      <c r="I1389" s="51"/>
      <c r="J1389" s="50">
        <f>Source!AL589</f>
        <v>300.89999999999998</v>
      </c>
      <c r="K1389" s="51"/>
      <c r="L1389" s="50">
        <f>Source!HG589</f>
        <v>4814.3999999999996</v>
      </c>
    </row>
    <row r="1390" spans="1:82" ht="15" x14ac:dyDescent="0.2">
      <c r="C1390" s="80" t="s">
        <v>803</v>
      </c>
      <c r="D1390" s="80"/>
      <c r="E1390" s="80"/>
      <c r="F1390" s="80"/>
      <c r="G1390" s="80"/>
      <c r="H1390" s="80"/>
      <c r="I1390" s="81">
        <f>K1390/E1389</f>
        <v>300.89999999999998</v>
      </c>
      <c r="J1390" s="81"/>
      <c r="K1390" s="81">
        <f>L1389</f>
        <v>4814.3999999999996</v>
      </c>
      <c r="L1390" s="81"/>
      <c r="AD1390">
        <f>ROUND((Source!AT589/100)*((ROUND(ROUND(Source!AO589,2)*Source!I589, 2)+ROUND(ROUND(Source!AN589,2)*Source!I589, 2))), 2)</f>
        <v>0</v>
      </c>
      <c r="AE1390">
        <f>ROUND((Source!AU589/100)*((ROUND(ROUND(Source!AO589,2)*Source!I589, 2)+ROUND(ROUND(Source!AN589,2)*Source!I589, 2))), 2)</f>
        <v>0</v>
      </c>
      <c r="AN1390" s="52">
        <f>L1389</f>
        <v>4814.3999999999996</v>
      </c>
      <c r="AO1390">
        <f>0</f>
        <v>0</v>
      </c>
      <c r="AQ1390" t="s">
        <v>804</v>
      </c>
      <c r="AR1390">
        <f>0</f>
        <v>0</v>
      </c>
      <c r="AT1390">
        <f>0</f>
        <v>0</v>
      </c>
      <c r="AV1390" t="s">
        <v>804</v>
      </c>
      <c r="AW1390" s="52">
        <f>L1389</f>
        <v>4814.3999999999996</v>
      </c>
      <c r="AX1390" s="52">
        <f>L1389</f>
        <v>4814.3999999999996</v>
      </c>
      <c r="AZ1390">
        <f>Source!X589</f>
        <v>0</v>
      </c>
      <c r="BA1390">
        <f>Source!Y589</f>
        <v>0</v>
      </c>
      <c r="CD1390">
        <v>1</v>
      </c>
    </row>
    <row r="1391" spans="1:82" ht="28.5" x14ac:dyDescent="0.2">
      <c r="A1391" s="61" t="s">
        <v>431</v>
      </c>
      <c r="B1391" s="47" t="str">
        <f>Source!F590</f>
        <v>анализ рынка</v>
      </c>
      <c r="C1391" s="47" t="s">
        <v>924</v>
      </c>
      <c r="D1391" s="48" t="str">
        <f>Source!H590</f>
        <v>ШТ</v>
      </c>
      <c r="E1391" s="49">
        <f>Source!K590</f>
        <v>310</v>
      </c>
      <c r="F1391" s="49"/>
      <c r="G1391" s="49">
        <f>Source!I590</f>
        <v>310</v>
      </c>
      <c r="H1391" s="50"/>
      <c r="I1391" s="51"/>
      <c r="J1391" s="50">
        <f>Source!AL590</f>
        <v>29.58</v>
      </c>
      <c r="K1391" s="51"/>
      <c r="L1391" s="50">
        <f>Source!HG590</f>
        <v>9169.7999999999993</v>
      </c>
    </row>
    <row r="1392" spans="1:82" ht="15" x14ac:dyDescent="0.2">
      <c r="C1392" s="80" t="s">
        <v>803</v>
      </c>
      <c r="D1392" s="80"/>
      <c r="E1392" s="80"/>
      <c r="F1392" s="80"/>
      <c r="G1392" s="80"/>
      <c r="H1392" s="80"/>
      <c r="I1392" s="81">
        <f>K1392/E1391</f>
        <v>29.58</v>
      </c>
      <c r="J1392" s="81"/>
      <c r="K1392" s="81">
        <f>L1391</f>
        <v>9169.7999999999993</v>
      </c>
      <c r="L1392" s="81"/>
      <c r="AD1392">
        <f>ROUND((Source!AT590/100)*((ROUND(ROUND(Source!AO590,2)*Source!I590, 2)+ROUND(ROUND(Source!AN590,2)*Source!I590, 2))), 2)</f>
        <v>0</v>
      </c>
      <c r="AE1392">
        <f>ROUND((Source!AU590/100)*((ROUND(ROUND(Source!AO590,2)*Source!I590, 2)+ROUND(ROUND(Source!AN590,2)*Source!I590, 2))), 2)</f>
        <v>0</v>
      </c>
      <c r="AN1392" s="52">
        <f>L1391</f>
        <v>9169.7999999999993</v>
      </c>
      <c r="AO1392">
        <f>0</f>
        <v>0</v>
      </c>
      <c r="AQ1392" t="s">
        <v>804</v>
      </c>
      <c r="AR1392">
        <f>0</f>
        <v>0</v>
      </c>
      <c r="AT1392">
        <f>0</f>
        <v>0</v>
      </c>
      <c r="AV1392" t="s">
        <v>804</v>
      </c>
      <c r="AW1392" s="52">
        <f>L1391</f>
        <v>9169.7999999999993</v>
      </c>
      <c r="AX1392" s="52">
        <f>L1391</f>
        <v>9169.7999999999993</v>
      </c>
      <c r="AZ1392">
        <f>Source!X590</f>
        <v>0</v>
      </c>
      <c r="BA1392">
        <f>Source!Y590</f>
        <v>0</v>
      </c>
      <c r="CD1392">
        <v>1</v>
      </c>
    </row>
    <row r="1393" spans="1:82" ht="28.5" x14ac:dyDescent="0.2">
      <c r="A1393" s="61" t="s">
        <v>434</v>
      </c>
      <c r="B1393" s="47" t="str">
        <f>Source!F591</f>
        <v>анализ рынка</v>
      </c>
      <c r="C1393" s="47" t="s">
        <v>925</v>
      </c>
      <c r="D1393" s="48" t="str">
        <f>Source!H591</f>
        <v>ШТ</v>
      </c>
      <c r="E1393" s="49">
        <f>Source!K591</f>
        <v>24</v>
      </c>
      <c r="F1393" s="49"/>
      <c r="G1393" s="49">
        <f>Source!I591</f>
        <v>24</v>
      </c>
      <c r="H1393" s="50"/>
      <c r="I1393" s="51"/>
      <c r="J1393" s="50">
        <f>Source!AL591</f>
        <v>23.15</v>
      </c>
      <c r="K1393" s="51"/>
      <c r="L1393" s="50">
        <f>Source!HG591</f>
        <v>555.6</v>
      </c>
    </row>
    <row r="1394" spans="1:82" ht="15" x14ac:dyDescent="0.2">
      <c r="C1394" s="80" t="s">
        <v>803</v>
      </c>
      <c r="D1394" s="80"/>
      <c r="E1394" s="80"/>
      <c r="F1394" s="80"/>
      <c r="G1394" s="80"/>
      <c r="H1394" s="80"/>
      <c r="I1394" s="81">
        <f>K1394/E1393</f>
        <v>23.150000000000002</v>
      </c>
      <c r="J1394" s="81"/>
      <c r="K1394" s="81">
        <f>L1393</f>
        <v>555.6</v>
      </c>
      <c r="L1394" s="81"/>
      <c r="AD1394">
        <f>ROUND((Source!AT591/100)*((ROUND(ROUND(Source!AO591,2)*Source!I591, 2)+ROUND(ROUND(Source!AN591,2)*Source!I591, 2))), 2)</f>
        <v>0</v>
      </c>
      <c r="AE1394">
        <f>ROUND((Source!AU591/100)*((ROUND(ROUND(Source!AO591,2)*Source!I591, 2)+ROUND(ROUND(Source!AN591,2)*Source!I591, 2))), 2)</f>
        <v>0</v>
      </c>
      <c r="AN1394" s="52">
        <f>L1393</f>
        <v>555.6</v>
      </c>
      <c r="AO1394">
        <f>0</f>
        <v>0</v>
      </c>
      <c r="AQ1394" t="s">
        <v>804</v>
      </c>
      <c r="AR1394">
        <f>0</f>
        <v>0</v>
      </c>
      <c r="AT1394">
        <f>0</f>
        <v>0</v>
      </c>
      <c r="AV1394" t="s">
        <v>804</v>
      </c>
      <c r="AW1394" s="52">
        <f>L1393</f>
        <v>555.6</v>
      </c>
      <c r="AX1394" s="52">
        <f>L1393</f>
        <v>555.6</v>
      </c>
      <c r="AZ1394">
        <f>Source!X591</f>
        <v>0</v>
      </c>
      <c r="BA1394">
        <f>Source!Y591</f>
        <v>0</v>
      </c>
      <c r="CD1394">
        <v>1</v>
      </c>
    </row>
    <row r="1395" spans="1:82" ht="28.5" x14ac:dyDescent="0.2">
      <c r="A1395" s="61" t="s">
        <v>437</v>
      </c>
      <c r="B1395" s="47" t="str">
        <f>Source!F592</f>
        <v>анализ рынка</v>
      </c>
      <c r="C1395" s="47" t="s">
        <v>926</v>
      </c>
      <c r="D1395" s="48" t="str">
        <f>Source!H592</f>
        <v>ШТ</v>
      </c>
      <c r="E1395" s="49">
        <f>Source!K592</f>
        <v>82</v>
      </c>
      <c r="F1395" s="49"/>
      <c r="G1395" s="49">
        <f>Source!I592</f>
        <v>82</v>
      </c>
      <c r="H1395" s="50"/>
      <c r="I1395" s="51"/>
      <c r="J1395" s="50">
        <f>Source!AL592</f>
        <v>7.14</v>
      </c>
      <c r="K1395" s="51"/>
      <c r="L1395" s="50">
        <f>Source!HG592</f>
        <v>585.48</v>
      </c>
    </row>
    <row r="1396" spans="1:82" ht="15" x14ac:dyDescent="0.2">
      <c r="C1396" s="80" t="s">
        <v>803</v>
      </c>
      <c r="D1396" s="80"/>
      <c r="E1396" s="80"/>
      <c r="F1396" s="80"/>
      <c r="G1396" s="80"/>
      <c r="H1396" s="80"/>
      <c r="I1396" s="81">
        <f>K1396/E1395</f>
        <v>7.1400000000000006</v>
      </c>
      <c r="J1396" s="81"/>
      <c r="K1396" s="81">
        <f>L1395</f>
        <v>585.48</v>
      </c>
      <c r="L1396" s="81"/>
      <c r="AD1396">
        <f>ROUND((Source!AT592/100)*((ROUND(ROUND(Source!AO592,2)*Source!I592, 2)+ROUND(ROUND(Source!AN592,2)*Source!I592, 2))), 2)</f>
        <v>0</v>
      </c>
      <c r="AE1396">
        <f>ROUND((Source!AU592/100)*((ROUND(ROUND(Source!AO592,2)*Source!I592, 2)+ROUND(ROUND(Source!AN592,2)*Source!I592, 2))), 2)</f>
        <v>0</v>
      </c>
      <c r="AN1396" s="52">
        <f>L1395</f>
        <v>585.48</v>
      </c>
      <c r="AO1396">
        <f>0</f>
        <v>0</v>
      </c>
      <c r="AQ1396" t="s">
        <v>804</v>
      </c>
      <c r="AR1396">
        <f>0</f>
        <v>0</v>
      </c>
      <c r="AT1396">
        <f>0</f>
        <v>0</v>
      </c>
      <c r="AV1396" t="s">
        <v>804</v>
      </c>
      <c r="AW1396" s="52">
        <f>L1395</f>
        <v>585.48</v>
      </c>
      <c r="AX1396" s="52">
        <f>L1395</f>
        <v>585.48</v>
      </c>
      <c r="AZ1396">
        <f>Source!X592</f>
        <v>0</v>
      </c>
      <c r="BA1396">
        <f>Source!Y592</f>
        <v>0</v>
      </c>
      <c r="CD1396">
        <v>1</v>
      </c>
    </row>
    <row r="1397" spans="1:82" ht="28.5" x14ac:dyDescent="0.2">
      <c r="A1397" s="61" t="s">
        <v>440</v>
      </c>
      <c r="B1397" s="47" t="str">
        <f>Source!F593</f>
        <v>анализ рынка</v>
      </c>
      <c r="C1397" s="47" t="s">
        <v>927</v>
      </c>
      <c r="D1397" s="48" t="str">
        <f>Source!H593</f>
        <v>ШТ</v>
      </c>
      <c r="E1397" s="49">
        <f>Source!K593</f>
        <v>47</v>
      </c>
      <c r="F1397" s="49"/>
      <c r="G1397" s="49">
        <f>Source!I593</f>
        <v>47</v>
      </c>
      <c r="H1397" s="50"/>
      <c r="I1397" s="51"/>
      <c r="J1397" s="50">
        <f>Source!AL593</f>
        <v>26.86</v>
      </c>
      <c r="K1397" s="51"/>
      <c r="L1397" s="50">
        <f>Source!HG593</f>
        <v>1262.42</v>
      </c>
    </row>
    <row r="1398" spans="1:82" ht="15" x14ac:dyDescent="0.2">
      <c r="C1398" s="80" t="s">
        <v>803</v>
      </c>
      <c r="D1398" s="80"/>
      <c r="E1398" s="80"/>
      <c r="F1398" s="80"/>
      <c r="G1398" s="80"/>
      <c r="H1398" s="80"/>
      <c r="I1398" s="81">
        <f>K1398/E1397</f>
        <v>26.860000000000003</v>
      </c>
      <c r="J1398" s="81"/>
      <c r="K1398" s="81">
        <f>L1397</f>
        <v>1262.42</v>
      </c>
      <c r="L1398" s="81"/>
      <c r="AD1398">
        <f>ROUND((Source!AT593/100)*((ROUND(ROUND(Source!AO593,2)*Source!I593, 2)+ROUND(ROUND(Source!AN593,2)*Source!I593, 2))), 2)</f>
        <v>0</v>
      </c>
      <c r="AE1398">
        <f>ROUND((Source!AU593/100)*((ROUND(ROUND(Source!AO593,2)*Source!I593, 2)+ROUND(ROUND(Source!AN593,2)*Source!I593, 2))), 2)</f>
        <v>0</v>
      </c>
      <c r="AN1398" s="52">
        <f>L1397</f>
        <v>1262.42</v>
      </c>
      <c r="AO1398">
        <f>0</f>
        <v>0</v>
      </c>
      <c r="AQ1398" t="s">
        <v>804</v>
      </c>
      <c r="AR1398">
        <f>0</f>
        <v>0</v>
      </c>
      <c r="AT1398">
        <f>0</f>
        <v>0</v>
      </c>
      <c r="AV1398" t="s">
        <v>804</v>
      </c>
      <c r="AW1398" s="52">
        <f>L1397</f>
        <v>1262.42</v>
      </c>
      <c r="AX1398" s="52">
        <f>L1397</f>
        <v>1262.42</v>
      </c>
      <c r="AZ1398">
        <f>Source!X593</f>
        <v>0</v>
      </c>
      <c r="BA1398">
        <f>Source!Y593</f>
        <v>0</v>
      </c>
      <c r="CD1398">
        <v>1</v>
      </c>
    </row>
    <row r="1399" spans="1:82" ht="28.5" x14ac:dyDescent="0.2">
      <c r="A1399" s="61" t="s">
        <v>443</v>
      </c>
      <c r="B1399" s="47" t="str">
        <f>Source!F594</f>
        <v>анализ рынка</v>
      </c>
      <c r="C1399" s="47" t="s">
        <v>928</v>
      </c>
      <c r="D1399" s="48" t="str">
        <f>Source!H594</f>
        <v>ШТ</v>
      </c>
      <c r="E1399" s="49">
        <f>Source!K594</f>
        <v>61</v>
      </c>
      <c r="F1399" s="49"/>
      <c r="G1399" s="49">
        <f>Source!I594</f>
        <v>61</v>
      </c>
      <c r="H1399" s="50"/>
      <c r="I1399" s="51"/>
      <c r="J1399" s="50">
        <f>Source!AL594</f>
        <v>107.61</v>
      </c>
      <c r="K1399" s="51"/>
      <c r="L1399" s="50">
        <f>Source!HG594</f>
        <v>6564.21</v>
      </c>
    </row>
    <row r="1400" spans="1:82" ht="15" x14ac:dyDescent="0.2">
      <c r="C1400" s="80" t="s">
        <v>803</v>
      </c>
      <c r="D1400" s="80"/>
      <c r="E1400" s="80"/>
      <c r="F1400" s="80"/>
      <c r="G1400" s="80"/>
      <c r="H1400" s="80"/>
      <c r="I1400" s="81">
        <f>K1400/E1399</f>
        <v>107.61</v>
      </c>
      <c r="J1400" s="81"/>
      <c r="K1400" s="81">
        <f>L1399</f>
        <v>6564.21</v>
      </c>
      <c r="L1400" s="81"/>
      <c r="AD1400">
        <f>ROUND((Source!AT594/100)*((ROUND(ROUND(Source!AO594,2)*Source!I594, 2)+ROUND(ROUND(Source!AN594,2)*Source!I594, 2))), 2)</f>
        <v>0</v>
      </c>
      <c r="AE1400">
        <f>ROUND((Source!AU594/100)*((ROUND(ROUND(Source!AO594,2)*Source!I594, 2)+ROUND(ROUND(Source!AN594,2)*Source!I594, 2))), 2)</f>
        <v>0</v>
      </c>
      <c r="AN1400" s="52">
        <f>L1399</f>
        <v>6564.21</v>
      </c>
      <c r="AO1400">
        <f>0</f>
        <v>0</v>
      </c>
      <c r="AQ1400" t="s">
        <v>804</v>
      </c>
      <c r="AR1400">
        <f>0</f>
        <v>0</v>
      </c>
      <c r="AT1400">
        <f>0</f>
        <v>0</v>
      </c>
      <c r="AV1400" t="s">
        <v>804</v>
      </c>
      <c r="AW1400" s="52">
        <f>L1399</f>
        <v>6564.21</v>
      </c>
      <c r="AX1400" s="52">
        <f>L1399</f>
        <v>6564.21</v>
      </c>
      <c r="AZ1400">
        <f>Source!X594</f>
        <v>0</v>
      </c>
      <c r="BA1400">
        <f>Source!Y594</f>
        <v>0</v>
      </c>
      <c r="CD1400">
        <v>1</v>
      </c>
    </row>
    <row r="1401" spans="1:82" ht="42.75" x14ac:dyDescent="0.2">
      <c r="A1401" s="61" t="s">
        <v>446</v>
      </c>
      <c r="B1401" s="47" t="str">
        <f>Source!F595</f>
        <v>анализ рынка</v>
      </c>
      <c r="C1401" s="47" t="s">
        <v>929</v>
      </c>
      <c r="D1401" s="48" t="str">
        <f>Source!H595</f>
        <v>ШТ</v>
      </c>
      <c r="E1401" s="49">
        <f>Source!K595</f>
        <v>113</v>
      </c>
      <c r="F1401" s="49"/>
      <c r="G1401" s="49">
        <f>Source!I595</f>
        <v>113</v>
      </c>
      <c r="H1401" s="50"/>
      <c r="I1401" s="51"/>
      <c r="J1401" s="50">
        <f>Source!AL595</f>
        <v>262.14</v>
      </c>
      <c r="K1401" s="51"/>
      <c r="L1401" s="50">
        <f>Source!HG595</f>
        <v>29621.82</v>
      </c>
    </row>
    <row r="1402" spans="1:82" ht="15" x14ac:dyDescent="0.2">
      <c r="C1402" s="80" t="s">
        <v>803</v>
      </c>
      <c r="D1402" s="80"/>
      <c r="E1402" s="80"/>
      <c r="F1402" s="80"/>
      <c r="G1402" s="80"/>
      <c r="H1402" s="80"/>
      <c r="I1402" s="81">
        <f>K1402/E1401</f>
        <v>262.14</v>
      </c>
      <c r="J1402" s="81"/>
      <c r="K1402" s="81">
        <f>L1401</f>
        <v>29621.82</v>
      </c>
      <c r="L1402" s="81"/>
      <c r="AD1402">
        <f>ROUND((Source!AT595/100)*((ROUND(ROUND(Source!AO595,2)*Source!I595, 2)+ROUND(ROUND(Source!AN595,2)*Source!I595, 2))), 2)</f>
        <v>0</v>
      </c>
      <c r="AE1402">
        <f>ROUND((Source!AU595/100)*((ROUND(ROUND(Source!AO595,2)*Source!I595, 2)+ROUND(ROUND(Source!AN595,2)*Source!I595, 2))), 2)</f>
        <v>0</v>
      </c>
      <c r="AN1402" s="52">
        <f>L1401</f>
        <v>29621.82</v>
      </c>
      <c r="AO1402">
        <f>0</f>
        <v>0</v>
      </c>
      <c r="AQ1402" t="s">
        <v>804</v>
      </c>
      <c r="AR1402">
        <f>0</f>
        <v>0</v>
      </c>
      <c r="AT1402">
        <f>0</f>
        <v>0</v>
      </c>
      <c r="AV1402" t="s">
        <v>804</v>
      </c>
      <c r="AW1402" s="52">
        <f>L1401</f>
        <v>29621.82</v>
      </c>
      <c r="AX1402" s="52">
        <f>L1401</f>
        <v>29621.82</v>
      </c>
      <c r="AZ1402">
        <f>Source!X595</f>
        <v>0</v>
      </c>
      <c r="BA1402">
        <f>Source!Y595</f>
        <v>0</v>
      </c>
      <c r="CD1402">
        <v>1</v>
      </c>
    </row>
    <row r="1403" spans="1:82" ht="28.5" x14ac:dyDescent="0.2">
      <c r="A1403" s="61" t="s">
        <v>449</v>
      </c>
      <c r="B1403" s="47" t="str">
        <f>Source!F596</f>
        <v>анализ рынка</v>
      </c>
      <c r="C1403" s="47" t="s">
        <v>930</v>
      </c>
      <c r="D1403" s="48" t="str">
        <f>Source!H596</f>
        <v>ШТ</v>
      </c>
      <c r="E1403" s="49">
        <f>Source!K596</f>
        <v>10</v>
      </c>
      <c r="F1403" s="49"/>
      <c r="G1403" s="49">
        <f>Source!I596</f>
        <v>10</v>
      </c>
      <c r="H1403" s="50"/>
      <c r="I1403" s="51"/>
      <c r="J1403" s="50">
        <f>Source!AL596</f>
        <v>18.87</v>
      </c>
      <c r="K1403" s="51"/>
      <c r="L1403" s="50">
        <f>Source!HG596</f>
        <v>188.7</v>
      </c>
    </row>
    <row r="1404" spans="1:82" ht="15" x14ac:dyDescent="0.2">
      <c r="C1404" s="80" t="s">
        <v>803</v>
      </c>
      <c r="D1404" s="80"/>
      <c r="E1404" s="80"/>
      <c r="F1404" s="80"/>
      <c r="G1404" s="80"/>
      <c r="H1404" s="80"/>
      <c r="I1404" s="81">
        <f>K1404/E1403</f>
        <v>18.869999999999997</v>
      </c>
      <c r="J1404" s="81"/>
      <c r="K1404" s="81">
        <f>L1403</f>
        <v>188.7</v>
      </c>
      <c r="L1404" s="81"/>
      <c r="AD1404">
        <f>ROUND((Source!AT596/100)*((ROUND(ROUND(Source!AO596,2)*Source!I596, 2)+ROUND(ROUND(Source!AN596,2)*Source!I596, 2))), 2)</f>
        <v>0</v>
      </c>
      <c r="AE1404">
        <f>ROUND((Source!AU596/100)*((ROUND(ROUND(Source!AO596,2)*Source!I596, 2)+ROUND(ROUND(Source!AN596,2)*Source!I596, 2))), 2)</f>
        <v>0</v>
      </c>
      <c r="AN1404" s="52">
        <f>L1403</f>
        <v>188.7</v>
      </c>
      <c r="AO1404">
        <f>0</f>
        <v>0</v>
      </c>
      <c r="AQ1404" t="s">
        <v>804</v>
      </c>
      <c r="AR1404">
        <f>0</f>
        <v>0</v>
      </c>
      <c r="AT1404">
        <f>0</f>
        <v>0</v>
      </c>
      <c r="AV1404" t="s">
        <v>804</v>
      </c>
      <c r="AW1404" s="52">
        <f>L1403</f>
        <v>188.7</v>
      </c>
      <c r="AX1404" s="52">
        <f>L1403</f>
        <v>188.7</v>
      </c>
      <c r="AZ1404">
        <f>Source!X596</f>
        <v>0</v>
      </c>
      <c r="BA1404">
        <f>Source!Y596</f>
        <v>0</v>
      </c>
      <c r="CD1404">
        <v>1</v>
      </c>
    </row>
    <row r="1405" spans="1:82" ht="42.75" x14ac:dyDescent="0.2">
      <c r="A1405" s="61" t="s">
        <v>452</v>
      </c>
      <c r="B1405" s="47" t="str">
        <f>Source!F597</f>
        <v>анализ рынка</v>
      </c>
      <c r="C1405" s="47" t="s">
        <v>931</v>
      </c>
      <c r="D1405" s="48" t="str">
        <f>Source!H597</f>
        <v>ШТ</v>
      </c>
      <c r="E1405" s="49">
        <f>Source!K597</f>
        <v>76</v>
      </c>
      <c r="F1405" s="49"/>
      <c r="G1405" s="49">
        <f>Source!I597</f>
        <v>76</v>
      </c>
      <c r="H1405" s="50"/>
      <c r="I1405" s="51"/>
      <c r="J1405" s="50">
        <f>Source!AL597</f>
        <v>195.84</v>
      </c>
      <c r="K1405" s="51"/>
      <c r="L1405" s="50">
        <f>Source!HG597</f>
        <v>14883.84</v>
      </c>
    </row>
    <row r="1406" spans="1:82" ht="15" x14ac:dyDescent="0.2">
      <c r="C1406" s="80" t="s">
        <v>803</v>
      </c>
      <c r="D1406" s="80"/>
      <c r="E1406" s="80"/>
      <c r="F1406" s="80"/>
      <c r="G1406" s="80"/>
      <c r="H1406" s="80"/>
      <c r="I1406" s="81">
        <f>K1406/E1405</f>
        <v>195.84</v>
      </c>
      <c r="J1406" s="81"/>
      <c r="K1406" s="81">
        <f>L1405</f>
        <v>14883.84</v>
      </c>
      <c r="L1406" s="81"/>
      <c r="AD1406">
        <f>ROUND((Source!AT597/100)*((ROUND(ROUND(Source!AO597,2)*Source!I597, 2)+ROUND(ROUND(Source!AN597,2)*Source!I597, 2))), 2)</f>
        <v>0</v>
      </c>
      <c r="AE1406">
        <f>ROUND((Source!AU597/100)*((ROUND(ROUND(Source!AO597,2)*Source!I597, 2)+ROUND(ROUND(Source!AN597,2)*Source!I597, 2))), 2)</f>
        <v>0</v>
      </c>
      <c r="AN1406" s="52">
        <f>L1405</f>
        <v>14883.84</v>
      </c>
      <c r="AO1406">
        <f>0</f>
        <v>0</v>
      </c>
      <c r="AQ1406" t="s">
        <v>804</v>
      </c>
      <c r="AR1406">
        <f>0</f>
        <v>0</v>
      </c>
      <c r="AT1406">
        <f>0</f>
        <v>0</v>
      </c>
      <c r="AV1406" t="s">
        <v>804</v>
      </c>
      <c r="AW1406" s="52">
        <f>L1405</f>
        <v>14883.84</v>
      </c>
      <c r="AX1406" s="52">
        <f>L1405</f>
        <v>14883.84</v>
      </c>
      <c r="AZ1406">
        <f>Source!X597</f>
        <v>0</v>
      </c>
      <c r="BA1406">
        <f>Source!Y597</f>
        <v>0</v>
      </c>
      <c r="CD1406">
        <v>1</v>
      </c>
    </row>
    <row r="1407" spans="1:82" ht="57" x14ac:dyDescent="0.2">
      <c r="A1407" s="61" t="s">
        <v>455</v>
      </c>
      <c r="B1407" s="47" t="str">
        <f>Source!F598</f>
        <v>анализ рынка</v>
      </c>
      <c r="C1407" s="47" t="s">
        <v>932</v>
      </c>
      <c r="D1407" s="48" t="str">
        <f>Source!H598</f>
        <v>ШТ</v>
      </c>
      <c r="E1407" s="49">
        <f>Source!K598</f>
        <v>12</v>
      </c>
      <c r="F1407" s="49"/>
      <c r="G1407" s="49">
        <f>Source!I598</f>
        <v>12</v>
      </c>
      <c r="H1407" s="50"/>
      <c r="I1407" s="51"/>
      <c r="J1407" s="50">
        <f>Source!AL598</f>
        <v>721.14</v>
      </c>
      <c r="K1407" s="51"/>
      <c r="L1407" s="50">
        <f>Source!HG598</f>
        <v>8653.68</v>
      </c>
    </row>
    <row r="1408" spans="1:82" ht="15" x14ac:dyDescent="0.2">
      <c r="C1408" s="80" t="s">
        <v>803</v>
      </c>
      <c r="D1408" s="80"/>
      <c r="E1408" s="80"/>
      <c r="F1408" s="80"/>
      <c r="G1408" s="80"/>
      <c r="H1408" s="80"/>
      <c r="I1408" s="81">
        <f>K1408/E1407</f>
        <v>721.14</v>
      </c>
      <c r="J1408" s="81"/>
      <c r="K1408" s="81">
        <f>L1407</f>
        <v>8653.68</v>
      </c>
      <c r="L1408" s="81"/>
      <c r="AD1408">
        <f>ROUND((Source!AT598/100)*((ROUND(ROUND(Source!AO598,2)*Source!I598, 2)+ROUND(ROUND(Source!AN598,2)*Source!I598, 2))), 2)</f>
        <v>0</v>
      </c>
      <c r="AE1408">
        <f>ROUND((Source!AU598/100)*((ROUND(ROUND(Source!AO598,2)*Source!I598, 2)+ROUND(ROUND(Source!AN598,2)*Source!I598, 2))), 2)</f>
        <v>0</v>
      </c>
      <c r="AN1408" s="52">
        <f>L1407</f>
        <v>8653.68</v>
      </c>
      <c r="AO1408">
        <f>0</f>
        <v>0</v>
      </c>
      <c r="AQ1408" t="s">
        <v>804</v>
      </c>
      <c r="AR1408">
        <f>0</f>
        <v>0</v>
      </c>
      <c r="AT1408">
        <f>0</f>
        <v>0</v>
      </c>
      <c r="AV1408" t="s">
        <v>804</v>
      </c>
      <c r="AW1408" s="52">
        <f>L1407</f>
        <v>8653.68</v>
      </c>
      <c r="AX1408" s="52">
        <f>L1407</f>
        <v>8653.68</v>
      </c>
      <c r="AZ1408">
        <f>Source!X598</f>
        <v>0</v>
      </c>
      <c r="BA1408">
        <f>Source!Y598</f>
        <v>0</v>
      </c>
      <c r="CD1408">
        <v>1</v>
      </c>
    </row>
    <row r="1409" spans="1:82" ht="28.5" x14ac:dyDescent="0.2">
      <c r="A1409" s="61" t="s">
        <v>458</v>
      </c>
      <c r="B1409" s="47" t="str">
        <f>Source!F599</f>
        <v>анализ рынка</v>
      </c>
      <c r="C1409" s="47" t="s">
        <v>933</v>
      </c>
      <c r="D1409" s="48" t="str">
        <f>Source!H599</f>
        <v>ШТ</v>
      </c>
      <c r="E1409" s="49">
        <f>Source!K599</f>
        <v>5</v>
      </c>
      <c r="F1409" s="49"/>
      <c r="G1409" s="49">
        <f>Source!I599</f>
        <v>5</v>
      </c>
      <c r="H1409" s="50"/>
      <c r="I1409" s="51"/>
      <c r="J1409" s="50">
        <f>Source!AL599</f>
        <v>1297.27</v>
      </c>
      <c r="K1409" s="51"/>
      <c r="L1409" s="50">
        <f>Source!HG599</f>
        <v>6486.35</v>
      </c>
    </row>
    <row r="1410" spans="1:82" ht="15" x14ac:dyDescent="0.2">
      <c r="C1410" s="80" t="s">
        <v>803</v>
      </c>
      <c r="D1410" s="80"/>
      <c r="E1410" s="80"/>
      <c r="F1410" s="80"/>
      <c r="G1410" s="80"/>
      <c r="H1410" s="80"/>
      <c r="I1410" s="81">
        <f>K1410/E1409</f>
        <v>1297.27</v>
      </c>
      <c r="J1410" s="81"/>
      <c r="K1410" s="81">
        <f>L1409</f>
        <v>6486.35</v>
      </c>
      <c r="L1410" s="81"/>
      <c r="AD1410">
        <f>ROUND((Source!AT599/100)*((ROUND(ROUND(Source!AO599,2)*Source!I599, 2)+ROUND(ROUND(Source!AN599,2)*Source!I599, 2))), 2)</f>
        <v>0</v>
      </c>
      <c r="AE1410">
        <f>ROUND((Source!AU599/100)*((ROUND(ROUND(Source!AO599,2)*Source!I599, 2)+ROUND(ROUND(Source!AN599,2)*Source!I599, 2))), 2)</f>
        <v>0</v>
      </c>
      <c r="AN1410" s="52">
        <f>L1409</f>
        <v>6486.35</v>
      </c>
      <c r="AO1410">
        <f>0</f>
        <v>0</v>
      </c>
      <c r="AQ1410" t="s">
        <v>804</v>
      </c>
      <c r="AR1410">
        <f>0</f>
        <v>0</v>
      </c>
      <c r="AT1410">
        <f>0</f>
        <v>0</v>
      </c>
      <c r="AV1410" t="s">
        <v>804</v>
      </c>
      <c r="AW1410" s="52">
        <f>L1409</f>
        <v>6486.35</v>
      </c>
      <c r="AX1410" s="52">
        <f>L1409</f>
        <v>6486.35</v>
      </c>
      <c r="AZ1410">
        <f>Source!X599</f>
        <v>0</v>
      </c>
      <c r="BA1410">
        <f>Source!Y599</f>
        <v>0</v>
      </c>
      <c r="CD1410">
        <v>1</v>
      </c>
    </row>
    <row r="1411" spans="1:82" ht="28.5" x14ac:dyDescent="0.2">
      <c r="A1411" s="61" t="s">
        <v>461</v>
      </c>
      <c r="B1411" s="47" t="str">
        <f>Source!F600</f>
        <v>анализ рынка</v>
      </c>
      <c r="C1411" s="47" t="s">
        <v>934</v>
      </c>
      <c r="D1411" s="48" t="str">
        <f>Source!H600</f>
        <v>ШТ</v>
      </c>
      <c r="E1411" s="49">
        <f>Source!K600</f>
        <v>8</v>
      </c>
      <c r="F1411" s="49"/>
      <c r="G1411" s="49">
        <f>Source!I600</f>
        <v>8</v>
      </c>
      <c r="H1411" s="50"/>
      <c r="I1411" s="51"/>
      <c r="J1411" s="50">
        <f>Source!AL600</f>
        <v>66.73</v>
      </c>
      <c r="K1411" s="51"/>
      <c r="L1411" s="50">
        <f>Source!HG600</f>
        <v>533.84</v>
      </c>
    </row>
    <row r="1412" spans="1:82" ht="15" x14ac:dyDescent="0.2">
      <c r="C1412" s="80" t="s">
        <v>803</v>
      </c>
      <c r="D1412" s="80"/>
      <c r="E1412" s="80"/>
      <c r="F1412" s="80"/>
      <c r="G1412" s="80"/>
      <c r="H1412" s="80"/>
      <c r="I1412" s="81">
        <f>K1412/E1411</f>
        <v>66.73</v>
      </c>
      <c r="J1412" s="81"/>
      <c r="K1412" s="81">
        <f>L1411</f>
        <v>533.84</v>
      </c>
      <c r="L1412" s="81"/>
      <c r="AD1412">
        <f>ROUND((Source!AT600/100)*((ROUND(ROUND(Source!AO600,2)*Source!I600, 2)+ROUND(ROUND(Source!AN600,2)*Source!I600, 2))), 2)</f>
        <v>0</v>
      </c>
      <c r="AE1412">
        <f>ROUND((Source!AU600/100)*((ROUND(ROUND(Source!AO600,2)*Source!I600, 2)+ROUND(ROUND(Source!AN600,2)*Source!I600, 2))), 2)</f>
        <v>0</v>
      </c>
      <c r="AN1412" s="52">
        <f>L1411</f>
        <v>533.84</v>
      </c>
      <c r="AO1412">
        <f>0</f>
        <v>0</v>
      </c>
      <c r="AQ1412" t="s">
        <v>804</v>
      </c>
      <c r="AR1412">
        <f>0</f>
        <v>0</v>
      </c>
      <c r="AT1412">
        <f>0</f>
        <v>0</v>
      </c>
      <c r="AV1412" t="s">
        <v>804</v>
      </c>
      <c r="AW1412" s="52">
        <f>L1411</f>
        <v>533.84</v>
      </c>
      <c r="AX1412" s="52">
        <f>L1411</f>
        <v>533.84</v>
      </c>
      <c r="AZ1412">
        <f>Source!X600</f>
        <v>0</v>
      </c>
      <c r="BA1412">
        <f>Source!Y600</f>
        <v>0</v>
      </c>
      <c r="CD1412">
        <v>1</v>
      </c>
    </row>
    <row r="1413" spans="1:82" ht="28.5" x14ac:dyDescent="0.2">
      <c r="A1413" s="61" t="s">
        <v>464</v>
      </c>
      <c r="B1413" s="47" t="str">
        <f>Source!F601</f>
        <v>анализ рынка</v>
      </c>
      <c r="C1413" s="47" t="s">
        <v>935</v>
      </c>
      <c r="D1413" s="48" t="str">
        <f>Source!H601</f>
        <v>ШТ</v>
      </c>
      <c r="E1413" s="49">
        <f>Source!K601</f>
        <v>3</v>
      </c>
      <c r="F1413" s="49"/>
      <c r="G1413" s="49">
        <f>Source!I601</f>
        <v>3</v>
      </c>
      <c r="H1413" s="50"/>
      <c r="I1413" s="51"/>
      <c r="J1413" s="50">
        <f>Source!AL601</f>
        <v>520.20000000000005</v>
      </c>
      <c r="K1413" s="51"/>
      <c r="L1413" s="50">
        <f>Source!HG601</f>
        <v>1560.6</v>
      </c>
    </row>
    <row r="1414" spans="1:82" ht="15" x14ac:dyDescent="0.2">
      <c r="C1414" s="80" t="s">
        <v>803</v>
      </c>
      <c r="D1414" s="80"/>
      <c r="E1414" s="80"/>
      <c r="F1414" s="80"/>
      <c r="G1414" s="80"/>
      <c r="H1414" s="80"/>
      <c r="I1414" s="81">
        <f>K1414/E1413</f>
        <v>520.19999999999993</v>
      </c>
      <c r="J1414" s="81"/>
      <c r="K1414" s="81">
        <f>L1413</f>
        <v>1560.6</v>
      </c>
      <c r="L1414" s="81"/>
      <c r="AD1414">
        <f>ROUND((Source!AT601/100)*((ROUND(ROUND(Source!AO601,2)*Source!I601, 2)+ROUND(ROUND(Source!AN601,2)*Source!I601, 2))), 2)</f>
        <v>0</v>
      </c>
      <c r="AE1414">
        <f>ROUND((Source!AU601/100)*((ROUND(ROUND(Source!AO601,2)*Source!I601, 2)+ROUND(ROUND(Source!AN601,2)*Source!I601, 2))), 2)</f>
        <v>0</v>
      </c>
      <c r="AN1414" s="52">
        <f>L1413</f>
        <v>1560.6</v>
      </c>
      <c r="AO1414">
        <f>0</f>
        <v>0</v>
      </c>
      <c r="AQ1414" t="s">
        <v>804</v>
      </c>
      <c r="AR1414">
        <f>0</f>
        <v>0</v>
      </c>
      <c r="AT1414">
        <f>0</f>
        <v>0</v>
      </c>
      <c r="AV1414" t="s">
        <v>804</v>
      </c>
      <c r="AW1414" s="52">
        <f>L1413</f>
        <v>1560.6</v>
      </c>
      <c r="AX1414" s="52">
        <f>L1413</f>
        <v>1560.6</v>
      </c>
      <c r="AZ1414">
        <f>Source!X601</f>
        <v>0</v>
      </c>
      <c r="BA1414">
        <f>Source!Y601</f>
        <v>0</v>
      </c>
      <c r="CD1414">
        <v>1</v>
      </c>
    </row>
    <row r="1415" spans="1:82" ht="28.5" x14ac:dyDescent="0.2">
      <c r="A1415" s="61" t="s">
        <v>467</v>
      </c>
      <c r="B1415" s="47" t="str">
        <f>Source!F602</f>
        <v>анализ рынка</v>
      </c>
      <c r="C1415" s="47" t="s">
        <v>936</v>
      </c>
      <c r="D1415" s="48" t="str">
        <f>Source!H602</f>
        <v>ШТ</v>
      </c>
      <c r="E1415" s="49">
        <f>Source!K602</f>
        <v>3</v>
      </c>
      <c r="F1415" s="49"/>
      <c r="G1415" s="49">
        <f>Source!I602</f>
        <v>3</v>
      </c>
      <c r="H1415" s="50"/>
      <c r="I1415" s="51"/>
      <c r="J1415" s="50">
        <f>Source!AL602</f>
        <v>1503.89</v>
      </c>
      <c r="K1415" s="51"/>
      <c r="L1415" s="50">
        <f>Source!HG602</f>
        <v>4511.67</v>
      </c>
    </row>
    <row r="1416" spans="1:82" ht="15" x14ac:dyDescent="0.2">
      <c r="C1416" s="80" t="s">
        <v>803</v>
      </c>
      <c r="D1416" s="80"/>
      <c r="E1416" s="80"/>
      <c r="F1416" s="80"/>
      <c r="G1416" s="80"/>
      <c r="H1416" s="80"/>
      <c r="I1416" s="81">
        <f>K1416/E1415</f>
        <v>1503.89</v>
      </c>
      <c r="J1416" s="81"/>
      <c r="K1416" s="81">
        <f>L1415</f>
        <v>4511.67</v>
      </c>
      <c r="L1416" s="81"/>
      <c r="AD1416">
        <f>ROUND((Source!AT602/100)*((ROUND(ROUND(Source!AO602,2)*Source!I602, 2)+ROUND(ROUND(Source!AN602,2)*Source!I602, 2))), 2)</f>
        <v>0</v>
      </c>
      <c r="AE1416">
        <f>ROUND((Source!AU602/100)*((ROUND(ROUND(Source!AO602,2)*Source!I602, 2)+ROUND(ROUND(Source!AN602,2)*Source!I602, 2))), 2)</f>
        <v>0</v>
      </c>
      <c r="AN1416" s="52">
        <f>L1415</f>
        <v>4511.67</v>
      </c>
      <c r="AO1416">
        <f>0</f>
        <v>0</v>
      </c>
      <c r="AQ1416" t="s">
        <v>804</v>
      </c>
      <c r="AR1416">
        <f>0</f>
        <v>0</v>
      </c>
      <c r="AT1416">
        <f>0</f>
        <v>0</v>
      </c>
      <c r="AV1416" t="s">
        <v>804</v>
      </c>
      <c r="AW1416" s="52">
        <f>L1415</f>
        <v>4511.67</v>
      </c>
      <c r="AX1416" s="52">
        <f>L1415</f>
        <v>4511.67</v>
      </c>
      <c r="AZ1416">
        <f>Source!X602</f>
        <v>0</v>
      </c>
      <c r="BA1416">
        <f>Source!Y602</f>
        <v>0</v>
      </c>
      <c r="CD1416">
        <v>1</v>
      </c>
    </row>
    <row r="1417" spans="1:82" ht="28.5" x14ac:dyDescent="0.2">
      <c r="A1417" s="61" t="s">
        <v>470</v>
      </c>
      <c r="B1417" s="47" t="str">
        <f>Source!F603</f>
        <v>анализ рынка</v>
      </c>
      <c r="C1417" s="47" t="s">
        <v>937</v>
      </c>
      <c r="D1417" s="48" t="str">
        <f>Source!H603</f>
        <v>ШТ</v>
      </c>
      <c r="E1417" s="49">
        <f>Source!K603</f>
        <v>8</v>
      </c>
      <c r="F1417" s="49"/>
      <c r="G1417" s="49">
        <f>Source!I603</f>
        <v>8</v>
      </c>
      <c r="H1417" s="50"/>
      <c r="I1417" s="51"/>
      <c r="J1417" s="50">
        <f>Source!AL603</f>
        <v>120.36</v>
      </c>
      <c r="K1417" s="51"/>
      <c r="L1417" s="50">
        <f>Source!HG603</f>
        <v>962.88</v>
      </c>
    </row>
    <row r="1418" spans="1:82" ht="15" x14ac:dyDescent="0.2">
      <c r="C1418" s="80" t="s">
        <v>803</v>
      </c>
      <c r="D1418" s="80"/>
      <c r="E1418" s="80"/>
      <c r="F1418" s="80"/>
      <c r="G1418" s="80"/>
      <c r="H1418" s="80"/>
      <c r="I1418" s="81">
        <f>K1418/E1417</f>
        <v>120.36</v>
      </c>
      <c r="J1418" s="81"/>
      <c r="K1418" s="81">
        <f>L1417</f>
        <v>962.88</v>
      </c>
      <c r="L1418" s="81"/>
      <c r="AD1418">
        <f>ROUND((Source!AT603/100)*((ROUND(ROUND(Source!AO603,2)*Source!I603, 2)+ROUND(ROUND(Source!AN603,2)*Source!I603, 2))), 2)</f>
        <v>0</v>
      </c>
      <c r="AE1418">
        <f>ROUND((Source!AU603/100)*((ROUND(ROUND(Source!AO603,2)*Source!I603, 2)+ROUND(ROUND(Source!AN603,2)*Source!I603, 2))), 2)</f>
        <v>0</v>
      </c>
      <c r="AN1418" s="52">
        <f>L1417</f>
        <v>962.88</v>
      </c>
      <c r="AO1418">
        <f>0</f>
        <v>0</v>
      </c>
      <c r="AQ1418" t="s">
        <v>804</v>
      </c>
      <c r="AR1418">
        <f>0</f>
        <v>0</v>
      </c>
      <c r="AT1418">
        <f>0</f>
        <v>0</v>
      </c>
      <c r="AV1418" t="s">
        <v>804</v>
      </c>
      <c r="AW1418" s="52">
        <f>L1417</f>
        <v>962.88</v>
      </c>
      <c r="AX1418" s="52">
        <f>L1417</f>
        <v>962.88</v>
      </c>
      <c r="AZ1418">
        <f>Source!X603</f>
        <v>0</v>
      </c>
      <c r="BA1418">
        <f>Source!Y603</f>
        <v>0</v>
      </c>
      <c r="CD1418">
        <v>1</v>
      </c>
    </row>
    <row r="1419" spans="1:82" ht="28.5" x14ac:dyDescent="0.2">
      <c r="A1419" s="61" t="s">
        <v>473</v>
      </c>
      <c r="B1419" s="47" t="str">
        <f>Source!F604</f>
        <v>анализ рынка</v>
      </c>
      <c r="C1419" s="47" t="s">
        <v>938</v>
      </c>
      <c r="D1419" s="48" t="str">
        <f>Source!H604</f>
        <v>ШТ</v>
      </c>
      <c r="E1419" s="49">
        <f>Source!K604</f>
        <v>19</v>
      </c>
      <c r="F1419" s="49"/>
      <c r="G1419" s="49">
        <f>Source!I604</f>
        <v>19</v>
      </c>
      <c r="H1419" s="50"/>
      <c r="I1419" s="51"/>
      <c r="J1419" s="50">
        <f>Source!AL604</f>
        <v>287.44</v>
      </c>
      <c r="K1419" s="51"/>
      <c r="L1419" s="50">
        <f>Source!HG604</f>
        <v>5461.36</v>
      </c>
    </row>
    <row r="1420" spans="1:82" ht="15" x14ac:dyDescent="0.2">
      <c r="C1420" s="80" t="s">
        <v>803</v>
      </c>
      <c r="D1420" s="80"/>
      <c r="E1420" s="80"/>
      <c r="F1420" s="80"/>
      <c r="G1420" s="80"/>
      <c r="H1420" s="80"/>
      <c r="I1420" s="81">
        <f>K1420/E1419</f>
        <v>287.44</v>
      </c>
      <c r="J1420" s="81"/>
      <c r="K1420" s="81">
        <f>L1419</f>
        <v>5461.36</v>
      </c>
      <c r="L1420" s="81"/>
      <c r="AD1420">
        <f>ROUND((Source!AT604/100)*((ROUND(ROUND(Source!AO604,2)*Source!I604, 2)+ROUND(ROUND(Source!AN604,2)*Source!I604, 2))), 2)</f>
        <v>0</v>
      </c>
      <c r="AE1420">
        <f>ROUND((Source!AU604/100)*((ROUND(ROUND(Source!AO604,2)*Source!I604, 2)+ROUND(ROUND(Source!AN604,2)*Source!I604, 2))), 2)</f>
        <v>0</v>
      </c>
      <c r="AN1420" s="52">
        <f>L1419</f>
        <v>5461.36</v>
      </c>
      <c r="AO1420">
        <f>0</f>
        <v>0</v>
      </c>
      <c r="AQ1420" t="s">
        <v>804</v>
      </c>
      <c r="AR1420">
        <f>0</f>
        <v>0</v>
      </c>
      <c r="AT1420">
        <f>0</f>
        <v>0</v>
      </c>
      <c r="AV1420" t="s">
        <v>804</v>
      </c>
      <c r="AW1420" s="52">
        <f>L1419</f>
        <v>5461.36</v>
      </c>
      <c r="AX1420" s="52">
        <f>L1419</f>
        <v>5461.36</v>
      </c>
      <c r="AZ1420">
        <f>Source!X604</f>
        <v>0</v>
      </c>
      <c r="BA1420">
        <f>Source!Y604</f>
        <v>0</v>
      </c>
      <c r="CD1420">
        <v>1</v>
      </c>
    </row>
    <row r="1421" spans="1:82" ht="42.75" x14ac:dyDescent="0.2">
      <c r="A1421" s="61" t="s">
        <v>476</v>
      </c>
      <c r="B1421" s="47" t="str">
        <f>Source!F605</f>
        <v>анализ рынка</v>
      </c>
      <c r="C1421" s="47" t="s">
        <v>939</v>
      </c>
      <c r="D1421" s="48" t="str">
        <f>Source!H605</f>
        <v>ШТ</v>
      </c>
      <c r="E1421" s="49">
        <f>Source!K605</f>
        <v>19</v>
      </c>
      <c r="F1421" s="49"/>
      <c r="G1421" s="49">
        <f>Source!I605</f>
        <v>19</v>
      </c>
      <c r="H1421" s="50"/>
      <c r="I1421" s="51"/>
      <c r="J1421" s="50">
        <f>Source!AL605</f>
        <v>394.74</v>
      </c>
      <c r="K1421" s="51"/>
      <c r="L1421" s="50">
        <f>Source!HG605</f>
        <v>7500.06</v>
      </c>
    </row>
    <row r="1422" spans="1:82" ht="15" x14ac:dyDescent="0.2">
      <c r="C1422" s="80" t="s">
        <v>803</v>
      </c>
      <c r="D1422" s="80"/>
      <c r="E1422" s="80"/>
      <c r="F1422" s="80"/>
      <c r="G1422" s="80"/>
      <c r="H1422" s="80"/>
      <c r="I1422" s="81">
        <f>K1422/E1421</f>
        <v>394.74</v>
      </c>
      <c r="J1422" s="81"/>
      <c r="K1422" s="81">
        <f>L1421</f>
        <v>7500.06</v>
      </c>
      <c r="L1422" s="81"/>
      <c r="AD1422">
        <f>ROUND((Source!AT605/100)*((ROUND(ROUND(Source!AO605,2)*Source!I605, 2)+ROUND(ROUND(Source!AN605,2)*Source!I605, 2))), 2)</f>
        <v>0</v>
      </c>
      <c r="AE1422">
        <f>ROUND((Source!AU605/100)*((ROUND(ROUND(Source!AO605,2)*Source!I605, 2)+ROUND(ROUND(Source!AN605,2)*Source!I605, 2))), 2)</f>
        <v>0</v>
      </c>
      <c r="AN1422" s="52">
        <f>L1421</f>
        <v>7500.06</v>
      </c>
      <c r="AO1422">
        <f>0</f>
        <v>0</v>
      </c>
      <c r="AQ1422" t="s">
        <v>804</v>
      </c>
      <c r="AR1422">
        <f>0</f>
        <v>0</v>
      </c>
      <c r="AT1422">
        <f>0</f>
        <v>0</v>
      </c>
      <c r="AV1422" t="s">
        <v>804</v>
      </c>
      <c r="AW1422" s="52">
        <f>L1421</f>
        <v>7500.06</v>
      </c>
      <c r="AX1422" s="52">
        <f>L1421</f>
        <v>7500.06</v>
      </c>
      <c r="AZ1422">
        <f>Source!X605</f>
        <v>0</v>
      </c>
      <c r="BA1422">
        <f>Source!Y605</f>
        <v>0</v>
      </c>
      <c r="CD1422">
        <v>1</v>
      </c>
    </row>
    <row r="1424" spans="1:82" ht="15" x14ac:dyDescent="0.2">
      <c r="A1424" s="57"/>
      <c r="B1424" s="58"/>
      <c r="C1424" s="77" t="s">
        <v>807</v>
      </c>
      <c r="D1424" s="77"/>
      <c r="E1424" s="77"/>
      <c r="F1424" s="77"/>
      <c r="G1424" s="77"/>
      <c r="H1424" s="77"/>
      <c r="I1424" s="46"/>
      <c r="J1424" s="57"/>
      <c r="K1424" s="59"/>
      <c r="L1424" s="46">
        <f>L1426+L1427+L1433+L1437</f>
        <v>638978.41999999993</v>
      </c>
    </row>
    <row r="1425" spans="1:12" ht="14.25" x14ac:dyDescent="0.2">
      <c r="A1425" s="55"/>
      <c r="B1425" s="56"/>
      <c r="C1425" s="76" t="s">
        <v>808</v>
      </c>
      <c r="D1425" s="74"/>
      <c r="E1425" s="74"/>
      <c r="F1425" s="74"/>
      <c r="G1425" s="74"/>
      <c r="H1425" s="74"/>
      <c r="I1425" s="42"/>
      <c r="J1425" s="55"/>
      <c r="K1425" s="40"/>
      <c r="L1425" s="42"/>
    </row>
    <row r="1426" spans="1:12" ht="14.25" hidden="1" x14ac:dyDescent="0.2">
      <c r="A1426" s="55"/>
      <c r="B1426" s="56"/>
      <c r="C1426" s="74" t="s">
        <v>809</v>
      </c>
      <c r="D1426" s="74"/>
      <c r="E1426" s="74"/>
      <c r="F1426" s="74"/>
      <c r="G1426" s="74"/>
      <c r="H1426" s="74"/>
      <c r="I1426" s="42"/>
      <c r="J1426" s="55"/>
      <c r="K1426" s="40"/>
      <c r="L1426" s="42">
        <f>SUM(AR1374:AR1422)</f>
        <v>0</v>
      </c>
    </row>
    <row r="1427" spans="1:12" ht="14.25" hidden="1" x14ac:dyDescent="0.2">
      <c r="A1427" s="55"/>
      <c r="B1427" s="56"/>
      <c r="C1427" s="74" t="s">
        <v>810</v>
      </c>
      <c r="D1427" s="74"/>
      <c r="E1427" s="74"/>
      <c r="F1427" s="74"/>
      <c r="G1427" s="74"/>
      <c r="H1427" s="74"/>
      <c r="I1427" s="42"/>
      <c r="J1427" s="55"/>
      <c r="K1427" s="40"/>
      <c r="L1427" s="42">
        <f>L1429+L1432+L1431</f>
        <v>0</v>
      </c>
    </row>
    <row r="1428" spans="1:12" ht="14.25" hidden="1" x14ac:dyDescent="0.2">
      <c r="A1428" s="55"/>
      <c r="B1428" s="56"/>
      <c r="C1428" s="76" t="s">
        <v>811</v>
      </c>
      <c r="D1428" s="74"/>
      <c r="E1428" s="74"/>
      <c r="F1428" s="74"/>
      <c r="G1428" s="74"/>
      <c r="H1428" s="74"/>
      <c r="I1428" s="42"/>
      <c r="J1428" s="55"/>
      <c r="K1428" s="40"/>
      <c r="L1428" s="42"/>
    </row>
    <row r="1429" spans="1:12" ht="14.25" hidden="1" x14ac:dyDescent="0.2">
      <c r="A1429" s="55"/>
      <c r="B1429" s="56"/>
      <c r="C1429" s="74" t="s">
        <v>810</v>
      </c>
      <c r="D1429" s="74"/>
      <c r="E1429" s="74"/>
      <c r="F1429" s="74"/>
      <c r="G1429" s="74"/>
      <c r="H1429" s="74"/>
      <c r="I1429" s="42"/>
      <c r="J1429" s="55"/>
      <c r="K1429" s="40"/>
      <c r="L1429" s="42">
        <f>SUM(AO1374:AO1422)</f>
        <v>0</v>
      </c>
    </row>
    <row r="1430" spans="1:12" ht="14.25" hidden="1" x14ac:dyDescent="0.2">
      <c r="A1430" s="55"/>
      <c r="B1430" s="56"/>
      <c r="C1430" s="76" t="s">
        <v>812</v>
      </c>
      <c r="D1430" s="74"/>
      <c r="E1430" s="74"/>
      <c r="F1430" s="74"/>
      <c r="G1430" s="74"/>
      <c r="H1430" s="74"/>
      <c r="I1430" s="42"/>
      <c r="J1430" s="55"/>
      <c r="K1430" s="40"/>
      <c r="L1430" s="42"/>
    </row>
    <row r="1431" spans="1:12" ht="14.25" hidden="1" x14ac:dyDescent="0.2">
      <c r="A1431" s="55"/>
      <c r="B1431" s="56"/>
      <c r="C1431" s="74" t="s">
        <v>832</v>
      </c>
      <c r="D1431" s="74"/>
      <c r="E1431" s="74"/>
      <c r="F1431" s="74"/>
      <c r="G1431" s="74"/>
      <c r="H1431" s="74"/>
      <c r="I1431" s="42"/>
      <c r="J1431" s="55"/>
      <c r="K1431" s="40"/>
      <c r="L1431" s="42">
        <f>SUM(AT1374:AT1422)</f>
        <v>0</v>
      </c>
    </row>
    <row r="1432" spans="1:12" ht="14.25" hidden="1" x14ac:dyDescent="0.2">
      <c r="A1432" s="55"/>
      <c r="B1432" s="56"/>
      <c r="C1432" s="74" t="s">
        <v>813</v>
      </c>
      <c r="D1432" s="74"/>
      <c r="E1432" s="74"/>
      <c r="F1432" s="74"/>
      <c r="G1432" s="74"/>
      <c r="H1432" s="74"/>
      <c r="I1432" s="42"/>
      <c r="J1432" s="55"/>
      <c r="K1432" s="40"/>
      <c r="L1432" s="42">
        <f>SUM(AV1374:AV1422)</f>
        <v>0</v>
      </c>
    </row>
    <row r="1433" spans="1:12" ht="14.25" x14ac:dyDescent="0.2">
      <c r="A1433" s="55"/>
      <c r="B1433" s="56"/>
      <c r="C1433" s="74" t="s">
        <v>814</v>
      </c>
      <c r="D1433" s="74"/>
      <c r="E1433" s="74"/>
      <c r="F1433" s="74"/>
      <c r="G1433" s="74"/>
      <c r="H1433" s="74"/>
      <c r="I1433" s="42"/>
      <c r="J1433" s="55"/>
      <c r="K1433" s="40"/>
      <c r="L1433" s="42">
        <f>L1435+L1436</f>
        <v>638978.41999999993</v>
      </c>
    </row>
    <row r="1434" spans="1:12" ht="14.25" x14ac:dyDescent="0.2">
      <c r="A1434" s="55"/>
      <c r="B1434" s="56"/>
      <c r="C1434" s="76" t="s">
        <v>811</v>
      </c>
      <c r="D1434" s="74"/>
      <c r="E1434" s="74"/>
      <c r="F1434" s="74"/>
      <c r="G1434" s="74"/>
      <c r="H1434" s="74"/>
      <c r="I1434" s="42"/>
      <c r="J1434" s="55"/>
      <c r="K1434" s="40"/>
      <c r="L1434" s="42"/>
    </row>
    <row r="1435" spans="1:12" ht="14.25" x14ac:dyDescent="0.2">
      <c r="A1435" s="55"/>
      <c r="B1435" s="56"/>
      <c r="C1435" s="74" t="s">
        <v>815</v>
      </c>
      <c r="D1435" s="74"/>
      <c r="E1435" s="74"/>
      <c r="F1435" s="74"/>
      <c r="G1435" s="74"/>
      <c r="H1435" s="74"/>
      <c r="I1435" s="42"/>
      <c r="J1435" s="55"/>
      <c r="K1435" s="40"/>
      <c r="L1435" s="42">
        <f>SUM(AW1374:AW1422)-SUM(BK1374:BK1422)</f>
        <v>638978.41999999993</v>
      </c>
    </row>
    <row r="1436" spans="1:12" ht="14.25" hidden="1" x14ac:dyDescent="0.2">
      <c r="A1436" s="55"/>
      <c r="B1436" s="56"/>
      <c r="C1436" s="74" t="s">
        <v>816</v>
      </c>
      <c r="D1436" s="74"/>
      <c r="E1436" s="74"/>
      <c r="F1436" s="74"/>
      <c r="G1436" s="74"/>
      <c r="H1436" s="74"/>
      <c r="I1436" s="42"/>
      <c r="J1436" s="55"/>
      <c r="K1436" s="40"/>
      <c r="L1436" s="42">
        <f>SUM(BC1374:BC1422)</f>
        <v>0</v>
      </c>
    </row>
    <row r="1437" spans="1:12" ht="14.25" hidden="1" x14ac:dyDescent="0.2">
      <c r="A1437" s="55"/>
      <c r="B1437" s="56"/>
      <c r="C1437" s="74" t="s">
        <v>817</v>
      </c>
      <c r="D1437" s="74"/>
      <c r="E1437" s="74"/>
      <c r="F1437" s="74"/>
      <c r="G1437" s="74"/>
      <c r="H1437" s="74"/>
      <c r="I1437" s="42"/>
      <c r="J1437" s="55"/>
      <c r="K1437" s="40"/>
      <c r="L1437" s="42">
        <f>SUM(BB1374:BB1422)</f>
        <v>0</v>
      </c>
    </row>
    <row r="1438" spans="1:12" ht="14.25" hidden="1" x14ac:dyDescent="0.2">
      <c r="A1438" s="55"/>
      <c r="B1438" s="56"/>
      <c r="C1438" s="74" t="s">
        <v>818</v>
      </c>
      <c r="D1438" s="74"/>
      <c r="E1438" s="74"/>
      <c r="F1438" s="74"/>
      <c r="G1438" s="74"/>
      <c r="H1438" s="74"/>
      <c r="I1438" s="42"/>
      <c r="J1438" s="55"/>
      <c r="K1438" s="40"/>
      <c r="L1438" s="42">
        <f>SUM(AR1374:AR1422)+SUM(AT1374:AT1422)+SUM(AV1374:AV1422)</f>
        <v>0</v>
      </c>
    </row>
    <row r="1439" spans="1:12" ht="14.25" hidden="1" x14ac:dyDescent="0.2">
      <c r="A1439" s="55"/>
      <c r="B1439" s="56"/>
      <c r="C1439" s="74" t="s">
        <v>819</v>
      </c>
      <c r="D1439" s="74"/>
      <c r="E1439" s="74"/>
      <c r="F1439" s="74"/>
      <c r="G1439" s="74"/>
      <c r="H1439" s="74"/>
      <c r="I1439" s="42"/>
      <c r="J1439" s="55"/>
      <c r="K1439" s="40"/>
      <c r="L1439" s="42">
        <f>SUM(AZ1374:AZ1422)</f>
        <v>0</v>
      </c>
    </row>
    <row r="1440" spans="1:12" ht="14.25" hidden="1" x14ac:dyDescent="0.2">
      <c r="A1440" s="55"/>
      <c r="B1440" s="56"/>
      <c r="C1440" s="74" t="s">
        <v>820</v>
      </c>
      <c r="D1440" s="74"/>
      <c r="E1440" s="74"/>
      <c r="F1440" s="74"/>
      <c r="G1440" s="74"/>
      <c r="H1440" s="74"/>
      <c r="I1440" s="42"/>
      <c r="J1440" s="55"/>
      <c r="K1440" s="40"/>
      <c r="L1440" s="42">
        <f>SUM(BA1374:BA1422)</f>
        <v>0</v>
      </c>
    </row>
    <row r="1441" spans="1:12" ht="14.25" hidden="1" x14ac:dyDescent="0.2">
      <c r="A1441" s="55"/>
      <c r="B1441" s="56"/>
      <c r="C1441" s="74" t="s">
        <v>821</v>
      </c>
      <c r="D1441" s="74"/>
      <c r="E1441" s="74"/>
      <c r="F1441" s="74"/>
      <c r="G1441" s="74"/>
      <c r="H1441" s="74"/>
      <c r="I1441" s="42"/>
      <c r="J1441" s="55"/>
      <c r="K1441" s="40"/>
      <c r="L1441" s="42">
        <f>L1443+L1444</f>
        <v>0</v>
      </c>
    </row>
    <row r="1442" spans="1:12" ht="14.25" hidden="1" x14ac:dyDescent="0.2">
      <c r="A1442" s="55"/>
      <c r="B1442" s="56"/>
      <c r="C1442" s="76" t="s">
        <v>808</v>
      </c>
      <c r="D1442" s="74"/>
      <c r="E1442" s="74"/>
      <c r="F1442" s="74"/>
      <c r="G1442" s="74"/>
      <c r="H1442" s="74"/>
      <c r="I1442" s="42"/>
      <c r="J1442" s="55"/>
      <c r="K1442" s="40"/>
      <c r="L1442" s="42"/>
    </row>
    <row r="1443" spans="1:12" ht="14.25" hidden="1" x14ac:dyDescent="0.2">
      <c r="A1443" s="55"/>
      <c r="B1443" s="56"/>
      <c r="C1443" s="74" t="s">
        <v>822</v>
      </c>
      <c r="D1443" s="74"/>
      <c r="E1443" s="74"/>
      <c r="F1443" s="74"/>
      <c r="G1443" s="74"/>
      <c r="H1443" s="74"/>
      <c r="I1443" s="42"/>
      <c r="J1443" s="55"/>
      <c r="K1443" s="40"/>
      <c r="L1443" s="42">
        <f>SUM(BK1374:BK1422)</f>
        <v>0</v>
      </c>
    </row>
    <row r="1444" spans="1:12" ht="14.25" hidden="1" x14ac:dyDescent="0.2">
      <c r="A1444" s="55"/>
      <c r="B1444" s="56"/>
      <c r="C1444" s="74" t="s">
        <v>823</v>
      </c>
      <c r="D1444" s="74"/>
      <c r="E1444" s="74"/>
      <c r="F1444" s="74"/>
      <c r="G1444" s="74"/>
      <c r="H1444" s="74"/>
      <c r="I1444" s="42"/>
      <c r="J1444" s="55"/>
      <c r="K1444" s="40"/>
      <c r="L1444" s="42">
        <f>SUM(BD1374:BD1422)</f>
        <v>0</v>
      </c>
    </row>
    <row r="1445" spans="1:12" ht="14.25" hidden="1" x14ac:dyDescent="0.2">
      <c r="A1445" s="55"/>
      <c r="B1445" s="56"/>
      <c r="C1445" s="74" t="s">
        <v>824</v>
      </c>
      <c r="D1445" s="74"/>
      <c r="E1445" s="74"/>
      <c r="F1445" s="74"/>
      <c r="G1445" s="74"/>
      <c r="H1445" s="74"/>
      <c r="I1445" s="42"/>
      <c r="J1445" s="55"/>
      <c r="K1445" s="40"/>
      <c r="L1445" s="42"/>
    </row>
    <row r="1446" spans="1:12" ht="14.25" hidden="1" x14ac:dyDescent="0.2">
      <c r="A1446" s="55"/>
      <c r="B1446" s="56"/>
      <c r="C1446" s="74" t="s">
        <v>825</v>
      </c>
      <c r="D1446" s="74"/>
      <c r="E1446" s="74"/>
      <c r="F1446" s="74"/>
      <c r="G1446" s="74"/>
      <c r="H1446" s="74"/>
      <c r="I1446" s="42"/>
      <c r="J1446" s="55"/>
      <c r="K1446" s="40"/>
      <c r="L1446" s="42">
        <f>SUM(BO1374:BO1422)</f>
        <v>0</v>
      </c>
    </row>
    <row r="1447" spans="1:12" ht="15" x14ac:dyDescent="0.2">
      <c r="A1447" s="57"/>
      <c r="B1447" s="58"/>
      <c r="C1447" s="77" t="s">
        <v>826</v>
      </c>
      <c r="D1447" s="77"/>
      <c r="E1447" s="77"/>
      <c r="F1447" s="77"/>
      <c r="G1447" s="77"/>
      <c r="H1447" s="77"/>
      <c r="I1447" s="46"/>
      <c r="J1447" s="57"/>
      <c r="K1447" s="59"/>
      <c r="L1447" s="46">
        <f>L1424+L1439+L1440+L1441+L1445+L1446</f>
        <v>638978.41999999993</v>
      </c>
    </row>
    <row r="1448" spans="1:12" ht="14.25" x14ac:dyDescent="0.2">
      <c r="A1448" s="55"/>
      <c r="B1448" s="56"/>
      <c r="C1448" s="76" t="s">
        <v>827</v>
      </c>
      <c r="D1448" s="74"/>
      <c r="E1448" s="74"/>
      <c r="F1448" s="74"/>
      <c r="G1448" s="74"/>
      <c r="H1448" s="74"/>
      <c r="I1448" s="42"/>
      <c r="J1448" s="55"/>
      <c r="K1448" s="40"/>
      <c r="L1448" s="42"/>
    </row>
    <row r="1449" spans="1:12" ht="14.25" x14ac:dyDescent="0.2">
      <c r="A1449" s="55"/>
      <c r="B1449" s="56"/>
      <c r="C1449" s="74" t="s">
        <v>828</v>
      </c>
      <c r="D1449" s="74"/>
      <c r="E1449" s="74"/>
      <c r="F1449" s="74"/>
      <c r="G1449" s="74"/>
      <c r="H1449" s="74"/>
      <c r="I1449" s="42"/>
      <c r="J1449" s="55"/>
      <c r="K1449" s="40"/>
      <c r="L1449" s="42">
        <f>SUM(AX1374:AX1422)</f>
        <v>638978.41999999993</v>
      </c>
    </row>
    <row r="1450" spans="1:12" ht="14.25" hidden="1" x14ac:dyDescent="0.2">
      <c r="A1450" s="55"/>
      <c r="B1450" s="56"/>
      <c r="C1450" s="74" t="s">
        <v>829</v>
      </c>
      <c r="D1450" s="74"/>
      <c r="E1450" s="74"/>
      <c r="F1450" s="74"/>
      <c r="G1450" s="74"/>
      <c r="H1450" s="74"/>
      <c r="I1450" s="42"/>
      <c r="J1450" s="55"/>
      <c r="K1450" s="40"/>
      <c r="L1450" s="42">
        <f>SUM(AY1374:AY1422)</f>
        <v>0</v>
      </c>
    </row>
    <row r="1451" spans="1:12" ht="14.25" hidden="1" customHeight="1" x14ac:dyDescent="0.2">
      <c r="A1451" s="55"/>
      <c r="B1451" s="56"/>
      <c r="C1451" s="74" t="s">
        <v>830</v>
      </c>
      <c r="D1451" s="74"/>
      <c r="E1451" s="74"/>
      <c r="F1451" s="75"/>
      <c r="G1451" s="45">
        <f>Source!F629</f>
        <v>0</v>
      </c>
      <c r="H1451" s="55"/>
      <c r="I1451" s="55"/>
      <c r="J1451" s="55"/>
      <c r="K1451" s="55"/>
      <c r="L1451" s="55"/>
    </row>
    <row r="1452" spans="1:12" ht="14.25" hidden="1" customHeight="1" x14ac:dyDescent="0.2">
      <c r="A1452" s="55"/>
      <c r="B1452" s="56"/>
      <c r="C1452" s="74" t="s">
        <v>831</v>
      </c>
      <c r="D1452" s="74"/>
      <c r="E1452" s="74"/>
      <c r="F1452" s="75"/>
      <c r="G1452" s="45">
        <f>Source!F630</f>
        <v>0</v>
      </c>
      <c r="H1452" s="55"/>
      <c r="I1452" s="55"/>
      <c r="J1452" s="55"/>
      <c r="K1452" s="55"/>
      <c r="L1452" s="55"/>
    </row>
    <row r="1455" spans="1:12" ht="16.5" x14ac:dyDescent="0.2">
      <c r="A1455" s="79" t="s">
        <v>940</v>
      </c>
      <c r="B1455" s="79"/>
      <c r="C1455" s="79"/>
      <c r="D1455" s="79"/>
      <c r="E1455" s="79"/>
      <c r="F1455" s="79"/>
      <c r="G1455" s="79"/>
      <c r="H1455" s="79"/>
      <c r="I1455" s="79"/>
      <c r="J1455" s="79"/>
      <c r="K1455" s="79"/>
      <c r="L1455" s="79"/>
    </row>
    <row r="1456" spans="1:12" ht="42.75" x14ac:dyDescent="0.2">
      <c r="C1456" s="64" t="str">
        <f>Source!G641</f>
        <v>Стойки опор ж/б 38шт; Траверсы 72шт; Провод А-25 0,321т; Провод А-16 0,024т; СИП-2 3х50+1х50 0,191т</v>
      </c>
    </row>
    <row r="1458" spans="1:12" ht="15" hidden="1" x14ac:dyDescent="0.2">
      <c r="A1458" s="57"/>
      <c r="B1458" s="58"/>
      <c r="C1458" s="77" t="s">
        <v>807</v>
      </c>
      <c r="D1458" s="77"/>
      <c r="E1458" s="77"/>
      <c r="F1458" s="77"/>
      <c r="G1458" s="77"/>
      <c r="H1458" s="77"/>
      <c r="I1458" s="46"/>
      <c r="J1458" s="57"/>
      <c r="K1458" s="59"/>
      <c r="L1458" s="46">
        <f>L1460+L1461+L1467+L1471</f>
        <v>0</v>
      </c>
    </row>
    <row r="1459" spans="1:12" ht="14.25" hidden="1" x14ac:dyDescent="0.2">
      <c r="A1459" s="55"/>
      <c r="B1459" s="56"/>
      <c r="C1459" s="76" t="s">
        <v>808</v>
      </c>
      <c r="D1459" s="74"/>
      <c r="E1459" s="74"/>
      <c r="F1459" s="74"/>
      <c r="G1459" s="74"/>
      <c r="H1459" s="74"/>
      <c r="I1459" s="42"/>
      <c r="J1459" s="55"/>
      <c r="K1459" s="40"/>
      <c r="L1459" s="42"/>
    </row>
    <row r="1460" spans="1:12" ht="14.25" hidden="1" x14ac:dyDescent="0.2">
      <c r="A1460" s="55"/>
      <c r="B1460" s="56"/>
      <c r="C1460" s="74" t="s">
        <v>809</v>
      </c>
      <c r="D1460" s="74"/>
      <c r="E1460" s="74"/>
      <c r="F1460" s="74"/>
      <c r="G1460" s="74"/>
      <c r="H1460" s="74"/>
      <c r="I1460" s="42"/>
      <c r="J1460" s="55"/>
      <c r="K1460" s="40"/>
      <c r="L1460" s="42">
        <f>SUM(AR1455:AR1456)</f>
        <v>0</v>
      </c>
    </row>
    <row r="1461" spans="1:12" ht="14.25" hidden="1" x14ac:dyDescent="0.2">
      <c r="A1461" s="55"/>
      <c r="B1461" s="56"/>
      <c r="C1461" s="74" t="s">
        <v>810</v>
      </c>
      <c r="D1461" s="74"/>
      <c r="E1461" s="74"/>
      <c r="F1461" s="74"/>
      <c r="G1461" s="74"/>
      <c r="H1461" s="74"/>
      <c r="I1461" s="42"/>
      <c r="J1461" s="55"/>
      <c r="K1461" s="40"/>
      <c r="L1461" s="42">
        <f>L1463+L1466+L1465</f>
        <v>0</v>
      </c>
    </row>
    <row r="1462" spans="1:12" ht="14.25" hidden="1" x14ac:dyDescent="0.2">
      <c r="A1462" s="55"/>
      <c r="B1462" s="56"/>
      <c r="C1462" s="76" t="s">
        <v>811</v>
      </c>
      <c r="D1462" s="74"/>
      <c r="E1462" s="74"/>
      <c r="F1462" s="74"/>
      <c r="G1462" s="74"/>
      <c r="H1462" s="74"/>
      <c r="I1462" s="42"/>
      <c r="J1462" s="55"/>
      <c r="K1462" s="40"/>
      <c r="L1462" s="42"/>
    </row>
    <row r="1463" spans="1:12" ht="14.25" hidden="1" x14ac:dyDescent="0.2">
      <c r="A1463" s="55"/>
      <c r="B1463" s="56"/>
      <c r="C1463" s="74" t="s">
        <v>810</v>
      </c>
      <c r="D1463" s="74"/>
      <c r="E1463" s="74"/>
      <c r="F1463" s="74"/>
      <c r="G1463" s="74"/>
      <c r="H1463" s="74"/>
      <c r="I1463" s="42"/>
      <c r="J1463" s="55"/>
      <c r="K1463" s="40"/>
      <c r="L1463" s="42">
        <f>SUM(AO1455:AO1456)</f>
        <v>0</v>
      </c>
    </row>
    <row r="1464" spans="1:12" ht="14.25" hidden="1" x14ac:dyDescent="0.2">
      <c r="A1464" s="55"/>
      <c r="B1464" s="56"/>
      <c r="C1464" s="76" t="s">
        <v>812</v>
      </c>
      <c r="D1464" s="74"/>
      <c r="E1464" s="74"/>
      <c r="F1464" s="74"/>
      <c r="G1464" s="74"/>
      <c r="H1464" s="74"/>
      <c r="I1464" s="42"/>
      <c r="J1464" s="55"/>
      <c r="K1464" s="40"/>
      <c r="L1464" s="42"/>
    </row>
    <row r="1465" spans="1:12" ht="14.25" hidden="1" x14ac:dyDescent="0.2">
      <c r="A1465" s="55"/>
      <c r="B1465" s="56"/>
      <c r="C1465" s="74" t="s">
        <v>832</v>
      </c>
      <c r="D1465" s="74"/>
      <c r="E1465" s="74"/>
      <c r="F1465" s="74"/>
      <c r="G1465" s="74"/>
      <c r="H1465" s="74"/>
      <c r="I1465" s="42"/>
      <c r="J1465" s="55"/>
      <c r="K1465" s="40"/>
      <c r="L1465" s="42">
        <f>SUM(AT1455:AT1456)</f>
        <v>0</v>
      </c>
    </row>
    <row r="1466" spans="1:12" ht="14.25" hidden="1" x14ac:dyDescent="0.2">
      <c r="A1466" s="55"/>
      <c r="B1466" s="56"/>
      <c r="C1466" s="74" t="s">
        <v>813</v>
      </c>
      <c r="D1466" s="74"/>
      <c r="E1466" s="74"/>
      <c r="F1466" s="74"/>
      <c r="G1466" s="74"/>
      <c r="H1466" s="74"/>
      <c r="I1466" s="42"/>
      <c r="J1466" s="55"/>
      <c r="K1466" s="40"/>
      <c r="L1466" s="42">
        <f>SUM(AV1455:AV1456)</f>
        <v>0</v>
      </c>
    </row>
    <row r="1467" spans="1:12" ht="14.25" hidden="1" x14ac:dyDescent="0.2">
      <c r="A1467" s="55"/>
      <c r="B1467" s="56"/>
      <c r="C1467" s="74" t="s">
        <v>814</v>
      </c>
      <c r="D1467" s="74"/>
      <c r="E1467" s="74"/>
      <c r="F1467" s="74"/>
      <c r="G1467" s="74"/>
      <c r="H1467" s="74"/>
      <c r="I1467" s="42"/>
      <c r="J1467" s="55"/>
      <c r="K1467" s="40"/>
      <c r="L1467" s="42">
        <f>L1469+L1470</f>
        <v>0</v>
      </c>
    </row>
    <row r="1468" spans="1:12" ht="14.25" hidden="1" x14ac:dyDescent="0.2">
      <c r="A1468" s="55"/>
      <c r="B1468" s="56"/>
      <c r="C1468" s="76" t="s">
        <v>811</v>
      </c>
      <c r="D1468" s="74"/>
      <c r="E1468" s="74"/>
      <c r="F1468" s="74"/>
      <c r="G1468" s="74"/>
      <c r="H1468" s="74"/>
      <c r="I1468" s="42"/>
      <c r="J1468" s="55"/>
      <c r="K1468" s="40"/>
      <c r="L1468" s="42"/>
    </row>
    <row r="1469" spans="1:12" ht="14.25" hidden="1" x14ac:dyDescent="0.2">
      <c r="A1469" s="55"/>
      <c r="B1469" s="56"/>
      <c r="C1469" s="74" t="s">
        <v>815</v>
      </c>
      <c r="D1469" s="74"/>
      <c r="E1469" s="74"/>
      <c r="F1469" s="74"/>
      <c r="G1469" s="74"/>
      <c r="H1469" s="74"/>
      <c r="I1469" s="42"/>
      <c r="J1469" s="55"/>
      <c r="K1469" s="40"/>
      <c r="L1469" s="42">
        <f>SUM(AW1455:AW1456)-SUM(BK1455:BK1456)</f>
        <v>0</v>
      </c>
    </row>
    <row r="1470" spans="1:12" ht="14.25" hidden="1" x14ac:dyDescent="0.2">
      <c r="A1470" s="55"/>
      <c r="B1470" s="56"/>
      <c r="C1470" s="74" t="s">
        <v>816</v>
      </c>
      <c r="D1470" s="74"/>
      <c r="E1470" s="74"/>
      <c r="F1470" s="74"/>
      <c r="G1470" s="74"/>
      <c r="H1470" s="74"/>
      <c r="I1470" s="42"/>
      <c r="J1470" s="55"/>
      <c r="K1470" s="40"/>
      <c r="L1470" s="42">
        <f>SUM(BC1455:BC1456)</f>
        <v>0</v>
      </c>
    </row>
    <row r="1471" spans="1:12" ht="14.25" hidden="1" x14ac:dyDescent="0.2">
      <c r="A1471" s="55"/>
      <c r="B1471" s="56"/>
      <c r="C1471" s="74" t="s">
        <v>817</v>
      </c>
      <c r="D1471" s="74"/>
      <c r="E1471" s="74"/>
      <c r="F1471" s="74"/>
      <c r="G1471" s="74"/>
      <c r="H1471" s="74"/>
      <c r="I1471" s="42"/>
      <c r="J1471" s="55"/>
      <c r="K1471" s="40"/>
      <c r="L1471" s="42">
        <f>SUM(BB1455:BB1456)</f>
        <v>0</v>
      </c>
    </row>
    <row r="1472" spans="1:12" ht="14.25" hidden="1" x14ac:dyDescent="0.2">
      <c r="A1472" s="55"/>
      <c r="B1472" s="56"/>
      <c r="C1472" s="74" t="s">
        <v>818</v>
      </c>
      <c r="D1472" s="74"/>
      <c r="E1472" s="74"/>
      <c r="F1472" s="74"/>
      <c r="G1472" s="74"/>
      <c r="H1472" s="74"/>
      <c r="I1472" s="42"/>
      <c r="J1472" s="55"/>
      <c r="K1472" s="40"/>
      <c r="L1472" s="42">
        <f>SUM(AR1455:AR1456)+SUM(AT1455:AT1456)+SUM(AV1455:AV1456)</f>
        <v>0</v>
      </c>
    </row>
    <row r="1473" spans="1:12" ht="14.25" hidden="1" x14ac:dyDescent="0.2">
      <c r="A1473" s="55"/>
      <c r="B1473" s="56"/>
      <c r="C1473" s="74" t="s">
        <v>819</v>
      </c>
      <c r="D1473" s="74"/>
      <c r="E1473" s="74"/>
      <c r="F1473" s="74"/>
      <c r="G1473" s="74"/>
      <c r="H1473" s="74"/>
      <c r="I1473" s="42"/>
      <c r="J1473" s="55"/>
      <c r="K1473" s="40"/>
      <c r="L1473" s="42">
        <f>SUM(AZ1455:AZ1456)</f>
        <v>0</v>
      </c>
    </row>
    <row r="1474" spans="1:12" ht="14.25" hidden="1" x14ac:dyDescent="0.2">
      <c r="A1474" s="55"/>
      <c r="B1474" s="56"/>
      <c r="C1474" s="74" t="s">
        <v>820</v>
      </c>
      <c r="D1474" s="74"/>
      <c r="E1474" s="74"/>
      <c r="F1474" s="74"/>
      <c r="G1474" s="74"/>
      <c r="H1474" s="74"/>
      <c r="I1474" s="42"/>
      <c r="J1474" s="55"/>
      <c r="K1474" s="40"/>
      <c r="L1474" s="42">
        <f>SUM(BA1455:BA1456)</f>
        <v>0</v>
      </c>
    </row>
    <row r="1475" spans="1:12" ht="14.25" hidden="1" x14ac:dyDescent="0.2">
      <c r="A1475" s="55"/>
      <c r="B1475" s="56"/>
      <c r="C1475" s="74" t="s">
        <v>821</v>
      </c>
      <c r="D1475" s="74"/>
      <c r="E1475" s="74"/>
      <c r="F1475" s="74"/>
      <c r="G1475" s="74"/>
      <c r="H1475" s="74"/>
      <c r="I1475" s="42"/>
      <c r="J1475" s="55"/>
      <c r="K1475" s="40"/>
      <c r="L1475" s="42">
        <f>L1477+L1478</f>
        <v>0</v>
      </c>
    </row>
    <row r="1476" spans="1:12" ht="14.25" hidden="1" x14ac:dyDescent="0.2">
      <c r="A1476" s="55"/>
      <c r="B1476" s="56"/>
      <c r="C1476" s="76" t="s">
        <v>808</v>
      </c>
      <c r="D1476" s="74"/>
      <c r="E1476" s="74"/>
      <c r="F1476" s="74"/>
      <c r="G1476" s="74"/>
      <c r="H1476" s="74"/>
      <c r="I1476" s="42"/>
      <c r="J1476" s="55"/>
      <c r="K1476" s="40"/>
      <c r="L1476" s="42"/>
    </row>
    <row r="1477" spans="1:12" ht="14.25" hidden="1" x14ac:dyDescent="0.2">
      <c r="A1477" s="55"/>
      <c r="B1477" s="56"/>
      <c r="C1477" s="74" t="s">
        <v>822</v>
      </c>
      <c r="D1477" s="74"/>
      <c r="E1477" s="74"/>
      <c r="F1477" s="74"/>
      <c r="G1477" s="74"/>
      <c r="H1477" s="74"/>
      <c r="I1477" s="42"/>
      <c r="J1477" s="55"/>
      <c r="K1477" s="40"/>
      <c r="L1477" s="42">
        <f>SUM(BK1455:BK1456)</f>
        <v>0</v>
      </c>
    </row>
    <row r="1478" spans="1:12" ht="14.25" hidden="1" x14ac:dyDescent="0.2">
      <c r="A1478" s="55"/>
      <c r="B1478" s="56"/>
      <c r="C1478" s="74" t="s">
        <v>823</v>
      </c>
      <c r="D1478" s="74"/>
      <c r="E1478" s="74"/>
      <c r="F1478" s="74"/>
      <c r="G1478" s="74"/>
      <c r="H1478" s="74"/>
      <c r="I1478" s="42"/>
      <c r="J1478" s="55"/>
      <c r="K1478" s="40"/>
      <c r="L1478" s="42">
        <f>SUM(BD1455:BD1456)</f>
        <v>0</v>
      </c>
    </row>
    <row r="1479" spans="1:12" ht="14.25" hidden="1" x14ac:dyDescent="0.2">
      <c r="A1479" s="55"/>
      <c r="B1479" s="56"/>
      <c r="C1479" s="74" t="s">
        <v>824</v>
      </c>
      <c r="D1479" s="74"/>
      <c r="E1479" s="74"/>
      <c r="F1479" s="74"/>
      <c r="G1479" s="74"/>
      <c r="H1479" s="74"/>
      <c r="I1479" s="42"/>
      <c r="J1479" s="55"/>
      <c r="K1479" s="40"/>
      <c r="L1479" s="42"/>
    </row>
    <row r="1480" spans="1:12" ht="14.25" hidden="1" x14ac:dyDescent="0.2">
      <c r="A1480" s="55"/>
      <c r="B1480" s="56"/>
      <c r="C1480" s="74" t="s">
        <v>825</v>
      </c>
      <c r="D1480" s="74"/>
      <c r="E1480" s="74"/>
      <c r="F1480" s="74"/>
      <c r="G1480" s="74"/>
      <c r="H1480" s="74"/>
      <c r="I1480" s="42"/>
      <c r="J1480" s="55"/>
      <c r="K1480" s="40"/>
      <c r="L1480" s="42">
        <f>SUM(BO1455:BO1456)</f>
        <v>0</v>
      </c>
    </row>
    <row r="1481" spans="1:12" ht="15" hidden="1" x14ac:dyDescent="0.2">
      <c r="A1481" s="57"/>
      <c r="B1481" s="58"/>
      <c r="C1481" s="77" t="s">
        <v>826</v>
      </c>
      <c r="D1481" s="77"/>
      <c r="E1481" s="77"/>
      <c r="F1481" s="77"/>
      <c r="G1481" s="77"/>
      <c r="H1481" s="77"/>
      <c r="I1481" s="46"/>
      <c r="J1481" s="57"/>
      <c r="K1481" s="59"/>
      <c r="L1481" s="46">
        <f>L1458+L1473+L1474+L1475+L1479+L1480</f>
        <v>0</v>
      </c>
    </row>
    <row r="1482" spans="1:12" ht="14.25" hidden="1" x14ac:dyDescent="0.2">
      <c r="A1482" s="55"/>
      <c r="B1482" s="56"/>
      <c r="C1482" s="76" t="s">
        <v>827</v>
      </c>
      <c r="D1482" s="74"/>
      <c r="E1482" s="74"/>
      <c r="F1482" s="74"/>
      <c r="G1482" s="74"/>
      <c r="H1482" s="74"/>
      <c r="I1482" s="42"/>
      <c r="J1482" s="55"/>
      <c r="K1482" s="40"/>
      <c r="L1482" s="42"/>
    </row>
    <row r="1483" spans="1:12" ht="14.25" hidden="1" x14ac:dyDescent="0.2">
      <c r="A1483" s="55"/>
      <c r="B1483" s="56"/>
      <c r="C1483" s="74" t="s">
        <v>828</v>
      </c>
      <c r="D1483" s="74"/>
      <c r="E1483" s="74"/>
      <c r="F1483" s="74"/>
      <c r="G1483" s="74"/>
      <c r="H1483" s="74"/>
      <c r="I1483" s="42"/>
      <c r="J1483" s="55"/>
      <c r="K1483" s="40"/>
      <c r="L1483" s="42">
        <f>SUM(AX1455:AX1456)</f>
        <v>0</v>
      </c>
    </row>
    <row r="1484" spans="1:12" ht="14.25" hidden="1" x14ac:dyDescent="0.2">
      <c r="A1484" s="55"/>
      <c r="B1484" s="56"/>
      <c r="C1484" s="74" t="s">
        <v>829</v>
      </c>
      <c r="D1484" s="74"/>
      <c r="E1484" s="74"/>
      <c r="F1484" s="74"/>
      <c r="G1484" s="74"/>
      <c r="H1484" s="74"/>
      <c r="I1484" s="42"/>
      <c r="J1484" s="55"/>
      <c r="K1484" s="40"/>
      <c r="L1484" s="42">
        <f>SUM(AY1455:AY1456)</f>
        <v>0</v>
      </c>
    </row>
    <row r="1485" spans="1:12" ht="14.25" hidden="1" customHeight="1" x14ac:dyDescent="0.2">
      <c r="A1485" s="55"/>
      <c r="B1485" s="56"/>
      <c r="C1485" s="74" t="s">
        <v>830</v>
      </c>
      <c r="D1485" s="74"/>
      <c r="E1485" s="74"/>
      <c r="F1485" s="75"/>
      <c r="G1485" s="45">
        <f>Source!F665</f>
        <v>0</v>
      </c>
      <c r="H1485" s="55"/>
      <c r="I1485" s="55"/>
      <c r="J1485" s="55"/>
      <c r="K1485" s="55"/>
      <c r="L1485" s="55"/>
    </row>
    <row r="1486" spans="1:12" ht="14.25" hidden="1" customHeight="1" x14ac:dyDescent="0.2">
      <c r="A1486" s="55"/>
      <c r="B1486" s="56"/>
      <c r="C1486" s="74" t="s">
        <v>831</v>
      </c>
      <c r="D1486" s="74"/>
      <c r="E1486" s="74"/>
      <c r="F1486" s="75"/>
      <c r="G1486" s="45">
        <f>Source!F666</f>
        <v>0</v>
      </c>
      <c r="H1486" s="55"/>
      <c r="I1486" s="55"/>
      <c r="J1486" s="55"/>
      <c r="K1486" s="55"/>
      <c r="L1486" s="55"/>
    </row>
    <row r="1489" spans="1:12" ht="15" x14ac:dyDescent="0.2">
      <c r="A1489" s="65"/>
      <c r="B1489" s="66"/>
      <c r="C1489" s="78" t="s">
        <v>941</v>
      </c>
      <c r="D1489" s="78"/>
      <c r="E1489" s="78"/>
      <c r="F1489" s="78"/>
      <c r="G1489" s="78"/>
      <c r="H1489" s="78"/>
      <c r="I1489" s="67"/>
      <c r="J1489" s="65"/>
      <c r="K1489" s="68"/>
      <c r="L1489" s="67"/>
    </row>
    <row r="1491" spans="1:12" ht="15" x14ac:dyDescent="0.2">
      <c r="A1491" s="57"/>
      <c r="B1491" s="58"/>
      <c r="C1491" s="77" t="s">
        <v>942</v>
      </c>
      <c r="D1491" s="77"/>
      <c r="E1491" s="77"/>
      <c r="F1491" s="77"/>
      <c r="G1491" s="77"/>
      <c r="H1491" s="77"/>
      <c r="I1491" s="46"/>
      <c r="J1491" s="57"/>
      <c r="K1491" s="59"/>
      <c r="L1491" s="46">
        <f>L1493+L1508+L1509</f>
        <v>2613022.69</v>
      </c>
    </row>
    <row r="1492" spans="1:12" ht="14.25" x14ac:dyDescent="0.2">
      <c r="A1492" s="55"/>
      <c r="B1492" s="56"/>
      <c r="C1492" s="76" t="s">
        <v>808</v>
      </c>
      <c r="D1492" s="74"/>
      <c r="E1492" s="74"/>
      <c r="F1492" s="74"/>
      <c r="G1492" s="74"/>
      <c r="H1492" s="74"/>
      <c r="I1492" s="42"/>
      <c r="J1492" s="55"/>
      <c r="K1492" s="40"/>
      <c r="L1492" s="42"/>
    </row>
    <row r="1493" spans="1:12" ht="14.25" x14ac:dyDescent="0.2">
      <c r="A1493" s="55"/>
      <c r="B1493" s="56"/>
      <c r="C1493" s="74" t="s">
        <v>943</v>
      </c>
      <c r="D1493" s="74"/>
      <c r="E1493" s="74"/>
      <c r="F1493" s="74"/>
      <c r="G1493" s="74"/>
      <c r="H1493" s="74"/>
      <c r="I1493" s="42"/>
      <c r="J1493" s="55"/>
      <c r="K1493" s="40"/>
      <c r="L1493" s="42">
        <f>L1495+L1496+L1502+L1506</f>
        <v>1637585.4199999997</v>
      </c>
    </row>
    <row r="1494" spans="1:12" ht="14.25" x14ac:dyDescent="0.2">
      <c r="A1494" s="55"/>
      <c r="B1494" s="56"/>
      <c r="C1494" s="76" t="s">
        <v>808</v>
      </c>
      <c r="D1494" s="74"/>
      <c r="E1494" s="74"/>
      <c r="F1494" s="74"/>
      <c r="G1494" s="74"/>
      <c r="H1494" s="74"/>
      <c r="I1494" s="42"/>
      <c r="J1494" s="55"/>
      <c r="K1494" s="40"/>
      <c r="L1494" s="42"/>
    </row>
    <row r="1495" spans="1:12" ht="14.25" x14ac:dyDescent="0.2">
      <c r="A1495" s="55"/>
      <c r="B1495" s="56"/>
      <c r="C1495" s="74" t="s">
        <v>944</v>
      </c>
      <c r="D1495" s="74"/>
      <c r="E1495" s="74"/>
      <c r="F1495" s="74"/>
      <c r="G1495" s="74"/>
      <c r="H1495" s="74"/>
      <c r="I1495" s="42"/>
      <c r="J1495" s="55"/>
      <c r="K1495" s="40"/>
      <c r="L1495" s="42">
        <f>SUMIF(CD41:CD1487, 1, AR41:AR1487)</f>
        <v>434251.34999999992</v>
      </c>
    </row>
    <row r="1496" spans="1:12" ht="14.25" hidden="1" x14ac:dyDescent="0.2">
      <c r="A1496" s="55"/>
      <c r="B1496" s="56"/>
      <c r="C1496" s="74" t="s">
        <v>810</v>
      </c>
      <c r="D1496" s="74"/>
      <c r="E1496" s="74"/>
      <c r="F1496" s="74"/>
      <c r="G1496" s="74"/>
      <c r="H1496" s="74"/>
      <c r="I1496" s="42"/>
      <c r="J1496" s="55"/>
      <c r="K1496" s="40"/>
      <c r="L1496" s="42">
        <f>L1498+L1501+L1500</f>
        <v>488261.02999999991</v>
      </c>
    </row>
    <row r="1497" spans="1:12" ht="14.25" hidden="1" x14ac:dyDescent="0.2">
      <c r="A1497" s="55"/>
      <c r="B1497" s="56"/>
      <c r="C1497" s="76" t="s">
        <v>811</v>
      </c>
      <c r="D1497" s="74"/>
      <c r="E1497" s="74"/>
      <c r="F1497" s="74"/>
      <c r="G1497" s="74"/>
      <c r="H1497" s="74"/>
      <c r="I1497" s="42"/>
      <c r="J1497" s="55"/>
      <c r="K1497" s="40"/>
      <c r="L1497" s="42"/>
    </row>
    <row r="1498" spans="1:12" ht="14.25" x14ac:dyDescent="0.2">
      <c r="A1498" s="55"/>
      <c r="B1498" s="56"/>
      <c r="C1498" s="74" t="s">
        <v>810</v>
      </c>
      <c r="D1498" s="74"/>
      <c r="E1498" s="74"/>
      <c r="F1498" s="74"/>
      <c r="G1498" s="74"/>
      <c r="H1498" s="74"/>
      <c r="I1498" s="42"/>
      <c r="J1498" s="55"/>
      <c r="K1498" s="40"/>
      <c r="L1498" s="42">
        <f>SUMIF(CD41:CD1487, 1, AO41:AO1487)</f>
        <v>300967.50999999989</v>
      </c>
    </row>
    <row r="1499" spans="1:12" ht="14.25" hidden="1" x14ac:dyDescent="0.2">
      <c r="A1499" s="55"/>
      <c r="B1499" s="56"/>
      <c r="C1499" s="76" t="s">
        <v>812</v>
      </c>
      <c r="D1499" s="74"/>
      <c r="E1499" s="74"/>
      <c r="F1499" s="74"/>
      <c r="G1499" s="74"/>
      <c r="H1499" s="74"/>
      <c r="I1499" s="42"/>
      <c r="J1499" s="55"/>
      <c r="K1499" s="40"/>
      <c r="L1499" s="42"/>
    </row>
    <row r="1500" spans="1:12" ht="14.25" x14ac:dyDescent="0.2">
      <c r="A1500" s="55"/>
      <c r="B1500" s="56"/>
      <c r="C1500" s="74" t="s">
        <v>832</v>
      </c>
      <c r="D1500" s="74"/>
      <c r="E1500" s="74"/>
      <c r="F1500" s="74"/>
      <c r="G1500" s="74"/>
      <c r="H1500" s="74"/>
      <c r="I1500" s="42"/>
      <c r="J1500" s="55"/>
      <c r="K1500" s="40"/>
      <c r="L1500" s="42">
        <f>SUMIF(CD41:CD1487, 1, AT41:AT1487)</f>
        <v>187293.52000000002</v>
      </c>
    </row>
    <row r="1501" spans="1:12" ht="14.25" hidden="1" x14ac:dyDescent="0.2">
      <c r="A1501" s="55"/>
      <c r="B1501" s="56"/>
      <c r="C1501" s="74" t="s">
        <v>813</v>
      </c>
      <c r="D1501" s="74"/>
      <c r="E1501" s="74"/>
      <c r="F1501" s="74"/>
      <c r="G1501" s="74"/>
      <c r="H1501" s="74"/>
      <c r="I1501" s="42"/>
      <c r="J1501" s="55"/>
      <c r="K1501" s="40"/>
      <c r="L1501" s="42">
        <f>SUMIF(CD41:CD1487, 1, AV41:AV1487)</f>
        <v>0</v>
      </c>
    </row>
    <row r="1502" spans="1:12" ht="14.25" x14ac:dyDescent="0.2">
      <c r="A1502" s="55"/>
      <c r="B1502" s="56"/>
      <c r="C1502" s="74" t="s">
        <v>814</v>
      </c>
      <c r="D1502" s="74"/>
      <c r="E1502" s="74"/>
      <c r="F1502" s="74"/>
      <c r="G1502" s="74"/>
      <c r="H1502" s="74"/>
      <c r="I1502" s="42"/>
      <c r="J1502" s="55"/>
      <c r="K1502" s="40"/>
      <c r="L1502" s="42">
        <f>L1504+L1505</f>
        <v>680500.89999999991</v>
      </c>
    </row>
    <row r="1503" spans="1:12" ht="14.25" x14ac:dyDescent="0.2">
      <c r="A1503" s="55"/>
      <c r="B1503" s="56"/>
      <c r="C1503" s="76" t="s">
        <v>811</v>
      </c>
      <c r="D1503" s="74"/>
      <c r="E1503" s="74"/>
      <c r="F1503" s="74"/>
      <c r="G1503" s="74"/>
      <c r="H1503" s="74"/>
      <c r="I1503" s="42"/>
      <c r="J1503" s="55"/>
      <c r="K1503" s="40"/>
      <c r="L1503" s="42"/>
    </row>
    <row r="1504" spans="1:12" ht="14.25" x14ac:dyDescent="0.2">
      <c r="A1504" s="55"/>
      <c r="B1504" s="56"/>
      <c r="C1504" s="74" t="s">
        <v>815</v>
      </c>
      <c r="D1504" s="74"/>
      <c r="E1504" s="74"/>
      <c r="F1504" s="74"/>
      <c r="G1504" s="74"/>
      <c r="H1504" s="74"/>
      <c r="I1504" s="42"/>
      <c r="J1504" s="55"/>
      <c r="K1504" s="40"/>
      <c r="L1504" s="42">
        <f>SUMIF(CD41:CD1487, 1, AW41:AW1487)-SUMIF(CD41:CD1487, 1, BK41:BK1487)</f>
        <v>680500.89999999991</v>
      </c>
    </row>
    <row r="1505" spans="1:12" ht="14.25" hidden="1" x14ac:dyDescent="0.2">
      <c r="A1505" s="55"/>
      <c r="B1505" s="56"/>
      <c r="C1505" s="74" t="s">
        <v>816</v>
      </c>
      <c r="D1505" s="74"/>
      <c r="E1505" s="74"/>
      <c r="F1505" s="74"/>
      <c r="G1505" s="74"/>
      <c r="H1505" s="74"/>
      <c r="I1505" s="42"/>
      <c r="J1505" s="55"/>
      <c r="K1505" s="40"/>
      <c r="L1505" s="42">
        <f>SUMIF(CD41:CD1487, 1, BC41:BC1487)</f>
        <v>0</v>
      </c>
    </row>
    <row r="1506" spans="1:12" ht="14.25" x14ac:dyDescent="0.2">
      <c r="A1506" s="55"/>
      <c r="B1506" s="56"/>
      <c r="C1506" s="74" t="s">
        <v>817</v>
      </c>
      <c r="D1506" s="74"/>
      <c r="E1506" s="74"/>
      <c r="F1506" s="74"/>
      <c r="G1506" s="74"/>
      <c r="H1506" s="74"/>
      <c r="I1506" s="42"/>
      <c r="J1506" s="55"/>
      <c r="K1506" s="40"/>
      <c r="L1506" s="42">
        <f>SUMIF(CD41:CD1487, 1, BB41:BB1487)</f>
        <v>34572.14</v>
      </c>
    </row>
    <row r="1507" spans="1:12" ht="14.25" x14ac:dyDescent="0.2">
      <c r="A1507" s="55"/>
      <c r="B1507" s="56"/>
      <c r="C1507" s="74" t="s">
        <v>945</v>
      </c>
      <c r="D1507" s="74"/>
      <c r="E1507" s="74"/>
      <c r="F1507" s="74"/>
      <c r="G1507" s="74"/>
      <c r="H1507" s="74"/>
      <c r="I1507" s="42"/>
      <c r="J1507" s="55"/>
      <c r="K1507" s="40"/>
      <c r="L1507" s="42">
        <f>SUMIF(CD41:CD1487, 1, AR41:AR1487)+SUMIF(CD41:CD1487, 1, AT41:AT1487)+SUMIF(CD41:CD1487, 1, AV41:AV1487)</f>
        <v>621544.86999999988</v>
      </c>
    </row>
    <row r="1508" spans="1:12" ht="14.25" x14ac:dyDescent="0.2">
      <c r="A1508" s="55"/>
      <c r="B1508" s="56"/>
      <c r="C1508" s="74" t="s">
        <v>946</v>
      </c>
      <c r="D1508" s="74"/>
      <c r="E1508" s="74"/>
      <c r="F1508" s="74"/>
      <c r="G1508" s="74"/>
      <c r="H1508" s="74"/>
      <c r="I1508" s="42"/>
      <c r="J1508" s="55"/>
      <c r="K1508" s="40"/>
      <c r="L1508" s="42">
        <f>SUMIF(CD41:CD1487, 1, AZ41:AZ1487)</f>
        <v>620673.52000000014</v>
      </c>
    </row>
    <row r="1509" spans="1:12" ht="14.25" x14ac:dyDescent="0.2">
      <c r="A1509" s="55"/>
      <c r="B1509" s="56"/>
      <c r="C1509" s="74" t="s">
        <v>947</v>
      </c>
      <c r="D1509" s="74"/>
      <c r="E1509" s="74"/>
      <c r="F1509" s="74"/>
      <c r="G1509" s="74"/>
      <c r="H1509" s="74"/>
      <c r="I1509" s="42"/>
      <c r="J1509" s="55"/>
      <c r="K1509" s="40"/>
      <c r="L1509" s="42">
        <f>SUMIF(CD41:CD1487, 1, BA41:BA1487)</f>
        <v>354763.74999999988</v>
      </c>
    </row>
    <row r="1511" spans="1:12" ht="15" x14ac:dyDescent="0.2">
      <c r="A1511" s="57"/>
      <c r="B1511" s="58"/>
      <c r="C1511" s="77" t="s">
        <v>948</v>
      </c>
      <c r="D1511" s="77"/>
      <c r="E1511" s="77"/>
      <c r="F1511" s="77"/>
      <c r="G1511" s="77"/>
      <c r="H1511" s="77"/>
      <c r="I1511" s="46"/>
      <c r="J1511" s="57"/>
      <c r="K1511" s="59"/>
      <c r="L1511" s="46">
        <f>L1513+L1528+L1529</f>
        <v>512175.10000000003</v>
      </c>
    </row>
    <row r="1512" spans="1:12" ht="14.25" x14ac:dyDescent="0.2">
      <c r="A1512" s="55"/>
      <c r="B1512" s="56"/>
      <c r="C1512" s="76" t="s">
        <v>808</v>
      </c>
      <c r="D1512" s="74"/>
      <c r="E1512" s="74"/>
      <c r="F1512" s="74"/>
      <c r="G1512" s="74"/>
      <c r="H1512" s="74"/>
      <c r="I1512" s="42"/>
      <c r="J1512" s="55"/>
      <c r="K1512" s="40"/>
      <c r="L1512" s="42"/>
    </row>
    <row r="1513" spans="1:12" ht="14.25" x14ac:dyDescent="0.2">
      <c r="A1513" s="55"/>
      <c r="B1513" s="56"/>
      <c r="C1513" s="74" t="s">
        <v>943</v>
      </c>
      <c r="D1513" s="74"/>
      <c r="E1513" s="74"/>
      <c r="F1513" s="74"/>
      <c r="G1513" s="74"/>
      <c r="H1513" s="74"/>
      <c r="I1513" s="42"/>
      <c r="J1513" s="55"/>
      <c r="K1513" s="40"/>
      <c r="L1513" s="42">
        <f>L1515+L1516+L1522+L1526</f>
        <v>467448.21</v>
      </c>
    </row>
    <row r="1514" spans="1:12" ht="14.25" x14ac:dyDescent="0.2">
      <c r="A1514" s="55"/>
      <c r="B1514" s="56"/>
      <c r="C1514" s="76" t="s">
        <v>808</v>
      </c>
      <c r="D1514" s="74"/>
      <c r="E1514" s="74"/>
      <c r="F1514" s="74"/>
      <c r="G1514" s="74"/>
      <c r="H1514" s="74"/>
      <c r="I1514" s="42"/>
      <c r="J1514" s="55"/>
      <c r="K1514" s="40"/>
      <c r="L1514" s="42"/>
    </row>
    <row r="1515" spans="1:12" ht="14.25" x14ac:dyDescent="0.2">
      <c r="A1515" s="55"/>
      <c r="B1515" s="56"/>
      <c r="C1515" s="74" t="s">
        <v>944</v>
      </c>
      <c r="D1515" s="74"/>
      <c r="E1515" s="74"/>
      <c r="F1515" s="74"/>
      <c r="G1515" s="74"/>
      <c r="H1515" s="74"/>
      <c r="I1515" s="42"/>
      <c r="J1515" s="55"/>
      <c r="K1515" s="40"/>
      <c r="L1515" s="42">
        <f>SUMIF(CD41:CD1509, 2, AR41:AR1509)</f>
        <v>27694.579999999998</v>
      </c>
    </row>
    <row r="1516" spans="1:12" ht="14.25" hidden="1" x14ac:dyDescent="0.2">
      <c r="A1516" s="55"/>
      <c r="B1516" s="56"/>
      <c r="C1516" s="74" t="s">
        <v>810</v>
      </c>
      <c r="D1516" s="74"/>
      <c r="E1516" s="74"/>
      <c r="F1516" s="74"/>
      <c r="G1516" s="74"/>
      <c r="H1516" s="74"/>
      <c r="I1516" s="42"/>
      <c r="J1516" s="55"/>
      <c r="K1516" s="40"/>
      <c r="L1516" s="42">
        <f>L1518+L1521+L1520</f>
        <v>7219.99</v>
      </c>
    </row>
    <row r="1517" spans="1:12" ht="14.25" hidden="1" x14ac:dyDescent="0.2">
      <c r="A1517" s="55"/>
      <c r="B1517" s="56"/>
      <c r="C1517" s="76" t="s">
        <v>811</v>
      </c>
      <c r="D1517" s="74"/>
      <c r="E1517" s="74"/>
      <c r="F1517" s="74"/>
      <c r="G1517" s="74"/>
      <c r="H1517" s="74"/>
      <c r="I1517" s="42"/>
      <c r="J1517" s="55"/>
      <c r="K1517" s="40"/>
      <c r="L1517" s="42"/>
    </row>
    <row r="1518" spans="1:12" ht="14.25" x14ac:dyDescent="0.2">
      <c r="A1518" s="55"/>
      <c r="B1518" s="56"/>
      <c r="C1518" s="74" t="s">
        <v>810</v>
      </c>
      <c r="D1518" s="74"/>
      <c r="E1518" s="74"/>
      <c r="F1518" s="74"/>
      <c r="G1518" s="74"/>
      <c r="H1518" s="74"/>
      <c r="I1518" s="42"/>
      <c r="J1518" s="55"/>
      <c r="K1518" s="40"/>
      <c r="L1518" s="42">
        <f>SUMIF(CD41:CD1509, 2, AO41:AO1509)</f>
        <v>4693.71</v>
      </c>
    </row>
    <row r="1519" spans="1:12" ht="14.25" hidden="1" x14ac:dyDescent="0.2">
      <c r="A1519" s="55"/>
      <c r="B1519" s="56"/>
      <c r="C1519" s="76" t="s">
        <v>812</v>
      </c>
      <c r="D1519" s="74"/>
      <c r="E1519" s="74"/>
      <c r="F1519" s="74"/>
      <c r="G1519" s="74"/>
      <c r="H1519" s="74"/>
      <c r="I1519" s="42"/>
      <c r="J1519" s="55"/>
      <c r="K1519" s="40"/>
      <c r="L1519" s="42"/>
    </row>
    <row r="1520" spans="1:12" ht="14.25" x14ac:dyDescent="0.2">
      <c r="A1520" s="55"/>
      <c r="B1520" s="56"/>
      <c r="C1520" s="74" t="s">
        <v>832</v>
      </c>
      <c r="D1520" s="74"/>
      <c r="E1520" s="74"/>
      <c r="F1520" s="74"/>
      <c r="G1520" s="74"/>
      <c r="H1520" s="74"/>
      <c r="I1520" s="42"/>
      <c r="J1520" s="55"/>
      <c r="K1520" s="40"/>
      <c r="L1520" s="42">
        <f>SUMIF(CD41:CD1509, 2, AT41:AT1509)</f>
        <v>2526.2800000000002</v>
      </c>
    </row>
    <row r="1521" spans="1:12" ht="14.25" hidden="1" x14ac:dyDescent="0.2">
      <c r="A1521" s="55"/>
      <c r="B1521" s="56"/>
      <c r="C1521" s="74" t="s">
        <v>813</v>
      </c>
      <c r="D1521" s="74"/>
      <c r="E1521" s="74"/>
      <c r="F1521" s="74"/>
      <c r="G1521" s="74"/>
      <c r="H1521" s="74"/>
      <c r="I1521" s="42"/>
      <c r="J1521" s="55"/>
      <c r="K1521" s="40"/>
      <c r="L1521" s="42">
        <f>SUMIF(CD41:CD1509, 2, AV41:AV1509)</f>
        <v>0</v>
      </c>
    </row>
    <row r="1522" spans="1:12" ht="14.25" x14ac:dyDescent="0.2">
      <c r="A1522" s="55"/>
      <c r="B1522" s="56"/>
      <c r="C1522" s="74" t="s">
        <v>814</v>
      </c>
      <c r="D1522" s="74"/>
      <c r="E1522" s="74"/>
      <c r="F1522" s="74"/>
      <c r="G1522" s="74"/>
      <c r="H1522" s="74"/>
      <c r="I1522" s="42"/>
      <c r="J1522" s="55"/>
      <c r="K1522" s="40"/>
      <c r="L1522" s="42">
        <f>L1524+L1525</f>
        <v>432533.64</v>
      </c>
    </row>
    <row r="1523" spans="1:12" ht="14.25" x14ac:dyDescent="0.2">
      <c r="A1523" s="55"/>
      <c r="B1523" s="56"/>
      <c r="C1523" s="76" t="s">
        <v>811</v>
      </c>
      <c r="D1523" s="74"/>
      <c r="E1523" s="74"/>
      <c r="F1523" s="74"/>
      <c r="G1523" s="74"/>
      <c r="H1523" s="74"/>
      <c r="I1523" s="42"/>
      <c r="J1523" s="55"/>
      <c r="K1523" s="40"/>
      <c r="L1523" s="42"/>
    </row>
    <row r="1524" spans="1:12" ht="14.25" x14ac:dyDescent="0.2">
      <c r="A1524" s="55"/>
      <c r="B1524" s="56"/>
      <c r="C1524" s="74" t="s">
        <v>815</v>
      </c>
      <c r="D1524" s="74"/>
      <c r="E1524" s="74"/>
      <c r="F1524" s="74"/>
      <c r="G1524" s="74"/>
      <c r="H1524" s="74"/>
      <c r="I1524" s="42"/>
      <c r="J1524" s="55"/>
      <c r="K1524" s="40"/>
      <c r="L1524" s="42">
        <f>SUMIF(CD41:CD1509, 2, AW41:AW1509)-SUMIF(CD41:CD1509, 2, BK41:BK1509)</f>
        <v>432533.64</v>
      </c>
    </row>
    <row r="1525" spans="1:12" ht="14.25" hidden="1" x14ac:dyDescent="0.2">
      <c r="A1525" s="55"/>
      <c r="B1525" s="56"/>
      <c r="C1525" s="74" t="s">
        <v>816</v>
      </c>
      <c r="D1525" s="74"/>
      <c r="E1525" s="74"/>
      <c r="F1525" s="74"/>
      <c r="G1525" s="74"/>
      <c r="H1525" s="74"/>
      <c r="I1525" s="42"/>
      <c r="J1525" s="55"/>
      <c r="K1525" s="40"/>
      <c r="L1525" s="42">
        <f>SUMIF(CD41:CD1509, 2, BC41:BC1509)</f>
        <v>0</v>
      </c>
    </row>
    <row r="1526" spans="1:12" ht="14.25" hidden="1" x14ac:dyDescent="0.2">
      <c r="A1526" s="55"/>
      <c r="B1526" s="56"/>
      <c r="C1526" s="74" t="s">
        <v>817</v>
      </c>
      <c r="D1526" s="74"/>
      <c r="E1526" s="74"/>
      <c r="F1526" s="74"/>
      <c r="G1526" s="74"/>
      <c r="H1526" s="74"/>
      <c r="I1526" s="42"/>
      <c r="J1526" s="55"/>
      <c r="K1526" s="40"/>
      <c r="L1526" s="42">
        <f>SUMIF(CD41:CD1509, 2, BB41:BB1509)</f>
        <v>0</v>
      </c>
    </row>
    <row r="1527" spans="1:12" ht="14.25" x14ac:dyDescent="0.2">
      <c r="A1527" s="55"/>
      <c r="B1527" s="56"/>
      <c r="C1527" s="74" t="s">
        <v>945</v>
      </c>
      <c r="D1527" s="74"/>
      <c r="E1527" s="74"/>
      <c r="F1527" s="74"/>
      <c r="G1527" s="74"/>
      <c r="H1527" s="74"/>
      <c r="I1527" s="42"/>
      <c r="J1527" s="55"/>
      <c r="K1527" s="40"/>
      <c r="L1527" s="42">
        <f>SUMIF(CD41:CD1509, 2, AR41:AR1509)+SUMIF(CD41:CD1509, 2, AT41:AT1509)+SUMIF(CD41:CD1509, 2, AV41:AV1509)</f>
        <v>30220.859999999997</v>
      </c>
    </row>
    <row r="1528" spans="1:12" ht="14.25" x14ac:dyDescent="0.2">
      <c r="A1528" s="55"/>
      <c r="B1528" s="56"/>
      <c r="C1528" s="74" t="s">
        <v>946</v>
      </c>
      <c r="D1528" s="74"/>
      <c r="E1528" s="74"/>
      <c r="F1528" s="74"/>
      <c r="G1528" s="74"/>
      <c r="H1528" s="74"/>
      <c r="I1528" s="42"/>
      <c r="J1528" s="55"/>
      <c r="K1528" s="40"/>
      <c r="L1528" s="42">
        <f>SUMIF(CD41:CD1509, 2, AZ41:AZ1509)</f>
        <v>29314.240000000002</v>
      </c>
    </row>
    <row r="1529" spans="1:12" ht="14.25" x14ac:dyDescent="0.2">
      <c r="A1529" s="55"/>
      <c r="B1529" s="56"/>
      <c r="C1529" s="74" t="s">
        <v>947</v>
      </c>
      <c r="D1529" s="74"/>
      <c r="E1529" s="74"/>
      <c r="F1529" s="74"/>
      <c r="G1529" s="74"/>
      <c r="H1529" s="74"/>
      <c r="I1529" s="42"/>
      <c r="J1529" s="55"/>
      <c r="K1529" s="40"/>
      <c r="L1529" s="42">
        <f>SUMIF(CD41:CD1509, 2, BA41:BA1509)</f>
        <v>15412.65</v>
      </c>
    </row>
    <row r="1530" spans="1:12" hidden="1" x14ac:dyDescent="0.2"/>
    <row r="1531" spans="1:12" ht="15" hidden="1" x14ac:dyDescent="0.2">
      <c r="A1531" s="57"/>
      <c r="B1531" s="58"/>
      <c r="C1531" s="77" t="s">
        <v>949</v>
      </c>
      <c r="D1531" s="77"/>
      <c r="E1531" s="77"/>
      <c r="F1531" s="77"/>
      <c r="G1531" s="77"/>
      <c r="H1531" s="77"/>
      <c r="I1531" s="46"/>
      <c r="J1531" s="57"/>
      <c r="K1531" s="59"/>
      <c r="L1531" s="46">
        <f>L1533+L1534</f>
        <v>0</v>
      </c>
    </row>
    <row r="1532" spans="1:12" ht="14.25" hidden="1" x14ac:dyDescent="0.2">
      <c r="A1532" s="55"/>
      <c r="B1532" s="56"/>
      <c r="C1532" s="76" t="s">
        <v>808</v>
      </c>
      <c r="D1532" s="74"/>
      <c r="E1532" s="74"/>
      <c r="F1532" s="74"/>
      <c r="G1532" s="74"/>
      <c r="H1532" s="74"/>
      <c r="I1532" s="42"/>
      <c r="J1532" s="55"/>
      <c r="K1532" s="40"/>
      <c r="L1532" s="42"/>
    </row>
    <row r="1533" spans="1:12" ht="14.25" hidden="1" x14ac:dyDescent="0.2">
      <c r="A1533" s="55"/>
      <c r="B1533" s="56"/>
      <c r="C1533" s="74" t="s">
        <v>822</v>
      </c>
      <c r="D1533" s="74"/>
      <c r="E1533" s="74"/>
      <c r="F1533" s="74"/>
      <c r="G1533" s="74"/>
      <c r="H1533" s="74"/>
      <c r="I1533" s="42"/>
      <c r="J1533" s="55"/>
      <c r="K1533" s="40"/>
      <c r="L1533" s="42">
        <f>SUMIF(CD41:CD1529, 3, BK41:BK1529)</f>
        <v>0</v>
      </c>
    </row>
    <row r="1534" spans="1:12" ht="14.25" hidden="1" x14ac:dyDescent="0.2">
      <c r="A1534" s="55"/>
      <c r="B1534" s="56"/>
      <c r="C1534" s="74" t="s">
        <v>823</v>
      </c>
      <c r="D1534" s="74"/>
      <c r="E1534" s="74"/>
      <c r="F1534" s="74"/>
      <c r="G1534" s="74"/>
      <c r="H1534" s="74"/>
      <c r="I1534" s="42"/>
      <c r="J1534" s="55"/>
      <c r="K1534" s="40"/>
      <c r="L1534" s="42">
        <f>SUMIF(CD41:CD1529, 3, BD41:BD1529)</f>
        <v>0</v>
      </c>
    </row>
    <row r="1535" spans="1:12" hidden="1" x14ac:dyDescent="0.2"/>
    <row r="1536" spans="1:12" ht="15" hidden="1" x14ac:dyDescent="0.2">
      <c r="A1536" s="57"/>
      <c r="B1536" s="58"/>
      <c r="C1536" s="77" t="s">
        <v>950</v>
      </c>
      <c r="D1536" s="77"/>
      <c r="E1536" s="77"/>
      <c r="F1536" s="77"/>
      <c r="G1536" s="77"/>
      <c r="H1536" s="77"/>
      <c r="I1536" s="46"/>
      <c r="J1536" s="57"/>
      <c r="K1536" s="59"/>
      <c r="L1536" s="46">
        <f>L1542+L1557+L1558+L1538+L1539</f>
        <v>0</v>
      </c>
    </row>
    <row r="1537" spans="1:12" ht="14.25" hidden="1" x14ac:dyDescent="0.2">
      <c r="A1537" s="55"/>
      <c r="B1537" s="56"/>
      <c r="C1537" s="76" t="s">
        <v>808</v>
      </c>
      <c r="D1537" s="74"/>
      <c r="E1537" s="74"/>
      <c r="F1537" s="74"/>
      <c r="G1537" s="74"/>
      <c r="H1537" s="74"/>
      <c r="I1537" s="42"/>
      <c r="J1537" s="55"/>
      <c r="K1537" s="40"/>
      <c r="L1537" s="42"/>
    </row>
    <row r="1538" spans="1:12" ht="14.25" hidden="1" x14ac:dyDescent="0.2">
      <c r="A1538" s="55"/>
      <c r="B1538" s="56"/>
      <c r="C1538" s="74" t="s">
        <v>951</v>
      </c>
      <c r="D1538" s="74"/>
      <c r="E1538" s="74"/>
      <c r="F1538" s="74"/>
      <c r="G1538" s="74"/>
      <c r="H1538" s="74"/>
      <c r="I1538" s="42"/>
      <c r="J1538" s="55"/>
      <c r="K1538" s="40"/>
      <c r="L1538" s="42"/>
    </row>
    <row r="1539" spans="1:12" ht="14.25" hidden="1" x14ac:dyDescent="0.2">
      <c r="A1539" s="55"/>
      <c r="B1539" s="56"/>
      <c r="C1539" s="74" t="s">
        <v>952</v>
      </c>
      <c r="D1539" s="74"/>
      <c r="E1539" s="74"/>
      <c r="F1539" s="74"/>
      <c r="G1539" s="74"/>
      <c r="H1539" s="74"/>
      <c r="I1539" s="42"/>
      <c r="J1539" s="55"/>
      <c r="K1539" s="40"/>
      <c r="L1539" s="42">
        <f>SUM(BO41:BO1534)</f>
        <v>0</v>
      </c>
    </row>
    <row r="1540" spans="1:12" ht="14.25" hidden="1" x14ac:dyDescent="0.2">
      <c r="A1540" s="55"/>
      <c r="B1540" s="56"/>
      <c r="C1540" s="74" t="s">
        <v>953</v>
      </c>
      <c r="D1540" s="74"/>
      <c r="E1540" s="74"/>
      <c r="F1540" s="74"/>
      <c r="G1540" s="74"/>
      <c r="H1540" s="74"/>
      <c r="I1540" s="42"/>
      <c r="J1540" s="55"/>
      <c r="K1540" s="40"/>
      <c r="L1540" s="42">
        <f>L1542+L1557+L1558</f>
        <v>0</v>
      </c>
    </row>
    <row r="1541" spans="1:12" ht="14.25" hidden="1" x14ac:dyDescent="0.2">
      <c r="A1541" s="55"/>
      <c r="B1541" s="56"/>
      <c r="C1541" s="76" t="s">
        <v>808</v>
      </c>
      <c r="D1541" s="74"/>
      <c r="E1541" s="74"/>
      <c r="F1541" s="74"/>
      <c r="G1541" s="74"/>
      <c r="H1541" s="74"/>
      <c r="I1541" s="42"/>
      <c r="J1541" s="55"/>
      <c r="K1541" s="40"/>
      <c r="L1541" s="42"/>
    </row>
    <row r="1542" spans="1:12" ht="14.25" hidden="1" x14ac:dyDescent="0.2">
      <c r="A1542" s="55"/>
      <c r="B1542" s="56"/>
      <c r="C1542" s="74" t="s">
        <v>943</v>
      </c>
      <c r="D1542" s="74"/>
      <c r="E1542" s="74"/>
      <c r="F1542" s="74"/>
      <c r="G1542" s="74"/>
      <c r="H1542" s="74"/>
      <c r="I1542" s="42"/>
      <c r="J1542" s="55"/>
      <c r="K1542" s="40"/>
      <c r="L1542" s="42">
        <f>L1544+L1545+L1551+L1555</f>
        <v>0</v>
      </c>
    </row>
    <row r="1543" spans="1:12" ht="14.25" hidden="1" x14ac:dyDescent="0.2">
      <c r="A1543" s="55"/>
      <c r="B1543" s="56"/>
      <c r="C1543" s="76" t="s">
        <v>808</v>
      </c>
      <c r="D1543" s="74"/>
      <c r="E1543" s="74"/>
      <c r="F1543" s="74"/>
      <c r="G1543" s="74"/>
      <c r="H1543" s="74"/>
      <c r="I1543" s="42"/>
      <c r="J1543" s="55"/>
      <c r="K1543" s="40"/>
      <c r="L1543" s="42"/>
    </row>
    <row r="1544" spans="1:12" ht="14.25" hidden="1" x14ac:dyDescent="0.2">
      <c r="A1544" s="55"/>
      <c r="B1544" s="56"/>
      <c r="C1544" s="74" t="s">
        <v>944</v>
      </c>
      <c r="D1544" s="74"/>
      <c r="E1544" s="74"/>
      <c r="F1544" s="74"/>
      <c r="G1544" s="74"/>
      <c r="H1544" s="74"/>
      <c r="I1544" s="42"/>
      <c r="J1544" s="55"/>
      <c r="K1544" s="40"/>
      <c r="L1544" s="42">
        <f>SUMIF(CD41:CD1534, 4, AR41:AR1534)</f>
        <v>0</v>
      </c>
    </row>
    <row r="1545" spans="1:12" ht="14.25" hidden="1" x14ac:dyDescent="0.2">
      <c r="A1545" s="55"/>
      <c r="B1545" s="56"/>
      <c r="C1545" s="74" t="s">
        <v>810</v>
      </c>
      <c r="D1545" s="74"/>
      <c r="E1545" s="74"/>
      <c r="F1545" s="74"/>
      <c r="G1545" s="74"/>
      <c r="H1545" s="74"/>
      <c r="I1545" s="42"/>
      <c r="J1545" s="55"/>
      <c r="K1545" s="40"/>
      <c r="L1545" s="42">
        <f>L1547+L1550+L1549</f>
        <v>0</v>
      </c>
    </row>
    <row r="1546" spans="1:12" ht="14.25" hidden="1" x14ac:dyDescent="0.2">
      <c r="A1546" s="55"/>
      <c r="B1546" s="56"/>
      <c r="C1546" s="76" t="s">
        <v>811</v>
      </c>
      <c r="D1546" s="74"/>
      <c r="E1546" s="74"/>
      <c r="F1546" s="74"/>
      <c r="G1546" s="74"/>
      <c r="H1546" s="74"/>
      <c r="I1546" s="42"/>
      <c r="J1546" s="55"/>
      <c r="K1546" s="40"/>
      <c r="L1546" s="42"/>
    </row>
    <row r="1547" spans="1:12" ht="14.25" hidden="1" x14ac:dyDescent="0.2">
      <c r="A1547" s="55"/>
      <c r="B1547" s="56"/>
      <c r="C1547" s="74" t="s">
        <v>810</v>
      </c>
      <c r="D1547" s="74"/>
      <c r="E1547" s="74"/>
      <c r="F1547" s="74"/>
      <c r="G1547" s="74"/>
      <c r="H1547" s="74"/>
      <c r="I1547" s="42"/>
      <c r="J1547" s="55"/>
      <c r="K1547" s="40"/>
      <c r="L1547" s="42">
        <f>SUMIF(CD41:CD1534, 4, AO41:AO1534)</f>
        <v>0</v>
      </c>
    </row>
    <row r="1548" spans="1:12" ht="14.25" hidden="1" x14ac:dyDescent="0.2">
      <c r="A1548" s="55"/>
      <c r="B1548" s="56"/>
      <c r="C1548" s="76" t="s">
        <v>812</v>
      </c>
      <c r="D1548" s="74"/>
      <c r="E1548" s="74"/>
      <c r="F1548" s="74"/>
      <c r="G1548" s="74"/>
      <c r="H1548" s="74"/>
      <c r="I1548" s="42"/>
      <c r="J1548" s="55"/>
      <c r="K1548" s="40"/>
      <c r="L1548" s="42"/>
    </row>
    <row r="1549" spans="1:12" ht="14.25" hidden="1" x14ac:dyDescent="0.2">
      <c r="A1549" s="55"/>
      <c r="B1549" s="56"/>
      <c r="C1549" s="74" t="s">
        <v>832</v>
      </c>
      <c r="D1549" s="74"/>
      <c r="E1549" s="74"/>
      <c r="F1549" s="74"/>
      <c r="G1549" s="74"/>
      <c r="H1549" s="74"/>
      <c r="I1549" s="42"/>
      <c r="J1549" s="55"/>
      <c r="K1549" s="40"/>
      <c r="L1549" s="42">
        <f>SUMIF(CD41:CD1534, 4, AT41:AT1534)</f>
        <v>0</v>
      </c>
    </row>
    <row r="1550" spans="1:12" ht="14.25" hidden="1" x14ac:dyDescent="0.2">
      <c r="A1550" s="55"/>
      <c r="B1550" s="56"/>
      <c r="C1550" s="74" t="s">
        <v>813</v>
      </c>
      <c r="D1550" s="74"/>
      <c r="E1550" s="74"/>
      <c r="F1550" s="74"/>
      <c r="G1550" s="74"/>
      <c r="H1550" s="74"/>
      <c r="I1550" s="42"/>
      <c r="J1550" s="55"/>
      <c r="K1550" s="40"/>
      <c r="L1550" s="42">
        <f>SUMIF(CD41:CD1534, 4, AV41:AV1534)</f>
        <v>0</v>
      </c>
    </row>
    <row r="1551" spans="1:12" ht="14.25" hidden="1" x14ac:dyDescent="0.2">
      <c r="A1551" s="55"/>
      <c r="B1551" s="56"/>
      <c r="C1551" s="74" t="s">
        <v>814</v>
      </c>
      <c r="D1551" s="74"/>
      <c r="E1551" s="74"/>
      <c r="F1551" s="74"/>
      <c r="G1551" s="74"/>
      <c r="H1551" s="74"/>
      <c r="I1551" s="42"/>
      <c r="J1551" s="55"/>
      <c r="K1551" s="40"/>
      <c r="L1551" s="42">
        <f>L1553+L1554</f>
        <v>0</v>
      </c>
    </row>
    <row r="1552" spans="1:12" ht="14.25" hidden="1" x14ac:dyDescent="0.2">
      <c r="A1552" s="55"/>
      <c r="B1552" s="56"/>
      <c r="C1552" s="76" t="s">
        <v>811</v>
      </c>
      <c r="D1552" s="74"/>
      <c r="E1552" s="74"/>
      <c r="F1552" s="74"/>
      <c r="G1552" s="74"/>
      <c r="H1552" s="74"/>
      <c r="I1552" s="42"/>
      <c r="J1552" s="55"/>
      <c r="K1552" s="40"/>
      <c r="L1552" s="42"/>
    </row>
    <row r="1553" spans="1:12" ht="14.25" hidden="1" x14ac:dyDescent="0.2">
      <c r="A1553" s="55"/>
      <c r="B1553" s="56"/>
      <c r="C1553" s="74" t="s">
        <v>815</v>
      </c>
      <c r="D1553" s="74"/>
      <c r="E1553" s="74"/>
      <c r="F1553" s="74"/>
      <c r="G1553" s="74"/>
      <c r="H1553" s="74"/>
      <c r="I1553" s="42"/>
      <c r="J1553" s="55"/>
      <c r="K1553" s="40"/>
      <c r="L1553" s="42">
        <f>SUMIF(CD41:CD1534, 4, AW41:AW1534)-SUMIF(CD41:CD1534, 4, BK41:BK1534)</f>
        <v>0</v>
      </c>
    </row>
    <row r="1554" spans="1:12" ht="14.25" hidden="1" x14ac:dyDescent="0.2">
      <c r="A1554" s="55"/>
      <c r="B1554" s="56"/>
      <c r="C1554" s="74" t="s">
        <v>816</v>
      </c>
      <c r="D1554" s="74"/>
      <c r="E1554" s="74"/>
      <c r="F1554" s="74"/>
      <c r="G1554" s="74"/>
      <c r="H1554" s="74"/>
      <c r="I1554" s="42"/>
      <c r="J1554" s="55"/>
      <c r="K1554" s="40"/>
      <c r="L1554" s="42">
        <f>SUMIF(CD41:CD1534, 4, BC41:BC1534)</f>
        <v>0</v>
      </c>
    </row>
    <row r="1555" spans="1:12" ht="14.25" hidden="1" x14ac:dyDescent="0.2">
      <c r="A1555" s="55"/>
      <c r="B1555" s="56"/>
      <c r="C1555" s="74" t="s">
        <v>817</v>
      </c>
      <c r="D1555" s="74"/>
      <c r="E1555" s="74"/>
      <c r="F1555" s="74"/>
      <c r="G1555" s="74"/>
      <c r="H1555" s="74"/>
      <c r="I1555" s="42"/>
      <c r="J1555" s="55"/>
      <c r="K1555" s="40"/>
      <c r="L1555" s="42">
        <f>SUMIF(CD41:CD1534, 4, BB41:BB1534)</f>
        <v>0</v>
      </c>
    </row>
    <row r="1556" spans="1:12" ht="14.25" hidden="1" x14ac:dyDescent="0.2">
      <c r="A1556" s="55"/>
      <c r="B1556" s="56"/>
      <c r="C1556" s="74" t="s">
        <v>945</v>
      </c>
      <c r="D1556" s="74"/>
      <c r="E1556" s="74"/>
      <c r="F1556" s="74"/>
      <c r="G1556" s="74"/>
      <c r="H1556" s="74"/>
      <c r="I1556" s="42"/>
      <c r="J1556" s="55"/>
      <c r="K1556" s="40"/>
      <c r="L1556" s="42">
        <f>SUMIF(CD41:CD1534, 4, AR41:AR1534)+SUMIF(CD41:CD1534, 4, AT41:AT1534)+SUMIF(CD41:CD1534, 4, AV41:AV1534)</f>
        <v>0</v>
      </c>
    </row>
    <row r="1557" spans="1:12" ht="14.25" hidden="1" x14ac:dyDescent="0.2">
      <c r="A1557" s="55"/>
      <c r="B1557" s="56"/>
      <c r="C1557" s="74" t="s">
        <v>946</v>
      </c>
      <c r="D1557" s="74"/>
      <c r="E1557" s="74"/>
      <c r="F1557" s="74"/>
      <c r="G1557" s="74"/>
      <c r="H1557" s="74"/>
      <c r="I1557" s="42"/>
      <c r="J1557" s="55"/>
      <c r="K1557" s="40"/>
      <c r="L1557" s="42">
        <f>SUMIF(CD41:CD1534, 4, AZ41:AZ1534)</f>
        <v>0</v>
      </c>
    </row>
    <row r="1558" spans="1:12" ht="14.25" hidden="1" x14ac:dyDescent="0.2">
      <c r="A1558" s="55"/>
      <c r="B1558" s="56"/>
      <c r="C1558" s="74" t="s">
        <v>947</v>
      </c>
      <c r="D1558" s="74"/>
      <c r="E1558" s="74"/>
      <c r="F1558" s="74"/>
      <c r="G1558" s="74"/>
      <c r="H1558" s="74"/>
      <c r="I1558" s="42"/>
      <c r="J1558" s="55"/>
      <c r="K1558" s="40"/>
      <c r="L1558" s="42">
        <f>SUMIF(CD41:CD1534, 4, BA41:BA1534)</f>
        <v>0</v>
      </c>
    </row>
    <row r="1560" spans="1:12" ht="15" x14ac:dyDescent="0.2">
      <c r="A1560" s="57"/>
      <c r="B1560" s="58"/>
      <c r="C1560" s="77" t="s">
        <v>954</v>
      </c>
      <c r="D1560" s="77"/>
      <c r="E1560" s="77"/>
      <c r="F1560" s="77"/>
      <c r="G1560" s="77"/>
      <c r="H1560" s="77"/>
      <c r="I1560" s="46"/>
      <c r="J1560" s="57"/>
      <c r="K1560" s="59"/>
      <c r="L1560" s="46">
        <f>L1491+L1511+L1531+L1536</f>
        <v>3125197.79</v>
      </c>
    </row>
    <row r="1561" spans="1:12" ht="14.25" x14ac:dyDescent="0.2">
      <c r="A1561" s="55"/>
      <c r="B1561" s="56"/>
      <c r="C1561" s="76" t="s">
        <v>808</v>
      </c>
      <c r="D1561" s="74"/>
      <c r="E1561" s="74"/>
      <c r="F1561" s="74"/>
      <c r="G1561" s="74"/>
      <c r="H1561" s="74"/>
      <c r="I1561" s="42"/>
      <c r="J1561" s="55"/>
      <c r="K1561" s="40"/>
      <c r="L1561" s="42"/>
    </row>
    <row r="1562" spans="1:12" ht="14.25" x14ac:dyDescent="0.2">
      <c r="A1562" s="55"/>
      <c r="B1562" s="56"/>
      <c r="C1562" s="74" t="s">
        <v>943</v>
      </c>
      <c r="D1562" s="74"/>
      <c r="E1562" s="74"/>
      <c r="F1562" s="74"/>
      <c r="G1562" s="74"/>
      <c r="H1562" s="74"/>
      <c r="I1562" s="42"/>
      <c r="J1562" s="55"/>
      <c r="K1562" s="40"/>
      <c r="L1562" s="42">
        <f>L1564+L1565+L1571+L1575</f>
        <v>2105033.63</v>
      </c>
    </row>
    <row r="1563" spans="1:12" ht="14.25" x14ac:dyDescent="0.2">
      <c r="A1563" s="55"/>
      <c r="B1563" s="56"/>
      <c r="C1563" s="76" t="s">
        <v>808</v>
      </c>
      <c r="D1563" s="74"/>
      <c r="E1563" s="74"/>
      <c r="F1563" s="74"/>
      <c r="G1563" s="74"/>
      <c r="H1563" s="74"/>
      <c r="I1563" s="42"/>
      <c r="J1563" s="55"/>
      <c r="K1563" s="40"/>
      <c r="L1563" s="42"/>
    </row>
    <row r="1564" spans="1:12" ht="14.25" x14ac:dyDescent="0.2">
      <c r="A1564" s="55"/>
      <c r="B1564" s="56"/>
      <c r="C1564" s="74" t="s">
        <v>944</v>
      </c>
      <c r="D1564" s="74"/>
      <c r="E1564" s="74"/>
      <c r="F1564" s="74"/>
      <c r="G1564" s="74"/>
      <c r="H1564" s="74"/>
      <c r="I1564" s="42"/>
      <c r="J1564" s="55"/>
      <c r="K1564" s="40"/>
      <c r="L1564" s="42">
        <f>SUM(AR41:AR1558)</f>
        <v>461945.92999999988</v>
      </c>
    </row>
    <row r="1565" spans="1:12" ht="14.25" hidden="1" x14ac:dyDescent="0.2">
      <c r="A1565" s="55"/>
      <c r="B1565" s="56"/>
      <c r="C1565" s="74" t="s">
        <v>810</v>
      </c>
      <c r="D1565" s="74"/>
      <c r="E1565" s="74"/>
      <c r="F1565" s="74"/>
      <c r="G1565" s="74"/>
      <c r="H1565" s="74"/>
      <c r="I1565" s="42"/>
      <c r="J1565" s="55"/>
      <c r="K1565" s="40"/>
      <c r="L1565" s="42">
        <f>L1567+L1570+L1569</f>
        <v>495481.01999999996</v>
      </c>
    </row>
    <row r="1566" spans="1:12" ht="14.25" hidden="1" x14ac:dyDescent="0.2">
      <c r="A1566" s="55"/>
      <c r="B1566" s="56"/>
      <c r="C1566" s="76" t="s">
        <v>811</v>
      </c>
      <c r="D1566" s="74"/>
      <c r="E1566" s="74"/>
      <c r="F1566" s="74"/>
      <c r="G1566" s="74"/>
      <c r="H1566" s="74"/>
      <c r="I1566" s="42"/>
      <c r="J1566" s="55"/>
      <c r="K1566" s="40"/>
      <c r="L1566" s="42"/>
    </row>
    <row r="1567" spans="1:12" ht="14.25" x14ac:dyDescent="0.2">
      <c r="A1567" s="55"/>
      <c r="B1567" s="56"/>
      <c r="C1567" s="74" t="s">
        <v>810</v>
      </c>
      <c r="D1567" s="74"/>
      <c r="E1567" s="74"/>
      <c r="F1567" s="74"/>
      <c r="G1567" s="74"/>
      <c r="H1567" s="74"/>
      <c r="I1567" s="42"/>
      <c r="J1567" s="55"/>
      <c r="K1567" s="40"/>
      <c r="L1567" s="42">
        <f>SUM(AO41:AO1558)</f>
        <v>305661.21999999991</v>
      </c>
    </row>
    <row r="1568" spans="1:12" ht="14.25" hidden="1" x14ac:dyDescent="0.2">
      <c r="A1568" s="55"/>
      <c r="B1568" s="56"/>
      <c r="C1568" s="76" t="s">
        <v>812</v>
      </c>
      <c r="D1568" s="74"/>
      <c r="E1568" s="74"/>
      <c r="F1568" s="74"/>
      <c r="G1568" s="74"/>
      <c r="H1568" s="74"/>
      <c r="I1568" s="42"/>
      <c r="J1568" s="55"/>
      <c r="K1568" s="40"/>
      <c r="L1568" s="42"/>
    </row>
    <row r="1569" spans="1:12" ht="14.25" x14ac:dyDescent="0.2">
      <c r="A1569" s="55"/>
      <c r="B1569" s="56"/>
      <c r="C1569" s="74" t="s">
        <v>832</v>
      </c>
      <c r="D1569" s="74"/>
      <c r="E1569" s="74"/>
      <c r="F1569" s="74"/>
      <c r="G1569" s="74"/>
      <c r="H1569" s="74"/>
      <c r="I1569" s="42"/>
      <c r="J1569" s="55"/>
      <c r="K1569" s="40"/>
      <c r="L1569" s="42">
        <f>SUM(AT41:AT1558)</f>
        <v>189819.80000000005</v>
      </c>
    </row>
    <row r="1570" spans="1:12" ht="14.25" hidden="1" x14ac:dyDescent="0.2">
      <c r="A1570" s="55"/>
      <c r="B1570" s="56"/>
      <c r="C1570" s="74" t="s">
        <v>813</v>
      </c>
      <c r="D1570" s="74"/>
      <c r="E1570" s="74"/>
      <c r="F1570" s="74"/>
      <c r="G1570" s="74"/>
      <c r="H1570" s="74"/>
      <c r="I1570" s="42"/>
      <c r="J1570" s="55"/>
      <c r="K1570" s="40"/>
      <c r="L1570" s="42">
        <f>SUM(AV41:AV1558)</f>
        <v>0</v>
      </c>
    </row>
    <row r="1571" spans="1:12" ht="14.25" x14ac:dyDescent="0.2">
      <c r="A1571" s="55"/>
      <c r="B1571" s="56"/>
      <c r="C1571" s="74" t="s">
        <v>814</v>
      </c>
      <c r="D1571" s="74"/>
      <c r="E1571" s="74"/>
      <c r="F1571" s="74"/>
      <c r="G1571" s="74"/>
      <c r="H1571" s="74"/>
      <c r="I1571" s="42"/>
      <c r="J1571" s="55"/>
      <c r="K1571" s="40"/>
      <c r="L1571" s="42">
        <f>L1573+L1574</f>
        <v>1113034.54</v>
      </c>
    </row>
    <row r="1572" spans="1:12" ht="14.25" x14ac:dyDescent="0.2">
      <c r="A1572" s="55"/>
      <c r="B1572" s="56"/>
      <c r="C1572" s="76" t="s">
        <v>811</v>
      </c>
      <c r="D1572" s="74"/>
      <c r="E1572" s="74"/>
      <c r="F1572" s="74"/>
      <c r="G1572" s="74"/>
      <c r="H1572" s="74"/>
      <c r="I1572" s="42"/>
      <c r="J1572" s="55"/>
      <c r="K1572" s="40"/>
      <c r="L1572" s="42"/>
    </row>
    <row r="1573" spans="1:12" ht="14.25" x14ac:dyDescent="0.2">
      <c r="A1573" s="55"/>
      <c r="B1573" s="56"/>
      <c r="C1573" s="74" t="s">
        <v>815</v>
      </c>
      <c r="D1573" s="74"/>
      <c r="E1573" s="74"/>
      <c r="F1573" s="74"/>
      <c r="G1573" s="74"/>
      <c r="H1573" s="74"/>
      <c r="I1573" s="42"/>
      <c r="J1573" s="55"/>
      <c r="K1573" s="40"/>
      <c r="L1573" s="42">
        <f>SUM(AW41:AW1558)-SUM(BK41:BK1558)</f>
        <v>1113034.54</v>
      </c>
    </row>
    <row r="1574" spans="1:12" ht="14.25" hidden="1" x14ac:dyDescent="0.2">
      <c r="A1574" s="55"/>
      <c r="B1574" s="56"/>
      <c r="C1574" s="74" t="s">
        <v>816</v>
      </c>
      <c r="D1574" s="74"/>
      <c r="E1574" s="74"/>
      <c r="F1574" s="74"/>
      <c r="G1574" s="74"/>
      <c r="H1574" s="74"/>
      <c r="I1574" s="42"/>
      <c r="J1574" s="55"/>
      <c r="K1574" s="40"/>
      <c r="L1574" s="42">
        <f>SUM(BC41:BC1558)</f>
        <v>0</v>
      </c>
    </row>
    <row r="1575" spans="1:12" ht="14.25" x14ac:dyDescent="0.2">
      <c r="A1575" s="55"/>
      <c r="B1575" s="56"/>
      <c r="C1575" s="74" t="s">
        <v>817</v>
      </c>
      <c r="D1575" s="74"/>
      <c r="E1575" s="74"/>
      <c r="F1575" s="74"/>
      <c r="G1575" s="74"/>
      <c r="H1575" s="74"/>
      <c r="I1575" s="42"/>
      <c r="J1575" s="55"/>
      <c r="K1575" s="40"/>
      <c r="L1575" s="42">
        <f>SUM(BB41:BB1558)</f>
        <v>34572.14</v>
      </c>
    </row>
    <row r="1576" spans="1:12" ht="14.25" x14ac:dyDescent="0.2">
      <c r="A1576" s="55"/>
      <c r="B1576" s="56"/>
      <c r="C1576" s="74" t="s">
        <v>818</v>
      </c>
      <c r="D1576" s="74"/>
      <c r="E1576" s="74"/>
      <c r="F1576" s="74"/>
      <c r="G1576" s="74"/>
      <c r="H1576" s="74"/>
      <c r="I1576" s="42"/>
      <c r="J1576" s="55"/>
      <c r="K1576" s="40"/>
      <c r="L1576" s="42">
        <f>SUM(AR41:AR1558)+SUM(AT41:AT1558)+SUM(AV41:AV1558)</f>
        <v>651765.73</v>
      </c>
    </row>
    <row r="1577" spans="1:12" ht="14.25" x14ac:dyDescent="0.2">
      <c r="A1577" s="55"/>
      <c r="B1577" s="56"/>
      <c r="C1577" s="74" t="s">
        <v>819</v>
      </c>
      <c r="D1577" s="74"/>
      <c r="E1577" s="74"/>
      <c r="F1577" s="74"/>
      <c r="G1577" s="74"/>
      <c r="H1577" s="74"/>
      <c r="I1577" s="42"/>
      <c r="J1577" s="55"/>
      <c r="K1577" s="40"/>
      <c r="L1577" s="42">
        <f>SUM(AZ41:AZ1558)</f>
        <v>649987.76000000013</v>
      </c>
    </row>
    <row r="1578" spans="1:12" ht="14.25" x14ac:dyDescent="0.2">
      <c r="A1578" s="55"/>
      <c r="B1578" s="56"/>
      <c r="C1578" s="74" t="s">
        <v>820</v>
      </c>
      <c r="D1578" s="74"/>
      <c r="E1578" s="74"/>
      <c r="F1578" s="74"/>
      <c r="G1578" s="74"/>
      <c r="H1578" s="74"/>
      <c r="I1578" s="42"/>
      <c r="J1578" s="55"/>
      <c r="K1578" s="40"/>
      <c r="L1578" s="42">
        <f>SUM(BA41:BA1558)</f>
        <v>370176.39999999991</v>
      </c>
    </row>
    <row r="1579" spans="1:12" ht="14.25" hidden="1" x14ac:dyDescent="0.2">
      <c r="A1579" s="55"/>
      <c r="B1579" s="56"/>
      <c r="C1579" s="74" t="s">
        <v>955</v>
      </c>
      <c r="D1579" s="74"/>
      <c r="E1579" s="74"/>
      <c r="F1579" s="74"/>
      <c r="G1579" s="74"/>
      <c r="H1579" s="74"/>
      <c r="I1579" s="42"/>
      <c r="J1579" s="55"/>
      <c r="K1579" s="40"/>
      <c r="L1579" s="42">
        <f>L1581+L1582</f>
        <v>0</v>
      </c>
    </row>
    <row r="1580" spans="1:12" ht="14.25" hidden="1" x14ac:dyDescent="0.2">
      <c r="A1580" s="55"/>
      <c r="B1580" s="56"/>
      <c r="C1580" s="76" t="s">
        <v>808</v>
      </c>
      <c r="D1580" s="74"/>
      <c r="E1580" s="74"/>
      <c r="F1580" s="74"/>
      <c r="G1580" s="74"/>
      <c r="H1580" s="74"/>
      <c r="I1580" s="42"/>
      <c r="J1580" s="55"/>
      <c r="K1580" s="40"/>
      <c r="L1580" s="42"/>
    </row>
    <row r="1581" spans="1:12" ht="14.25" hidden="1" x14ac:dyDescent="0.2">
      <c r="A1581" s="55"/>
      <c r="B1581" s="56"/>
      <c r="C1581" s="74" t="s">
        <v>822</v>
      </c>
      <c r="D1581" s="74"/>
      <c r="E1581" s="74"/>
      <c r="F1581" s="74"/>
      <c r="G1581" s="74"/>
      <c r="H1581" s="74"/>
      <c r="I1581" s="42"/>
      <c r="J1581" s="55"/>
      <c r="K1581" s="40"/>
      <c r="L1581" s="42">
        <f>SUM(BK41:BK1558)</f>
        <v>0</v>
      </c>
    </row>
    <row r="1582" spans="1:12" ht="14.25" hidden="1" x14ac:dyDescent="0.2">
      <c r="A1582" s="55"/>
      <c r="B1582" s="56"/>
      <c r="C1582" s="74" t="s">
        <v>823</v>
      </c>
      <c r="D1582" s="74"/>
      <c r="E1582" s="74"/>
      <c r="F1582" s="74"/>
      <c r="G1582" s="74"/>
      <c r="H1582" s="74"/>
      <c r="I1582" s="42"/>
      <c r="J1582" s="55"/>
      <c r="K1582" s="40"/>
      <c r="L1582" s="42">
        <f>SUM(BD41:BD1558)</f>
        <v>0</v>
      </c>
    </row>
    <row r="1583" spans="1:12" ht="14.25" hidden="1" x14ac:dyDescent="0.2">
      <c r="A1583" s="55"/>
      <c r="B1583" s="56"/>
      <c r="C1583" s="74" t="s">
        <v>956</v>
      </c>
      <c r="D1583" s="74"/>
      <c r="E1583" s="74"/>
      <c r="F1583" s="74"/>
      <c r="G1583" s="74"/>
      <c r="H1583" s="74"/>
      <c r="I1583" s="42"/>
      <c r="J1583" s="55"/>
      <c r="K1583" s="40"/>
      <c r="L1583" s="42">
        <f>L1536</f>
        <v>0</v>
      </c>
    </row>
    <row r="1584" spans="1:12" ht="14.25" x14ac:dyDescent="0.2">
      <c r="A1584" s="55"/>
      <c r="B1584" s="56"/>
      <c r="C1584" s="77" t="s">
        <v>827</v>
      </c>
      <c r="D1584" s="74"/>
      <c r="E1584" s="74"/>
      <c r="F1584" s="74"/>
      <c r="G1584" s="74"/>
      <c r="H1584" s="74"/>
      <c r="I1584" s="42"/>
      <c r="J1584" s="55"/>
      <c r="K1584" s="40"/>
      <c r="L1584" s="42"/>
    </row>
    <row r="1585" spans="1:98" ht="14.25" x14ac:dyDescent="0.2">
      <c r="A1585" s="55"/>
      <c r="B1585" s="56"/>
      <c r="C1585" s="74" t="s">
        <v>828</v>
      </c>
      <c r="D1585" s="74"/>
      <c r="E1585" s="74"/>
      <c r="F1585" s="74"/>
      <c r="G1585" s="74"/>
      <c r="H1585" s="74"/>
      <c r="I1585" s="42"/>
      <c r="J1585" s="55"/>
      <c r="K1585" s="40"/>
      <c r="L1585" s="42">
        <f>SUM(AX41:AX1558)</f>
        <v>638978.41999999993</v>
      </c>
    </row>
    <row r="1586" spans="1:98" ht="14.25" hidden="1" x14ac:dyDescent="0.2">
      <c r="A1586" s="55"/>
      <c r="B1586" s="56"/>
      <c r="C1586" s="74" t="s">
        <v>829</v>
      </c>
      <c r="D1586" s="74"/>
      <c r="E1586" s="74"/>
      <c r="F1586" s="74"/>
      <c r="G1586" s="74"/>
      <c r="H1586" s="74"/>
      <c r="I1586" s="42"/>
      <c r="J1586" s="55"/>
      <c r="K1586" s="40"/>
      <c r="L1586" s="42">
        <f>SUM(AY41:AY1558)</f>
        <v>0</v>
      </c>
    </row>
    <row r="1587" spans="1:98" ht="14.25" x14ac:dyDescent="0.2">
      <c r="A1587" s="55"/>
      <c r="B1587" s="56"/>
      <c r="C1587" s="74" t="s">
        <v>830</v>
      </c>
      <c r="D1587" s="74"/>
      <c r="E1587" s="74"/>
      <c r="F1587" s="75"/>
      <c r="G1587" s="45">
        <f>Source!F695</f>
        <v>1030.8865008</v>
      </c>
      <c r="H1587" s="55"/>
      <c r="I1587" s="55"/>
      <c r="J1587" s="55"/>
      <c r="K1587" s="55"/>
      <c r="L1587" s="55"/>
    </row>
    <row r="1588" spans="1:98" ht="14.25" x14ac:dyDescent="0.2">
      <c r="A1588" s="55"/>
      <c r="B1588" s="56"/>
      <c r="C1588" s="74" t="s">
        <v>831</v>
      </c>
      <c r="D1588" s="74"/>
      <c r="E1588" s="74"/>
      <c r="F1588" s="75"/>
      <c r="G1588" s="45">
        <f>Source!F696</f>
        <v>372.618785</v>
      </c>
      <c r="H1588" s="55"/>
      <c r="I1588" s="55"/>
      <c r="J1588" s="55"/>
      <c r="K1588" s="55"/>
      <c r="L1588" s="55"/>
    </row>
    <row r="1590" spans="1:98" ht="14.25" x14ac:dyDescent="0.2">
      <c r="C1590" s="73" t="str">
        <f>Source!H702</f>
        <v>Стоимость материалов всего</v>
      </c>
      <c r="D1590" s="73"/>
      <c r="E1590" s="73"/>
      <c r="F1590" s="73"/>
      <c r="G1590" s="73"/>
      <c r="H1590" s="73"/>
      <c r="I1590" s="73"/>
      <c r="J1590" s="73"/>
      <c r="K1590" s="73"/>
      <c r="L1590" s="53">
        <f>IF(Source!Y702=0, "", Source!Y702)</f>
        <v>1113034.54</v>
      </c>
    </row>
    <row r="1591" spans="1:98" ht="14.25" x14ac:dyDescent="0.2">
      <c r="C1591" s="73" t="str">
        <f>Source!H703</f>
        <v>в т.ч. стоимость материалов отсутствующих в ФГИС ЦС</v>
      </c>
      <c r="D1591" s="73"/>
      <c r="E1591" s="73"/>
      <c r="F1591" s="73"/>
      <c r="G1591" s="73"/>
      <c r="H1591" s="73"/>
      <c r="I1591" s="73"/>
      <c r="J1591" s="73"/>
      <c r="K1591" s="73"/>
      <c r="L1591" s="53">
        <f>IF(Source!Y703=0, "", Source!Y703)</f>
        <v>638978.42000000004</v>
      </c>
    </row>
    <row r="1592" spans="1:98" ht="14.25" x14ac:dyDescent="0.2">
      <c r="C1592" s="73" t="str">
        <f>Source!H704</f>
        <v>в т.ч. стоимость материлов учтенных ФГИС ЦС</v>
      </c>
      <c r="D1592" s="73"/>
      <c r="E1592" s="73"/>
      <c r="F1592" s="73"/>
      <c r="G1592" s="73"/>
      <c r="H1592" s="73"/>
      <c r="I1592" s="73"/>
      <c r="J1592" s="73"/>
      <c r="K1592" s="73"/>
      <c r="L1592" s="53">
        <f>IF(Source!Y704=0, "", Source!Y704)</f>
        <v>474056.12</v>
      </c>
    </row>
    <row r="1593" spans="1:98" ht="14.25" x14ac:dyDescent="0.2">
      <c r="C1593" s="73" t="str">
        <f>Source!H705</f>
        <v>Итого по статьям затрат ОЗП, ЗПМ, НР и СП с учетом  ИПЦ на 2,3,4 кв. 2024г. и ИПЦ на 2025г. - 1,0785</v>
      </c>
      <c r="D1593" s="73"/>
      <c r="E1593" s="73"/>
      <c r="F1593" s="73"/>
      <c r="G1593" s="73"/>
      <c r="H1593" s="73"/>
      <c r="I1593" s="73"/>
      <c r="J1593" s="73"/>
      <c r="K1593" s="73"/>
      <c r="L1593" s="53">
        <f>IF(Source!Y705=0, "", Source!Y705)</f>
        <v>1803176.39</v>
      </c>
    </row>
    <row r="1594" spans="1:98" ht="14.25" x14ac:dyDescent="0.2">
      <c r="C1594" s="73" t="str">
        <f>Source!H706</f>
        <v>Итого стоимость материалов, учтенных  расценками и взятых из ФГИС ЦС, ЭМиМ с учетом  ИЦП на 2,3,4 кв. 2024г.и  ИЦП на 2025г. - 1,0927</v>
      </c>
      <c r="D1594" s="73"/>
      <c r="E1594" s="73"/>
      <c r="F1594" s="73"/>
      <c r="G1594" s="73"/>
      <c r="H1594" s="73"/>
      <c r="I1594" s="73"/>
      <c r="J1594" s="73"/>
      <c r="K1594" s="73"/>
      <c r="L1594" s="53">
        <f>IF(Source!Y706=0, "", Source!Y706)</f>
        <v>851997.14</v>
      </c>
      <c r="CT1594" s="69" t="s">
        <v>485</v>
      </c>
    </row>
    <row r="1595" spans="1:98" ht="14.25" x14ac:dyDescent="0.2">
      <c r="C1595" s="73" t="str">
        <f>Source!H707</f>
        <v>Итого стоимость материалов, отсутствующих во ФГИС ЦС с учетом ИЦП на ,4 кв. 2024г. и ИЦП на 2025г. - 1,0634</v>
      </c>
      <c r="D1595" s="73"/>
      <c r="E1595" s="73"/>
      <c r="F1595" s="73"/>
      <c r="G1595" s="73"/>
      <c r="H1595" s="73"/>
      <c r="I1595" s="73"/>
      <c r="J1595" s="73"/>
      <c r="K1595" s="73"/>
      <c r="L1595" s="53">
        <f>IF(Source!Y707=0, "", Source!Y707)</f>
        <v>679489.65</v>
      </c>
      <c r="CT1595" s="69" t="s">
        <v>486</v>
      </c>
    </row>
    <row r="1596" spans="1:98" ht="14.25" x14ac:dyDescent="0.2">
      <c r="C1596" s="102" t="str">
        <f>Source!H708</f>
        <v>Итого стоимость работ и материалов по расчету с учетои ИПЦ</v>
      </c>
      <c r="D1596" s="102"/>
      <c r="E1596" s="102"/>
      <c r="F1596" s="102"/>
      <c r="G1596" s="102"/>
      <c r="H1596" s="102"/>
      <c r="I1596" s="102"/>
      <c r="J1596" s="102"/>
      <c r="K1596" s="102"/>
      <c r="L1596" s="103">
        <f>IF(Source!Y708=0, "", Source!Y708)</f>
        <v>3334663.18</v>
      </c>
    </row>
    <row r="1599" spans="1:98" ht="14.25" customHeight="1" x14ac:dyDescent="0.2">
      <c r="A1599" s="72" t="s">
        <v>957</v>
      </c>
      <c r="B1599" s="72"/>
      <c r="C1599" s="70" t="s">
        <v>961</v>
      </c>
      <c r="D1599" s="29"/>
      <c r="E1599" s="29"/>
      <c r="F1599" s="29"/>
      <c r="G1599" s="29" t="s">
        <v>963</v>
      </c>
      <c r="H1599" s="13" t="str">
        <f>IF(Source!AB12&lt;&gt;"", Source!AB12," ")</f>
        <v xml:space="preserve"> </v>
      </c>
      <c r="I1599" s="22"/>
      <c r="J1599" s="22"/>
      <c r="K1599" s="33"/>
      <c r="L1599" s="33"/>
    </row>
    <row r="1600" spans="1:98" ht="14.25" customHeight="1" x14ac:dyDescent="0.2">
      <c r="A1600" s="18"/>
      <c r="B1600" s="18"/>
      <c r="C1600" s="71" t="s">
        <v>958</v>
      </c>
      <c r="D1600" s="71"/>
      <c r="E1600" s="71"/>
      <c r="F1600" s="71"/>
      <c r="G1600" s="71"/>
      <c r="H1600" s="22"/>
      <c r="I1600" s="22"/>
      <c r="J1600" s="22"/>
      <c r="K1600" s="33"/>
      <c r="L1600" s="33"/>
    </row>
    <row r="1601" spans="1:12" ht="14.25" customHeight="1" x14ac:dyDescent="0.2">
      <c r="A1601" s="18"/>
      <c r="B1601" s="18"/>
      <c r="C1601" s="18"/>
      <c r="D1601" s="18"/>
      <c r="E1601" s="18"/>
      <c r="F1601" s="18"/>
      <c r="G1601" s="18"/>
      <c r="H1601" s="22"/>
      <c r="I1601" s="22"/>
      <c r="J1601" s="22"/>
      <c r="K1601" s="33"/>
      <c r="L1601" s="33"/>
    </row>
    <row r="1602" spans="1:12" ht="14.25" customHeight="1" x14ac:dyDescent="0.2">
      <c r="A1602" s="72" t="s">
        <v>959</v>
      </c>
      <c r="B1602" s="72"/>
      <c r="C1602" s="70" t="s">
        <v>962</v>
      </c>
      <c r="D1602" s="29"/>
      <c r="E1602" s="29"/>
      <c r="F1602" s="29"/>
      <c r="G1602" s="29" t="s">
        <v>964</v>
      </c>
      <c r="H1602" s="13" t="str">
        <f>IF(Source!AD12&lt;&gt;"", Source!AD12," ")</f>
        <v xml:space="preserve"> </v>
      </c>
      <c r="I1602" s="22"/>
      <c r="J1602" s="22"/>
      <c r="K1602" s="33"/>
      <c r="L1602" s="33"/>
    </row>
    <row r="1603" spans="1:12" ht="14.25" customHeight="1" x14ac:dyDescent="0.2">
      <c r="A1603" s="18"/>
      <c r="B1603" s="18"/>
      <c r="C1603" s="71" t="s">
        <v>958</v>
      </c>
      <c r="D1603" s="71"/>
      <c r="E1603" s="71"/>
      <c r="F1603" s="71"/>
      <c r="G1603" s="71"/>
      <c r="H1603" s="22"/>
      <c r="I1603" s="22"/>
      <c r="J1603" s="22"/>
      <c r="K1603" s="33"/>
      <c r="L1603" s="33"/>
    </row>
  </sheetData>
  <mergeCells count="841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0:L20"/>
    <mergeCell ref="A21:L21"/>
    <mergeCell ref="A23:L23"/>
    <mergeCell ref="C29:L29"/>
    <mergeCell ref="A14:E14"/>
    <mergeCell ref="F14:L14"/>
    <mergeCell ref="A16:E16"/>
    <mergeCell ref="F16:L16"/>
    <mergeCell ref="A35:A39"/>
    <mergeCell ref="B35:B39"/>
    <mergeCell ref="C35:C39"/>
    <mergeCell ref="D35:D39"/>
    <mergeCell ref="E35:G38"/>
    <mergeCell ref="H35:L38"/>
    <mergeCell ref="C30:L30"/>
    <mergeCell ref="C88:H88"/>
    <mergeCell ref="C89:H89"/>
    <mergeCell ref="C90:H90"/>
    <mergeCell ref="C91:H91"/>
    <mergeCell ref="C92:H92"/>
    <mergeCell ref="C93:H93"/>
    <mergeCell ref="A42:L42"/>
    <mergeCell ref="C69:H69"/>
    <mergeCell ref="I69:J69"/>
    <mergeCell ref="K69:L69"/>
    <mergeCell ref="C86:H86"/>
    <mergeCell ref="I86:J86"/>
    <mergeCell ref="K86:L86"/>
    <mergeCell ref="C100:H100"/>
    <mergeCell ref="C101:H101"/>
    <mergeCell ref="C102:H102"/>
    <mergeCell ref="C103:H103"/>
    <mergeCell ref="C104:H104"/>
    <mergeCell ref="C105:H105"/>
    <mergeCell ref="C94:H94"/>
    <mergeCell ref="C95:H95"/>
    <mergeCell ref="C96:H96"/>
    <mergeCell ref="C97:H97"/>
    <mergeCell ref="C98:H98"/>
    <mergeCell ref="C99:H99"/>
    <mergeCell ref="C112:H112"/>
    <mergeCell ref="C113:H113"/>
    <mergeCell ref="C114:H114"/>
    <mergeCell ref="C115:F115"/>
    <mergeCell ref="C116:F116"/>
    <mergeCell ref="A119:L119"/>
    <mergeCell ref="C106:H106"/>
    <mergeCell ref="C107:H107"/>
    <mergeCell ref="C108:H108"/>
    <mergeCell ref="C109:H109"/>
    <mergeCell ref="C110:H110"/>
    <mergeCell ref="C111:H111"/>
    <mergeCell ref="C154:H154"/>
    <mergeCell ref="C155:H155"/>
    <mergeCell ref="C156:H156"/>
    <mergeCell ref="C157:H157"/>
    <mergeCell ref="C158:H158"/>
    <mergeCell ref="C159:H159"/>
    <mergeCell ref="C139:H139"/>
    <mergeCell ref="I139:J139"/>
    <mergeCell ref="K139:L139"/>
    <mergeCell ref="C152:H152"/>
    <mergeCell ref="I152:J152"/>
    <mergeCell ref="K152:L152"/>
    <mergeCell ref="C166:H166"/>
    <mergeCell ref="C167:H167"/>
    <mergeCell ref="C168:H168"/>
    <mergeCell ref="C169:H169"/>
    <mergeCell ref="C170:H170"/>
    <mergeCell ref="C171:H171"/>
    <mergeCell ref="C160:H160"/>
    <mergeCell ref="C161:H161"/>
    <mergeCell ref="C162:H162"/>
    <mergeCell ref="C163:H163"/>
    <mergeCell ref="C164:H164"/>
    <mergeCell ref="C165:H165"/>
    <mergeCell ref="C178:H178"/>
    <mergeCell ref="C179:H179"/>
    <mergeCell ref="C180:H180"/>
    <mergeCell ref="C181:F181"/>
    <mergeCell ref="C182:F182"/>
    <mergeCell ref="A185:L185"/>
    <mergeCell ref="C172:H172"/>
    <mergeCell ref="C173:H173"/>
    <mergeCell ref="C174:H174"/>
    <mergeCell ref="C175:H175"/>
    <mergeCell ref="C176:H176"/>
    <mergeCell ref="C177:H177"/>
    <mergeCell ref="C235:H235"/>
    <mergeCell ref="C236:H236"/>
    <mergeCell ref="C237:H237"/>
    <mergeCell ref="C238:H238"/>
    <mergeCell ref="C239:H239"/>
    <mergeCell ref="C240:H240"/>
    <mergeCell ref="C209:H209"/>
    <mergeCell ref="I209:J209"/>
    <mergeCell ref="K209:L209"/>
    <mergeCell ref="C233:H233"/>
    <mergeCell ref="I233:J233"/>
    <mergeCell ref="K233:L233"/>
    <mergeCell ref="C247:H247"/>
    <mergeCell ref="C248:H248"/>
    <mergeCell ref="C249:H249"/>
    <mergeCell ref="C250:H250"/>
    <mergeCell ref="C251:H251"/>
    <mergeCell ref="C252:H252"/>
    <mergeCell ref="C241:H241"/>
    <mergeCell ref="C242:H242"/>
    <mergeCell ref="C243:H243"/>
    <mergeCell ref="C244:H244"/>
    <mergeCell ref="C245:H245"/>
    <mergeCell ref="C246:H246"/>
    <mergeCell ref="C259:H259"/>
    <mergeCell ref="C260:H260"/>
    <mergeCell ref="C261:H261"/>
    <mergeCell ref="C262:F262"/>
    <mergeCell ref="C263:F263"/>
    <mergeCell ref="A266:L266"/>
    <mergeCell ref="C253:H253"/>
    <mergeCell ref="C254:H254"/>
    <mergeCell ref="C255:H255"/>
    <mergeCell ref="C256:H256"/>
    <mergeCell ref="C257:H257"/>
    <mergeCell ref="C258:H258"/>
    <mergeCell ref="C322:H322"/>
    <mergeCell ref="I322:J322"/>
    <mergeCell ref="K322:L322"/>
    <mergeCell ref="C354:H354"/>
    <mergeCell ref="I354:J354"/>
    <mergeCell ref="K354:L354"/>
    <mergeCell ref="C296:H296"/>
    <mergeCell ref="I296:J296"/>
    <mergeCell ref="K296:L296"/>
    <mergeCell ref="C309:H309"/>
    <mergeCell ref="I309:J309"/>
    <mergeCell ref="K309:L309"/>
    <mergeCell ref="C400:H400"/>
    <mergeCell ref="I400:J400"/>
    <mergeCell ref="K400:L400"/>
    <mergeCell ref="C422:H422"/>
    <mergeCell ref="I422:J422"/>
    <mergeCell ref="K422:L422"/>
    <mergeCell ref="C367:H367"/>
    <mergeCell ref="I367:J367"/>
    <mergeCell ref="K367:L367"/>
    <mergeCell ref="C380:H380"/>
    <mergeCell ref="I380:J380"/>
    <mergeCell ref="K380:L380"/>
    <mergeCell ref="C466:H466"/>
    <mergeCell ref="I466:J466"/>
    <mergeCell ref="K466:L466"/>
    <mergeCell ref="C468:H468"/>
    <mergeCell ref="C469:H469"/>
    <mergeCell ref="C470:H470"/>
    <mergeCell ref="C438:H438"/>
    <mergeCell ref="I438:J438"/>
    <mergeCell ref="K438:L438"/>
    <mergeCell ref="C452:H452"/>
    <mergeCell ref="I452:J452"/>
    <mergeCell ref="K452:L452"/>
    <mergeCell ref="C477:H477"/>
    <mergeCell ref="C478:H478"/>
    <mergeCell ref="C479:H479"/>
    <mergeCell ref="C480:H480"/>
    <mergeCell ref="C481:H481"/>
    <mergeCell ref="C482:H482"/>
    <mergeCell ref="C471:H471"/>
    <mergeCell ref="C472:H472"/>
    <mergeCell ref="C473:H473"/>
    <mergeCell ref="C474:H474"/>
    <mergeCell ref="C475:H475"/>
    <mergeCell ref="C476:H476"/>
    <mergeCell ref="C489:H489"/>
    <mergeCell ref="C490:H490"/>
    <mergeCell ref="C491:H491"/>
    <mergeCell ref="C492:H492"/>
    <mergeCell ref="C493:H493"/>
    <mergeCell ref="C494:H494"/>
    <mergeCell ref="C483:H483"/>
    <mergeCell ref="C484:H484"/>
    <mergeCell ref="C485:H485"/>
    <mergeCell ref="C486:H486"/>
    <mergeCell ref="C487:H487"/>
    <mergeCell ref="C488:H488"/>
    <mergeCell ref="C529:H529"/>
    <mergeCell ref="I529:J529"/>
    <mergeCell ref="K529:L529"/>
    <mergeCell ref="C544:H544"/>
    <mergeCell ref="I544:J544"/>
    <mergeCell ref="K544:L544"/>
    <mergeCell ref="C495:F495"/>
    <mergeCell ref="C496:F496"/>
    <mergeCell ref="A499:L499"/>
    <mergeCell ref="C514:H514"/>
    <mergeCell ref="I514:J514"/>
    <mergeCell ref="K514:L514"/>
    <mergeCell ref="C590:H590"/>
    <mergeCell ref="C591:H591"/>
    <mergeCell ref="C592:H592"/>
    <mergeCell ref="C593:H593"/>
    <mergeCell ref="C594:H594"/>
    <mergeCell ref="C595:H595"/>
    <mergeCell ref="C571:H571"/>
    <mergeCell ref="I571:J571"/>
    <mergeCell ref="K571:L571"/>
    <mergeCell ref="C588:H588"/>
    <mergeCell ref="I588:J588"/>
    <mergeCell ref="K588:L588"/>
    <mergeCell ref="C602:H602"/>
    <mergeCell ref="C603:H603"/>
    <mergeCell ref="C604:H604"/>
    <mergeCell ref="C605:H605"/>
    <mergeCell ref="C606:H606"/>
    <mergeCell ref="C607:H607"/>
    <mergeCell ref="C596:H596"/>
    <mergeCell ref="C597:H597"/>
    <mergeCell ref="C598:H598"/>
    <mergeCell ref="C599:H599"/>
    <mergeCell ref="C600:H600"/>
    <mergeCell ref="C601:H601"/>
    <mergeCell ref="C614:H614"/>
    <mergeCell ref="C615:H615"/>
    <mergeCell ref="C616:H616"/>
    <mergeCell ref="C617:F617"/>
    <mergeCell ref="C618:F618"/>
    <mergeCell ref="A621:L621"/>
    <mergeCell ref="C608:H608"/>
    <mergeCell ref="C609:H609"/>
    <mergeCell ref="C610:H610"/>
    <mergeCell ref="C611:H611"/>
    <mergeCell ref="C612:H612"/>
    <mergeCell ref="C613:H613"/>
    <mergeCell ref="C666:H666"/>
    <mergeCell ref="I666:J666"/>
    <mergeCell ref="K666:L666"/>
    <mergeCell ref="C693:H693"/>
    <mergeCell ref="I693:J693"/>
    <mergeCell ref="K693:L693"/>
    <mergeCell ref="C636:H636"/>
    <mergeCell ref="I636:J636"/>
    <mergeCell ref="K636:L636"/>
    <mergeCell ref="C651:H651"/>
    <mergeCell ref="I651:J651"/>
    <mergeCell ref="K651:L651"/>
    <mergeCell ref="C715:H715"/>
    <mergeCell ref="C716:H716"/>
    <mergeCell ref="C717:H717"/>
    <mergeCell ref="C718:H718"/>
    <mergeCell ref="C719:H719"/>
    <mergeCell ref="C720:H720"/>
    <mergeCell ref="C710:H710"/>
    <mergeCell ref="I710:J710"/>
    <mergeCell ref="K710:L710"/>
    <mergeCell ref="C712:H712"/>
    <mergeCell ref="C713:H713"/>
    <mergeCell ref="C714:H714"/>
    <mergeCell ref="C727:H727"/>
    <mergeCell ref="C728:H728"/>
    <mergeCell ref="C729:H729"/>
    <mergeCell ref="C730:H730"/>
    <mergeCell ref="C731:H731"/>
    <mergeCell ref="C732:H732"/>
    <mergeCell ref="C721:H721"/>
    <mergeCell ref="C722:H722"/>
    <mergeCell ref="C723:H723"/>
    <mergeCell ref="C724:H724"/>
    <mergeCell ref="C725:H725"/>
    <mergeCell ref="C726:H726"/>
    <mergeCell ref="C739:F739"/>
    <mergeCell ref="C740:F740"/>
    <mergeCell ref="A743:L743"/>
    <mergeCell ref="C756:H756"/>
    <mergeCell ref="I756:J756"/>
    <mergeCell ref="K756:L756"/>
    <mergeCell ref="C733:H733"/>
    <mergeCell ref="C734:H734"/>
    <mergeCell ref="C735:H735"/>
    <mergeCell ref="C736:H736"/>
    <mergeCell ref="C737:H737"/>
    <mergeCell ref="C738:H738"/>
    <mergeCell ref="C809:H809"/>
    <mergeCell ref="I809:J809"/>
    <mergeCell ref="K809:L809"/>
    <mergeCell ref="C811:H811"/>
    <mergeCell ref="C812:H812"/>
    <mergeCell ref="C813:H813"/>
    <mergeCell ref="C776:H776"/>
    <mergeCell ref="I776:J776"/>
    <mergeCell ref="K776:L776"/>
    <mergeCell ref="C789:H789"/>
    <mergeCell ref="I789:J789"/>
    <mergeCell ref="K789:L789"/>
    <mergeCell ref="C820:H820"/>
    <mergeCell ref="C821:H821"/>
    <mergeCell ref="C822:H822"/>
    <mergeCell ref="C823:H823"/>
    <mergeCell ref="C824:H824"/>
    <mergeCell ref="C825:H825"/>
    <mergeCell ref="C814:H814"/>
    <mergeCell ref="C815:H815"/>
    <mergeCell ref="C816:H816"/>
    <mergeCell ref="C817:H817"/>
    <mergeCell ref="C818:H818"/>
    <mergeCell ref="C819:H819"/>
    <mergeCell ref="C832:H832"/>
    <mergeCell ref="C833:H833"/>
    <mergeCell ref="C834:H834"/>
    <mergeCell ref="C835:H835"/>
    <mergeCell ref="C836:H836"/>
    <mergeCell ref="C837:H837"/>
    <mergeCell ref="C826:H826"/>
    <mergeCell ref="C827:H827"/>
    <mergeCell ref="C828:H828"/>
    <mergeCell ref="C829:H829"/>
    <mergeCell ref="C830:H830"/>
    <mergeCell ref="C831:H831"/>
    <mergeCell ref="C872:H872"/>
    <mergeCell ref="I872:J872"/>
    <mergeCell ref="K872:L872"/>
    <mergeCell ref="C887:H887"/>
    <mergeCell ref="I887:J887"/>
    <mergeCell ref="K887:L887"/>
    <mergeCell ref="C838:F838"/>
    <mergeCell ref="C839:F839"/>
    <mergeCell ref="A842:L842"/>
    <mergeCell ref="C857:H857"/>
    <mergeCell ref="I857:J857"/>
    <mergeCell ref="K857:L857"/>
    <mergeCell ref="C919:H919"/>
    <mergeCell ref="I919:J919"/>
    <mergeCell ref="K919:L919"/>
    <mergeCell ref="C921:H921"/>
    <mergeCell ref="I921:J921"/>
    <mergeCell ref="K921:L921"/>
    <mergeCell ref="C902:H902"/>
    <mergeCell ref="I902:J902"/>
    <mergeCell ref="K902:L902"/>
    <mergeCell ref="C917:H917"/>
    <mergeCell ref="I917:J917"/>
    <mergeCell ref="K917:L917"/>
    <mergeCell ref="C928:H928"/>
    <mergeCell ref="C929:H929"/>
    <mergeCell ref="C930:H930"/>
    <mergeCell ref="C931:H931"/>
    <mergeCell ref="C932:H932"/>
    <mergeCell ref="C933:H933"/>
    <mergeCell ref="C923:H923"/>
    <mergeCell ref="I923:J923"/>
    <mergeCell ref="K923:L923"/>
    <mergeCell ref="C925:H925"/>
    <mergeCell ref="C926:H926"/>
    <mergeCell ref="C927:H927"/>
    <mergeCell ref="C940:H940"/>
    <mergeCell ref="C941:H941"/>
    <mergeCell ref="C942:H942"/>
    <mergeCell ref="C943:H943"/>
    <mergeCell ref="C944:H944"/>
    <mergeCell ref="C945:H945"/>
    <mergeCell ref="C934:H934"/>
    <mergeCell ref="C935:H935"/>
    <mergeCell ref="C936:H936"/>
    <mergeCell ref="C937:H937"/>
    <mergeCell ref="C938:H938"/>
    <mergeCell ref="C939:H939"/>
    <mergeCell ref="C952:F952"/>
    <mergeCell ref="C953:F953"/>
    <mergeCell ref="A956:L956"/>
    <mergeCell ref="C971:H971"/>
    <mergeCell ref="I971:J971"/>
    <mergeCell ref="K971:L971"/>
    <mergeCell ref="C946:H946"/>
    <mergeCell ref="C947:H947"/>
    <mergeCell ref="C948:H948"/>
    <mergeCell ref="C949:H949"/>
    <mergeCell ref="C950:H950"/>
    <mergeCell ref="C951:H951"/>
    <mergeCell ref="C1023:H1023"/>
    <mergeCell ref="I1023:J1023"/>
    <mergeCell ref="K1023:L1023"/>
    <mergeCell ref="C1045:H1045"/>
    <mergeCell ref="I1045:J1045"/>
    <mergeCell ref="K1045:L1045"/>
    <mergeCell ref="C988:H988"/>
    <mergeCell ref="I988:J988"/>
    <mergeCell ref="K988:L988"/>
    <mergeCell ref="C1003:H1003"/>
    <mergeCell ref="I1003:J1003"/>
    <mergeCell ref="K1003:L1003"/>
    <mergeCell ref="C1089:H1089"/>
    <mergeCell ref="I1089:J1089"/>
    <mergeCell ref="K1089:L1089"/>
    <mergeCell ref="C1103:H1103"/>
    <mergeCell ref="I1103:J1103"/>
    <mergeCell ref="K1103:L1103"/>
    <mergeCell ref="C1059:H1059"/>
    <mergeCell ref="I1059:J1059"/>
    <mergeCell ref="K1059:L1059"/>
    <mergeCell ref="C1075:H1075"/>
    <mergeCell ref="I1075:J1075"/>
    <mergeCell ref="K1075:L1075"/>
    <mergeCell ref="C1109:H1109"/>
    <mergeCell ref="I1109:J1109"/>
    <mergeCell ref="K1109:L1109"/>
    <mergeCell ref="C1111:H1111"/>
    <mergeCell ref="I1111:J1111"/>
    <mergeCell ref="K1111:L1111"/>
    <mergeCell ref="C1105:H1105"/>
    <mergeCell ref="I1105:J1105"/>
    <mergeCell ref="K1105:L1105"/>
    <mergeCell ref="C1107:H1107"/>
    <mergeCell ref="I1107:J1107"/>
    <mergeCell ref="K1107:L1107"/>
    <mergeCell ref="C1118:H1118"/>
    <mergeCell ref="C1119:H1119"/>
    <mergeCell ref="C1120:H1120"/>
    <mergeCell ref="C1121:H1121"/>
    <mergeCell ref="C1122:H1122"/>
    <mergeCell ref="C1123:H1123"/>
    <mergeCell ref="C1113:H1113"/>
    <mergeCell ref="I1113:J1113"/>
    <mergeCell ref="K1113:L1113"/>
    <mergeCell ref="C1115:H1115"/>
    <mergeCell ref="C1116:H1116"/>
    <mergeCell ref="C1117:H1117"/>
    <mergeCell ref="C1130:H1130"/>
    <mergeCell ref="C1131:H1131"/>
    <mergeCell ref="C1132:H1132"/>
    <mergeCell ref="C1133:H1133"/>
    <mergeCell ref="C1134:H1134"/>
    <mergeCell ref="C1135:H1135"/>
    <mergeCell ref="C1124:H1124"/>
    <mergeCell ref="C1125:H1125"/>
    <mergeCell ref="C1126:H1126"/>
    <mergeCell ref="C1127:H1127"/>
    <mergeCell ref="C1128:H1128"/>
    <mergeCell ref="C1129:H1129"/>
    <mergeCell ref="C1142:F1142"/>
    <mergeCell ref="C1143:F1143"/>
    <mergeCell ref="A1146:L1146"/>
    <mergeCell ref="C1161:H1161"/>
    <mergeCell ref="I1161:J1161"/>
    <mergeCell ref="K1161:L1161"/>
    <mergeCell ref="C1136:H1136"/>
    <mergeCell ref="C1137:H1137"/>
    <mergeCell ref="C1138:H1138"/>
    <mergeCell ref="C1139:H1139"/>
    <mergeCell ref="C1140:H1140"/>
    <mergeCell ref="C1141:H1141"/>
    <mergeCell ref="C1207:H1207"/>
    <mergeCell ref="C1208:H1208"/>
    <mergeCell ref="C1209:H1209"/>
    <mergeCell ref="C1210:H1210"/>
    <mergeCell ref="C1211:H1211"/>
    <mergeCell ref="C1212:H1212"/>
    <mergeCell ref="C1183:H1183"/>
    <mergeCell ref="I1183:J1183"/>
    <mergeCell ref="K1183:L1183"/>
    <mergeCell ref="C1205:H1205"/>
    <mergeCell ref="I1205:J1205"/>
    <mergeCell ref="K1205:L1205"/>
    <mergeCell ref="C1219:H1219"/>
    <mergeCell ref="C1220:H1220"/>
    <mergeCell ref="C1221:H1221"/>
    <mergeCell ref="C1222:H1222"/>
    <mergeCell ref="C1223:H1223"/>
    <mergeCell ref="C1224:H1224"/>
    <mergeCell ref="C1213:H1213"/>
    <mergeCell ref="C1214:H1214"/>
    <mergeCell ref="C1215:H1215"/>
    <mergeCell ref="C1216:H1216"/>
    <mergeCell ref="C1217:H1217"/>
    <mergeCell ref="C1218:H1218"/>
    <mergeCell ref="C1231:H1231"/>
    <mergeCell ref="C1232:H1232"/>
    <mergeCell ref="C1233:H1233"/>
    <mergeCell ref="C1234:F1234"/>
    <mergeCell ref="C1235:F1235"/>
    <mergeCell ref="A1238:L1238"/>
    <mergeCell ref="C1225:H1225"/>
    <mergeCell ref="C1226:H1226"/>
    <mergeCell ref="C1227:H1227"/>
    <mergeCell ref="C1228:H1228"/>
    <mergeCell ref="C1229:H1229"/>
    <mergeCell ref="C1230:H1230"/>
    <mergeCell ref="C1264:H1264"/>
    <mergeCell ref="C1265:H1265"/>
    <mergeCell ref="C1266:H1266"/>
    <mergeCell ref="C1267:H1267"/>
    <mergeCell ref="C1268:H1268"/>
    <mergeCell ref="C1269:H1269"/>
    <mergeCell ref="C1259:H1259"/>
    <mergeCell ref="I1259:J1259"/>
    <mergeCell ref="K1259:L1259"/>
    <mergeCell ref="C1261:H1261"/>
    <mergeCell ref="C1262:H1262"/>
    <mergeCell ref="C1263:H1263"/>
    <mergeCell ref="C1276:H1276"/>
    <mergeCell ref="C1277:H1277"/>
    <mergeCell ref="C1278:H1278"/>
    <mergeCell ref="C1279:H1279"/>
    <mergeCell ref="C1280:H1280"/>
    <mergeCell ref="C1281:H1281"/>
    <mergeCell ref="C1270:H1270"/>
    <mergeCell ref="C1271:H1271"/>
    <mergeCell ref="C1272:H1272"/>
    <mergeCell ref="C1273:H1273"/>
    <mergeCell ref="C1274:H1274"/>
    <mergeCell ref="C1275:H1275"/>
    <mergeCell ref="C1288:F1288"/>
    <mergeCell ref="C1289:F1289"/>
    <mergeCell ref="A1292:L1292"/>
    <mergeCell ref="C1296:H1296"/>
    <mergeCell ref="I1296:J1296"/>
    <mergeCell ref="K1296:L1296"/>
    <mergeCell ref="C1282:H1282"/>
    <mergeCell ref="C1283:H1283"/>
    <mergeCell ref="C1284:H1284"/>
    <mergeCell ref="C1285:H1285"/>
    <mergeCell ref="C1286:H1286"/>
    <mergeCell ref="C1287:H1287"/>
    <mergeCell ref="C1304:H1304"/>
    <mergeCell ref="C1305:H1305"/>
    <mergeCell ref="C1306:H1306"/>
    <mergeCell ref="C1307:H1307"/>
    <mergeCell ref="C1308:H1308"/>
    <mergeCell ref="C1309:H1309"/>
    <mergeCell ref="C1298:H1298"/>
    <mergeCell ref="C1299:H1299"/>
    <mergeCell ref="C1300:H1300"/>
    <mergeCell ref="C1301:H1301"/>
    <mergeCell ref="C1302:H1302"/>
    <mergeCell ref="C1303:H1303"/>
    <mergeCell ref="C1316:H1316"/>
    <mergeCell ref="C1317:H1317"/>
    <mergeCell ref="C1318:H1318"/>
    <mergeCell ref="C1319:H1319"/>
    <mergeCell ref="C1320:H1320"/>
    <mergeCell ref="C1321:H1321"/>
    <mergeCell ref="C1310:H1310"/>
    <mergeCell ref="C1311:H1311"/>
    <mergeCell ref="C1312:H1312"/>
    <mergeCell ref="C1313:H1313"/>
    <mergeCell ref="C1314:H1314"/>
    <mergeCell ref="C1315:H1315"/>
    <mergeCell ref="C1332:H1332"/>
    <mergeCell ref="I1332:J1332"/>
    <mergeCell ref="K1332:L1332"/>
    <mergeCell ref="C1335:H1335"/>
    <mergeCell ref="I1335:J1335"/>
    <mergeCell ref="K1335:L1335"/>
    <mergeCell ref="C1322:H1322"/>
    <mergeCell ref="C1323:H1323"/>
    <mergeCell ref="C1324:H1324"/>
    <mergeCell ref="C1325:F1325"/>
    <mergeCell ref="C1326:F1326"/>
    <mergeCell ref="A1329:L1329"/>
    <mergeCell ref="C1343:H1343"/>
    <mergeCell ref="C1344:H1344"/>
    <mergeCell ref="C1345:H1345"/>
    <mergeCell ref="C1346:H1346"/>
    <mergeCell ref="C1347:H1347"/>
    <mergeCell ref="C1348:H1348"/>
    <mergeCell ref="C1338:H1338"/>
    <mergeCell ref="I1338:J1338"/>
    <mergeCell ref="K1338:L1338"/>
    <mergeCell ref="C1341:H1341"/>
    <mergeCell ref="I1341:J1341"/>
    <mergeCell ref="K1341:L1341"/>
    <mergeCell ref="C1355:H1355"/>
    <mergeCell ref="C1356:H1356"/>
    <mergeCell ref="C1357:H1357"/>
    <mergeCell ref="C1358:H1358"/>
    <mergeCell ref="C1359:H1359"/>
    <mergeCell ref="C1360:H1360"/>
    <mergeCell ref="C1349:H1349"/>
    <mergeCell ref="C1350:H1350"/>
    <mergeCell ref="C1351:H1351"/>
    <mergeCell ref="C1352:H1352"/>
    <mergeCell ref="C1353:H1353"/>
    <mergeCell ref="C1354:H1354"/>
    <mergeCell ref="C1367:H1367"/>
    <mergeCell ref="C1368:H1368"/>
    <mergeCell ref="C1369:H1369"/>
    <mergeCell ref="C1370:F1370"/>
    <mergeCell ref="C1371:F1371"/>
    <mergeCell ref="A1374:L1374"/>
    <mergeCell ref="C1361:H1361"/>
    <mergeCell ref="C1362:H1362"/>
    <mergeCell ref="C1363:H1363"/>
    <mergeCell ref="C1364:H1364"/>
    <mergeCell ref="C1365:H1365"/>
    <mergeCell ref="C1366:H1366"/>
    <mergeCell ref="C1380:H1380"/>
    <mergeCell ref="I1380:J1380"/>
    <mergeCell ref="K1380:L1380"/>
    <mergeCell ref="C1382:H1382"/>
    <mergeCell ref="I1382:J1382"/>
    <mergeCell ref="K1382:L1382"/>
    <mergeCell ref="C1376:H1376"/>
    <mergeCell ref="I1376:J1376"/>
    <mergeCell ref="K1376:L1376"/>
    <mergeCell ref="C1378:H1378"/>
    <mergeCell ref="I1378:J1378"/>
    <mergeCell ref="K1378:L1378"/>
    <mergeCell ref="C1388:H1388"/>
    <mergeCell ref="I1388:J1388"/>
    <mergeCell ref="K1388:L1388"/>
    <mergeCell ref="C1390:H1390"/>
    <mergeCell ref="I1390:J1390"/>
    <mergeCell ref="K1390:L1390"/>
    <mergeCell ref="C1384:H1384"/>
    <mergeCell ref="I1384:J1384"/>
    <mergeCell ref="K1384:L1384"/>
    <mergeCell ref="C1386:H1386"/>
    <mergeCell ref="I1386:J1386"/>
    <mergeCell ref="K1386:L1386"/>
    <mergeCell ref="C1396:H1396"/>
    <mergeCell ref="I1396:J1396"/>
    <mergeCell ref="K1396:L1396"/>
    <mergeCell ref="C1398:H1398"/>
    <mergeCell ref="I1398:J1398"/>
    <mergeCell ref="K1398:L1398"/>
    <mergeCell ref="C1392:H1392"/>
    <mergeCell ref="I1392:J1392"/>
    <mergeCell ref="K1392:L1392"/>
    <mergeCell ref="C1394:H1394"/>
    <mergeCell ref="I1394:J1394"/>
    <mergeCell ref="K1394:L1394"/>
    <mergeCell ref="C1404:H1404"/>
    <mergeCell ref="I1404:J1404"/>
    <mergeCell ref="K1404:L1404"/>
    <mergeCell ref="C1406:H1406"/>
    <mergeCell ref="I1406:J1406"/>
    <mergeCell ref="K1406:L1406"/>
    <mergeCell ref="C1400:H1400"/>
    <mergeCell ref="I1400:J1400"/>
    <mergeCell ref="K1400:L1400"/>
    <mergeCell ref="C1402:H1402"/>
    <mergeCell ref="I1402:J1402"/>
    <mergeCell ref="K1402:L1402"/>
    <mergeCell ref="C1412:H1412"/>
    <mergeCell ref="I1412:J1412"/>
    <mergeCell ref="K1412:L1412"/>
    <mergeCell ref="C1414:H1414"/>
    <mergeCell ref="I1414:J1414"/>
    <mergeCell ref="K1414:L1414"/>
    <mergeCell ref="C1408:H1408"/>
    <mergeCell ref="I1408:J1408"/>
    <mergeCell ref="K1408:L1408"/>
    <mergeCell ref="C1410:H1410"/>
    <mergeCell ref="I1410:J1410"/>
    <mergeCell ref="K1410:L1410"/>
    <mergeCell ref="C1420:H1420"/>
    <mergeCell ref="I1420:J1420"/>
    <mergeCell ref="K1420:L1420"/>
    <mergeCell ref="C1422:H1422"/>
    <mergeCell ref="I1422:J1422"/>
    <mergeCell ref="K1422:L1422"/>
    <mergeCell ref="C1416:H1416"/>
    <mergeCell ref="I1416:J1416"/>
    <mergeCell ref="K1416:L1416"/>
    <mergeCell ref="C1418:H1418"/>
    <mergeCell ref="I1418:J1418"/>
    <mergeCell ref="K1418:L1418"/>
    <mergeCell ref="C1430:H1430"/>
    <mergeCell ref="C1431:H1431"/>
    <mergeCell ref="C1432:H1432"/>
    <mergeCell ref="C1433:H1433"/>
    <mergeCell ref="C1434:H1434"/>
    <mergeCell ref="C1435:H1435"/>
    <mergeCell ref="C1424:H1424"/>
    <mergeCell ref="C1425:H1425"/>
    <mergeCell ref="C1426:H1426"/>
    <mergeCell ref="C1427:H1427"/>
    <mergeCell ref="C1428:H1428"/>
    <mergeCell ref="C1429:H1429"/>
    <mergeCell ref="C1442:H1442"/>
    <mergeCell ref="C1443:H1443"/>
    <mergeCell ref="C1444:H1444"/>
    <mergeCell ref="C1445:H1445"/>
    <mergeCell ref="C1446:H1446"/>
    <mergeCell ref="C1447:H1447"/>
    <mergeCell ref="C1436:H1436"/>
    <mergeCell ref="C1437:H1437"/>
    <mergeCell ref="C1438:H1438"/>
    <mergeCell ref="C1439:H1439"/>
    <mergeCell ref="C1440:H1440"/>
    <mergeCell ref="C1441:H1441"/>
    <mergeCell ref="C1458:H1458"/>
    <mergeCell ref="C1459:H1459"/>
    <mergeCell ref="C1460:H1460"/>
    <mergeCell ref="C1461:H1461"/>
    <mergeCell ref="C1462:H1462"/>
    <mergeCell ref="C1463:H1463"/>
    <mergeCell ref="C1448:H1448"/>
    <mergeCell ref="C1449:H1449"/>
    <mergeCell ref="C1450:H1450"/>
    <mergeCell ref="C1451:F1451"/>
    <mergeCell ref="C1452:F1452"/>
    <mergeCell ref="A1455:L1455"/>
    <mergeCell ref="C1470:H1470"/>
    <mergeCell ref="C1471:H1471"/>
    <mergeCell ref="C1472:H1472"/>
    <mergeCell ref="C1473:H1473"/>
    <mergeCell ref="C1474:H1474"/>
    <mergeCell ref="C1475:H1475"/>
    <mergeCell ref="C1464:H1464"/>
    <mergeCell ref="C1465:H1465"/>
    <mergeCell ref="C1466:H1466"/>
    <mergeCell ref="C1467:H1467"/>
    <mergeCell ref="C1468:H1468"/>
    <mergeCell ref="C1469:H1469"/>
    <mergeCell ref="C1482:H1482"/>
    <mergeCell ref="C1483:H1483"/>
    <mergeCell ref="C1484:H1484"/>
    <mergeCell ref="C1485:F1485"/>
    <mergeCell ref="C1486:F1486"/>
    <mergeCell ref="C1489:H1489"/>
    <mergeCell ref="C1476:H1476"/>
    <mergeCell ref="C1477:H1477"/>
    <mergeCell ref="C1478:H1478"/>
    <mergeCell ref="C1479:H1479"/>
    <mergeCell ref="C1480:H1480"/>
    <mergeCell ref="C1481:H1481"/>
    <mergeCell ref="C1497:H1497"/>
    <mergeCell ref="C1498:H1498"/>
    <mergeCell ref="C1499:H1499"/>
    <mergeCell ref="C1500:H1500"/>
    <mergeCell ref="C1501:H1501"/>
    <mergeCell ref="C1502:H1502"/>
    <mergeCell ref="C1491:H1491"/>
    <mergeCell ref="C1492:H1492"/>
    <mergeCell ref="C1493:H1493"/>
    <mergeCell ref="C1494:H1494"/>
    <mergeCell ref="C1495:H1495"/>
    <mergeCell ref="C1496:H1496"/>
    <mergeCell ref="C1509:H1509"/>
    <mergeCell ref="C1511:H1511"/>
    <mergeCell ref="C1512:H1512"/>
    <mergeCell ref="C1513:H1513"/>
    <mergeCell ref="C1514:H1514"/>
    <mergeCell ref="C1515:H1515"/>
    <mergeCell ref="C1503:H1503"/>
    <mergeCell ref="C1504:H1504"/>
    <mergeCell ref="C1505:H1505"/>
    <mergeCell ref="C1506:H1506"/>
    <mergeCell ref="C1507:H1507"/>
    <mergeCell ref="C1508:H1508"/>
    <mergeCell ref="C1522:H1522"/>
    <mergeCell ref="C1523:H1523"/>
    <mergeCell ref="C1524:H1524"/>
    <mergeCell ref="C1525:H1525"/>
    <mergeCell ref="C1526:H1526"/>
    <mergeCell ref="C1527:H1527"/>
    <mergeCell ref="C1516:H1516"/>
    <mergeCell ref="C1517:H1517"/>
    <mergeCell ref="C1518:H1518"/>
    <mergeCell ref="C1519:H1519"/>
    <mergeCell ref="C1520:H1520"/>
    <mergeCell ref="C1521:H1521"/>
    <mergeCell ref="C1536:H1536"/>
    <mergeCell ref="C1537:H1537"/>
    <mergeCell ref="C1538:H1538"/>
    <mergeCell ref="C1539:H1539"/>
    <mergeCell ref="C1540:H1540"/>
    <mergeCell ref="C1541:H1541"/>
    <mergeCell ref="C1528:H1528"/>
    <mergeCell ref="C1529:H1529"/>
    <mergeCell ref="C1531:H1531"/>
    <mergeCell ref="C1532:H1532"/>
    <mergeCell ref="C1533:H1533"/>
    <mergeCell ref="C1534:H1534"/>
    <mergeCell ref="C1548:H1548"/>
    <mergeCell ref="C1549:H1549"/>
    <mergeCell ref="C1550:H1550"/>
    <mergeCell ref="C1551:H1551"/>
    <mergeCell ref="C1552:H1552"/>
    <mergeCell ref="C1553:H1553"/>
    <mergeCell ref="C1542:H1542"/>
    <mergeCell ref="C1543:H1543"/>
    <mergeCell ref="C1544:H1544"/>
    <mergeCell ref="C1545:H1545"/>
    <mergeCell ref="C1546:H1546"/>
    <mergeCell ref="C1547:H1547"/>
    <mergeCell ref="C1561:H1561"/>
    <mergeCell ref="C1562:H1562"/>
    <mergeCell ref="C1563:H1563"/>
    <mergeCell ref="C1564:H1564"/>
    <mergeCell ref="C1565:H1565"/>
    <mergeCell ref="C1566:H1566"/>
    <mergeCell ref="C1554:H1554"/>
    <mergeCell ref="C1555:H1555"/>
    <mergeCell ref="C1556:H1556"/>
    <mergeCell ref="C1557:H1557"/>
    <mergeCell ref="C1558:H1558"/>
    <mergeCell ref="C1560:H1560"/>
    <mergeCell ref="C1573:H1573"/>
    <mergeCell ref="C1574:H1574"/>
    <mergeCell ref="C1575:H1575"/>
    <mergeCell ref="C1576:H1576"/>
    <mergeCell ref="C1577:H1577"/>
    <mergeCell ref="C1578:H1578"/>
    <mergeCell ref="C1567:H1567"/>
    <mergeCell ref="C1568:H1568"/>
    <mergeCell ref="C1569:H1569"/>
    <mergeCell ref="C1570:H1570"/>
    <mergeCell ref="C1571:H1571"/>
    <mergeCell ref="C1572:H1572"/>
    <mergeCell ref="C1585:H1585"/>
    <mergeCell ref="C1586:H1586"/>
    <mergeCell ref="C1587:F1587"/>
    <mergeCell ref="C1588:F1588"/>
    <mergeCell ref="C1590:K1590"/>
    <mergeCell ref="C1591:K1591"/>
    <mergeCell ref="C1579:H1579"/>
    <mergeCell ref="C1580:H1580"/>
    <mergeCell ref="C1581:H1581"/>
    <mergeCell ref="C1582:H1582"/>
    <mergeCell ref="C1583:H1583"/>
    <mergeCell ref="C1584:H1584"/>
    <mergeCell ref="C1600:G1600"/>
    <mergeCell ref="A1602:B1602"/>
    <mergeCell ref="C1603:G1603"/>
    <mergeCell ref="C1592:K1592"/>
    <mergeCell ref="C1593:K1593"/>
    <mergeCell ref="C1594:K1594"/>
    <mergeCell ref="C1595:K1595"/>
    <mergeCell ref="C1596:K1596"/>
    <mergeCell ref="A1599:B1599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86"/>
  <sheetViews>
    <sheetView workbookViewId="0">
      <selection activeCell="A782" sqref="A782:AX78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780</v>
      </c>
      <c r="C12" s="1">
        <v>0</v>
      </c>
      <c r="D12" s="1">
        <f>ROW(A710)</f>
        <v>710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750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B710</f>
        <v>780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объект_(Копия)_(Копия)_(Копия)_(Копия)_(Копия)</v>
      </c>
      <c r="G18" s="2" t="str">
        <f t="shared" si="0"/>
        <v>17. ВЛ-0,4 кВ от КТП-28 (Фид.1 д.Спас-Угол)</v>
      </c>
      <c r="H18" s="2"/>
      <c r="I18" s="2"/>
      <c r="J18" s="2"/>
      <c r="K18" s="2"/>
      <c r="L18" s="2"/>
      <c r="M18" s="2"/>
      <c r="N18" s="2"/>
      <c r="O18" s="2">
        <f t="shared" ref="O18:AT18" si="1">O710</f>
        <v>2070461.49</v>
      </c>
      <c r="P18" s="2">
        <f t="shared" si="1"/>
        <v>1113034.54</v>
      </c>
      <c r="Q18" s="2">
        <f t="shared" si="1"/>
        <v>305661.21999999997</v>
      </c>
      <c r="R18" s="2">
        <f t="shared" si="1"/>
        <v>189819.8</v>
      </c>
      <c r="S18" s="2">
        <f t="shared" si="1"/>
        <v>461945.93</v>
      </c>
      <c r="T18" s="2">
        <f t="shared" si="1"/>
        <v>0</v>
      </c>
      <c r="U18" s="2">
        <f t="shared" si="1"/>
        <v>1030.8865008</v>
      </c>
      <c r="V18" s="2">
        <f t="shared" si="1"/>
        <v>372.618785</v>
      </c>
      <c r="W18" s="2">
        <f t="shared" si="1"/>
        <v>0</v>
      </c>
      <c r="X18" s="2">
        <f t="shared" si="1"/>
        <v>649987.76</v>
      </c>
      <c r="Y18" s="2">
        <f t="shared" si="1"/>
        <v>370176.4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9490.92</v>
      </c>
      <c r="AP18" s="2">
        <f t="shared" si="1"/>
        <v>0</v>
      </c>
      <c r="AQ18" s="2">
        <f t="shared" si="1"/>
        <v>0</v>
      </c>
      <c r="AR18" s="2">
        <f t="shared" si="1"/>
        <v>3125197.79</v>
      </c>
      <c r="AS18" s="2">
        <f t="shared" si="1"/>
        <v>2613022.69</v>
      </c>
      <c r="AT18" s="2">
        <f t="shared" si="1"/>
        <v>512175.1</v>
      </c>
      <c r="AU18" s="2">
        <f t="shared" ref="AU18:BZ18" si="2">AU710</f>
        <v>0</v>
      </c>
      <c r="AV18" s="2">
        <f t="shared" si="2"/>
        <v>1103543.6200000001</v>
      </c>
      <c r="AW18" s="2">
        <f t="shared" si="2"/>
        <v>1113034.54</v>
      </c>
      <c r="AX18" s="2">
        <f t="shared" si="2"/>
        <v>9490.92</v>
      </c>
      <c r="AY18" s="2">
        <f t="shared" si="2"/>
        <v>1103543.6200000001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34572.14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CA710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DG710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EM710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FS710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ROW(A673)</f>
        <v>673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B673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O673</f>
        <v>2070461.49</v>
      </c>
      <c r="P22" s="2">
        <f t="shared" si="8"/>
        <v>1113034.54</v>
      </c>
      <c r="Q22" s="2">
        <f t="shared" si="8"/>
        <v>305661.21999999997</v>
      </c>
      <c r="R22" s="2">
        <f t="shared" si="8"/>
        <v>189819.8</v>
      </c>
      <c r="S22" s="2">
        <f t="shared" si="8"/>
        <v>461945.93</v>
      </c>
      <c r="T22" s="2">
        <f t="shared" si="8"/>
        <v>0</v>
      </c>
      <c r="U22" s="2">
        <f t="shared" si="8"/>
        <v>1030.8865008</v>
      </c>
      <c r="V22" s="2">
        <f t="shared" si="8"/>
        <v>372.618785</v>
      </c>
      <c r="W22" s="2">
        <f t="shared" si="8"/>
        <v>0</v>
      </c>
      <c r="X22" s="2">
        <f t="shared" si="8"/>
        <v>649987.76</v>
      </c>
      <c r="Y22" s="2">
        <f t="shared" si="8"/>
        <v>370176.4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9490.92</v>
      </c>
      <c r="AP22" s="2">
        <f t="shared" si="8"/>
        <v>0</v>
      </c>
      <c r="AQ22" s="2">
        <f t="shared" si="8"/>
        <v>0</v>
      </c>
      <c r="AR22" s="2">
        <f t="shared" si="8"/>
        <v>3125197.79</v>
      </c>
      <c r="AS22" s="2">
        <f t="shared" si="8"/>
        <v>2613022.69</v>
      </c>
      <c r="AT22" s="2">
        <f t="shared" si="8"/>
        <v>512175.1</v>
      </c>
      <c r="AU22" s="2">
        <f t="shared" ref="AU22:BZ22" si="9">AU673</f>
        <v>0</v>
      </c>
      <c r="AV22" s="2">
        <f t="shared" si="9"/>
        <v>1103543.6200000001</v>
      </c>
      <c r="AW22" s="2">
        <f t="shared" si="9"/>
        <v>1113034.54</v>
      </c>
      <c r="AX22" s="2">
        <f t="shared" si="9"/>
        <v>9490.92</v>
      </c>
      <c r="AY22" s="2">
        <f t="shared" si="9"/>
        <v>1103543.6200000001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34572.14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CA673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DG673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EM673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FS673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ROW(A36)</f>
        <v>36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Подвеска магистрального провода схемы временного эл/снабжения потребителей</v>
      </c>
      <c r="H26" s="2"/>
      <c r="I26" s="2"/>
      <c r="J26" s="2"/>
      <c r="K26" s="2"/>
      <c r="L26" s="2"/>
      <c r="M26" s="2"/>
      <c r="N26" s="2"/>
      <c r="O26" s="2">
        <f t="shared" ref="O26:AT26" si="15">O36</f>
        <v>101335.11</v>
      </c>
      <c r="P26" s="2">
        <f t="shared" si="15"/>
        <v>0</v>
      </c>
      <c r="Q26" s="2">
        <f t="shared" si="15"/>
        <v>17362.439999999999</v>
      </c>
      <c r="R26" s="2">
        <f t="shared" si="15"/>
        <v>18030.43</v>
      </c>
      <c r="S26" s="2">
        <f t="shared" si="15"/>
        <v>65942.240000000005</v>
      </c>
      <c r="T26" s="2">
        <f t="shared" si="15"/>
        <v>0</v>
      </c>
      <c r="U26" s="2">
        <f t="shared" si="15"/>
        <v>140.93520000000001</v>
      </c>
      <c r="V26" s="2">
        <f t="shared" si="15"/>
        <v>37.281899999999993</v>
      </c>
      <c r="W26" s="2">
        <f t="shared" si="15"/>
        <v>0</v>
      </c>
      <c r="X26" s="2">
        <f t="shared" si="15"/>
        <v>86491.85</v>
      </c>
      <c r="Y26" s="2">
        <f t="shared" si="15"/>
        <v>50383.6</v>
      </c>
      <c r="Z26" s="2">
        <f t="shared" si="15"/>
        <v>0</v>
      </c>
      <c r="AA26" s="2">
        <f t="shared" si="15"/>
        <v>0</v>
      </c>
      <c r="AB26" s="2">
        <f t="shared" si="15"/>
        <v>101335.11</v>
      </c>
      <c r="AC26" s="2">
        <f t="shared" si="15"/>
        <v>0</v>
      </c>
      <c r="AD26" s="2">
        <f t="shared" si="15"/>
        <v>17362.439999999999</v>
      </c>
      <c r="AE26" s="2">
        <f t="shared" si="15"/>
        <v>18030.43</v>
      </c>
      <c r="AF26" s="2">
        <f t="shared" si="15"/>
        <v>65942.240000000005</v>
      </c>
      <c r="AG26" s="2">
        <f t="shared" si="15"/>
        <v>0</v>
      </c>
      <c r="AH26" s="2">
        <f t="shared" si="15"/>
        <v>140.93520000000001</v>
      </c>
      <c r="AI26" s="2">
        <f t="shared" si="15"/>
        <v>37.281899999999993</v>
      </c>
      <c r="AJ26" s="2">
        <f t="shared" si="15"/>
        <v>0</v>
      </c>
      <c r="AK26" s="2">
        <f t="shared" si="15"/>
        <v>86491.85</v>
      </c>
      <c r="AL26" s="2">
        <f t="shared" si="15"/>
        <v>50383.6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238210.56</v>
      </c>
      <c r="AS26" s="2">
        <f t="shared" si="15"/>
        <v>238210.56</v>
      </c>
      <c r="AT26" s="2">
        <f t="shared" si="15"/>
        <v>0</v>
      </c>
      <c r="AU26" s="2">
        <f t="shared" ref="AU26:BZ26" si="16">AU36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238210.56</v>
      </c>
      <c r="CB26" s="2">
        <f t="shared" si="17"/>
        <v>238210.56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ROW(SmtRes!A13)</f>
        <v>13</v>
      </c>
      <c r="D28">
        <f>ROW(EtalonRes!A13)</f>
        <v>13</v>
      </c>
      <c r="E28" t="s">
        <v>17</v>
      </c>
      <c r="F28" t="s">
        <v>18</v>
      </c>
      <c r="G28" t="s">
        <v>19</v>
      </c>
      <c r="H28" t="s">
        <v>20</v>
      </c>
      <c r="I28">
        <f>ROUND(1425/1000,7)</f>
        <v>1.425</v>
      </c>
      <c r="J28">
        <v>0</v>
      </c>
      <c r="K28">
        <f>ROUND(1425/1000,7)</f>
        <v>1.425</v>
      </c>
      <c r="O28">
        <f t="shared" ref="O28:O34" si="21">ROUND(CP28,2)</f>
        <v>116348.2</v>
      </c>
      <c r="P28">
        <f>SUMIF(SmtRes!AQ1:'SmtRes'!AQ13,"=1",SmtRes!DF1:'SmtRes'!DF13)</f>
        <v>0</v>
      </c>
      <c r="Q28">
        <f>SUMIF(SmtRes!AQ1:'SmtRes'!AQ13,"=1",SmtRes!DG1:'SmtRes'!DG13)</f>
        <v>19669.169999999998</v>
      </c>
      <c r="R28">
        <f>SUMIF(SmtRes!AQ1:'SmtRes'!AQ13,"=1",SmtRes!DH1:'SmtRes'!DH13)</f>
        <v>20554.159999999996</v>
      </c>
      <c r="S28">
        <f>SUMIF(SmtRes!AQ1:'SmtRes'!AQ13,"=1",SmtRes!DI1:'SmtRes'!DI13)</f>
        <v>76124.87</v>
      </c>
      <c r="T28">
        <f t="shared" ref="T28:T34" si="22">ROUND(CU28*I28,2)</f>
        <v>0</v>
      </c>
      <c r="U28">
        <f>SUMIF(SmtRes!AQ1:'SmtRes'!AQ13,"=1",SmtRes!CV1:'SmtRes'!CV13)</f>
        <v>162.65520000000001</v>
      </c>
      <c r="V28">
        <f>SUMIF(SmtRes!AQ1:'SmtRes'!AQ13,"=1",SmtRes!CW1:'SmtRes'!CW13)</f>
        <v>42.561899999999994</v>
      </c>
      <c r="W28">
        <f t="shared" ref="W28:W34" si="23">ROUND(CX28*I28,2)</f>
        <v>0</v>
      </c>
      <c r="X28">
        <f t="shared" ref="X28:Y34" si="24">ROUND(CY28,2)</f>
        <v>99579.4</v>
      </c>
      <c r="Y28">
        <f t="shared" si="24"/>
        <v>58007.42</v>
      </c>
      <c r="AA28">
        <v>312678123</v>
      </c>
      <c r="AB28">
        <f t="shared" ref="AB28:AB34" si="25">ROUND((AC28+AD28+AF28),6)</f>
        <v>64763.875440000003</v>
      </c>
      <c r="AC28">
        <f>ROUND((0),6)</f>
        <v>0</v>
      </c>
      <c r="AD28">
        <f>ROUND((((SUM(SmtRes!BR1:'SmtRes'!BR13))-(SUM(SmtRes!BS1:'SmtRes'!BS13)))+AE28),6)</f>
        <v>11342.91828</v>
      </c>
      <c r="AE28">
        <f>ROUND((SUM(SmtRes!BS1:'SmtRes'!BS13)),6)</f>
        <v>14423.978639999999</v>
      </c>
      <c r="AF28">
        <f>ROUND((SUM(SmtRes!BT1:'SmtRes'!BT13)),6)</f>
        <v>53420.957159999998</v>
      </c>
      <c r="AG28">
        <f t="shared" ref="AG28:AG34" si="26">ROUND((AP28),6)</f>
        <v>0</v>
      </c>
      <c r="AH28">
        <f>(SUM(SmtRes!BU1:'SmtRes'!BU13))</f>
        <v>114.14400000000001</v>
      </c>
      <c r="AI28">
        <f>(SUM(SmtRes!BV1:'SmtRes'!BV13))</f>
        <v>29.867999999999995</v>
      </c>
      <c r="AJ28">
        <f t="shared" ref="AJ28:AJ34" si="27">(AS28)</f>
        <v>0</v>
      </c>
      <c r="AK28">
        <v>65989.878400000001</v>
      </c>
      <c r="AL28">
        <v>0</v>
      </c>
      <c r="AM28">
        <v>9452.4318999999996</v>
      </c>
      <c r="AN28">
        <v>12019.9822</v>
      </c>
      <c r="AO28">
        <v>44517.464300000007</v>
      </c>
      <c r="AP28">
        <v>0</v>
      </c>
      <c r="AQ28">
        <v>95.12</v>
      </c>
      <c r="AR28">
        <v>24.889999999999997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751</v>
      </c>
      <c r="CO28">
        <v>0</v>
      </c>
      <c r="CP28">
        <f t="shared" ref="CP28:CP34" si="28">(P28+Q28+S28+R28)</f>
        <v>116348.19999999998</v>
      </c>
      <c r="CQ28">
        <f>SUMIF(SmtRes!AQ1:'SmtRes'!AQ13,"=1",SmtRes!AA1:'SmtRes'!AA13)</f>
        <v>0</v>
      </c>
      <c r="CR28">
        <f>SUMIF(SmtRes!AQ1:'SmtRes'!AQ13,"=1",SmtRes!AB1:'SmtRes'!AB13)</f>
        <v>2629.4300000000003</v>
      </c>
      <c r="CS28">
        <f>SUMIF(SmtRes!AQ1:'SmtRes'!AQ13,"=1",SmtRes!AC1:'SmtRes'!AC13)</f>
        <v>2076</v>
      </c>
      <c r="CT28">
        <f>SUMIF(SmtRes!AQ1:'SmtRes'!AQ13,"=1",SmtRes!AD1:'SmtRes'!AD13)</f>
        <v>1840.5700000000002</v>
      </c>
      <c r="CU28">
        <f t="shared" ref="CU28:CU34" si="29">AG28</f>
        <v>0</v>
      </c>
      <c r="CV28">
        <f>SUMIF(SmtRes!AQ1:'SmtRes'!AQ13,"=1",SmtRes!BU1:'SmtRes'!BU13)</f>
        <v>114.14400000000001</v>
      </c>
      <c r="CW28">
        <f>SUMIF(SmtRes!AQ1:'SmtRes'!AQ13,"=1",SmtRes!BV1:'SmtRes'!BV13)</f>
        <v>29.867999999999995</v>
      </c>
      <c r="CX28">
        <f t="shared" ref="CX28:CX34" si="30">AJ28</f>
        <v>0</v>
      </c>
      <c r="CY28">
        <f t="shared" ref="CY28:CY34" si="31">(((S28+R28)*AT28)/100)</f>
        <v>99579.400899999993</v>
      </c>
      <c r="CZ28">
        <f t="shared" ref="CZ28:CZ34" si="32">(((S28+R28)*AU28)/100)</f>
        <v>58007.417999999998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24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25</v>
      </c>
      <c r="EH28">
        <v>27</v>
      </c>
      <c r="EI28" t="s">
        <v>26</v>
      </c>
      <c r="EJ28">
        <v>1</v>
      </c>
      <c r="EK28">
        <v>33001</v>
      </c>
      <c r="EL28" t="s">
        <v>26</v>
      </c>
      <c r="EM28" t="s">
        <v>27</v>
      </c>
      <c r="EO28" t="s">
        <v>28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95.12</v>
      </c>
      <c r="EX28">
        <v>24.89</v>
      </c>
      <c r="EY28">
        <v>0</v>
      </c>
      <c r="FQ28">
        <v>0</v>
      </c>
      <c r="FR28">
        <f t="shared" ref="FR28:FR34" si="33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-1333402074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4" si="34">ROUND(IF(AND(BH28=3,BI28=3,FS28&lt;&gt;0),P28,0),2)</f>
        <v>0</v>
      </c>
      <c r="GM28">
        <f t="shared" ref="GM28:GM34" si="35">ROUND(O28+X28+Y28,2)+GX28</f>
        <v>273935.02</v>
      </c>
      <c r="GN28">
        <f t="shared" ref="GN28:GN34" si="36">IF(OR(BI28=0,BI28=1),GM28-GX28,0)</f>
        <v>273935.02</v>
      </c>
      <c r="GO28">
        <f t="shared" ref="GO28:GO34" si="37">IF(BI28=2,GM28-GX28,0)</f>
        <v>0</v>
      </c>
      <c r="GP28">
        <f t="shared" ref="GP28:GP34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39">ROUND((GT28),6)</f>
        <v>0</v>
      </c>
      <c r="GW28">
        <v>1</v>
      </c>
      <c r="GX28">
        <f t="shared" ref="GX28:GX34" si="40">ROUND(HC28*I28,2)</f>
        <v>0</v>
      </c>
      <c r="HA28">
        <v>0</v>
      </c>
      <c r="HB28">
        <v>0</v>
      </c>
      <c r="HC28">
        <f t="shared" ref="HC28:HC34" si="41">GV28*GW28</f>
        <v>0</v>
      </c>
      <c r="HE28" t="s">
        <v>3</v>
      </c>
      <c r="HF28" t="s">
        <v>3</v>
      </c>
      <c r="HM28" t="s">
        <v>3</v>
      </c>
      <c r="HN28" t="s">
        <v>29</v>
      </c>
      <c r="HO28" t="s">
        <v>30</v>
      </c>
      <c r="HP28" t="s">
        <v>26</v>
      </c>
      <c r="HQ28" t="s">
        <v>26</v>
      </c>
      <c r="IK28">
        <v>0</v>
      </c>
    </row>
    <row r="29" spans="1:245" x14ac:dyDescent="0.2">
      <c r="A29">
        <v>18</v>
      </c>
      <c r="B29">
        <v>1</v>
      </c>
      <c r="C29">
        <v>11</v>
      </c>
      <c r="E29" t="s">
        <v>31</v>
      </c>
      <c r="F29" t="s">
        <v>32</v>
      </c>
      <c r="G29" t="s">
        <v>33</v>
      </c>
      <c r="H29" t="s">
        <v>34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2"/>
        <v>0</v>
      </c>
      <c r="U29">
        <f>ROUND(CV29*I29,7)</f>
        <v>0</v>
      </c>
      <c r="V29">
        <f>ROUND(CW29*I29,7)</f>
        <v>0</v>
      </c>
      <c r="W29">
        <f t="shared" si="23"/>
        <v>0</v>
      </c>
      <c r="X29">
        <f t="shared" si="24"/>
        <v>0</v>
      </c>
      <c r="Y29">
        <f t="shared" si="24"/>
        <v>0</v>
      </c>
      <c r="AA29">
        <v>312678123</v>
      </c>
      <c r="AB29">
        <f t="shared" si="25"/>
        <v>0</v>
      </c>
      <c r="AC29">
        <f>ROUND((ES29),6)</f>
        <v>0</v>
      </c>
      <c r="AD29">
        <f>ROUND((((ET29)-(EU29))+AE29),6)</f>
        <v>0</v>
      </c>
      <c r="AE29">
        <f t="shared" ref="AE29:AF31" si="42">ROUND((EU29),6)</f>
        <v>0</v>
      </c>
      <c r="AF29">
        <f t="shared" si="42"/>
        <v>0</v>
      </c>
      <c r="AG29">
        <f t="shared" si="26"/>
        <v>0</v>
      </c>
      <c r="AH29">
        <f t="shared" ref="AH29:AI31" si="43">(EW29)</f>
        <v>0</v>
      </c>
      <c r="AI29">
        <f t="shared" si="43"/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752</v>
      </c>
      <c r="CO29">
        <v>0</v>
      </c>
      <c r="CP29">
        <f t="shared" si="28"/>
        <v>0</v>
      </c>
      <c r="CQ29">
        <f>ROUND(AL29*BC29,2)</f>
        <v>0</v>
      </c>
      <c r="CR29">
        <f>ROUND(AM29*BB29,2)</f>
        <v>0</v>
      </c>
      <c r="CS29">
        <f>ROUND(AN29*BS29,2)</f>
        <v>0</v>
      </c>
      <c r="CT29">
        <f>ROUND(AO29*BA29,2)</f>
        <v>0</v>
      </c>
      <c r="CU29">
        <f t="shared" si="29"/>
        <v>0</v>
      </c>
      <c r="CV29">
        <f t="shared" ref="CV29:CW31" si="44">AH29</f>
        <v>0</v>
      </c>
      <c r="CW29">
        <f t="shared" si="44"/>
        <v>0</v>
      </c>
      <c r="CX29">
        <f t="shared" si="30"/>
        <v>0</v>
      </c>
      <c r="CY29">
        <f t="shared" si="31"/>
        <v>0</v>
      </c>
      <c r="CZ29">
        <f t="shared" si="32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293259405</v>
      </c>
      <c r="EF29">
        <v>2</v>
      </c>
      <c r="EG29" t="s">
        <v>25</v>
      </c>
      <c r="EH29">
        <v>27</v>
      </c>
      <c r="EI29" t="s">
        <v>26</v>
      </c>
      <c r="EJ29">
        <v>1</v>
      </c>
      <c r="EK29">
        <v>33001</v>
      </c>
      <c r="EL29" t="s">
        <v>26</v>
      </c>
      <c r="EM29" t="s">
        <v>27</v>
      </c>
      <c r="EO29" t="s">
        <v>35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3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864875641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0</v>
      </c>
      <c r="GN29">
        <f t="shared" si="36"/>
        <v>0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22</v>
      </c>
      <c r="HN29" t="s">
        <v>29</v>
      </c>
      <c r="HO29" t="s">
        <v>30</v>
      </c>
      <c r="HP29" t="s">
        <v>26</v>
      </c>
      <c r="HQ29" t="s">
        <v>26</v>
      </c>
      <c r="IK29">
        <v>0</v>
      </c>
    </row>
    <row r="30" spans="1:245" x14ac:dyDescent="0.2">
      <c r="A30">
        <v>18</v>
      </c>
      <c r="B30">
        <v>1</v>
      </c>
      <c r="C30">
        <v>12</v>
      </c>
      <c r="E30" t="s">
        <v>36</v>
      </c>
      <c r="F30" t="s">
        <v>37</v>
      </c>
      <c r="G30" t="s">
        <v>38</v>
      </c>
      <c r="H30" t="s">
        <v>34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2"/>
        <v>0</v>
      </c>
      <c r="U30">
        <f>ROUND(CV30*I30,7)</f>
        <v>0</v>
      </c>
      <c r="V30">
        <f>ROUND(CW30*I30,7)</f>
        <v>0</v>
      </c>
      <c r="W30">
        <f t="shared" si="23"/>
        <v>0</v>
      </c>
      <c r="X30">
        <f t="shared" si="24"/>
        <v>0</v>
      </c>
      <c r="Y30">
        <f t="shared" si="24"/>
        <v>0</v>
      </c>
      <c r="AA30">
        <v>312678123</v>
      </c>
      <c r="AB30">
        <f t="shared" si="25"/>
        <v>0</v>
      </c>
      <c r="AC30">
        <f>ROUND((ES30),6)</f>
        <v>0</v>
      </c>
      <c r="AD30">
        <f>ROUND((((ET30)-(EU30))+AE30),6)</f>
        <v>0</v>
      </c>
      <c r="AE30">
        <f t="shared" si="42"/>
        <v>0</v>
      </c>
      <c r="AF30">
        <f t="shared" si="42"/>
        <v>0</v>
      </c>
      <c r="AG30">
        <f t="shared" si="26"/>
        <v>0</v>
      </c>
      <c r="AH30">
        <f t="shared" si="43"/>
        <v>0</v>
      </c>
      <c r="AI30">
        <f t="shared" si="43"/>
        <v>0</v>
      </c>
      <c r="AJ30">
        <f t="shared" si="27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752</v>
      </c>
      <c r="CO30">
        <v>0</v>
      </c>
      <c r="CP30">
        <f t="shared" si="28"/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 t="shared" si="29"/>
        <v>0</v>
      </c>
      <c r="CV30">
        <f t="shared" si="44"/>
        <v>0</v>
      </c>
      <c r="CW30">
        <f t="shared" si="44"/>
        <v>0</v>
      </c>
      <c r="CX30">
        <f t="shared" si="30"/>
        <v>0</v>
      </c>
      <c r="CY30">
        <f t="shared" si="31"/>
        <v>0</v>
      </c>
      <c r="CZ30">
        <f t="shared" si="32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25</v>
      </c>
      <c r="EH30">
        <v>27</v>
      </c>
      <c r="EI30" t="s">
        <v>26</v>
      </c>
      <c r="EJ30">
        <v>1</v>
      </c>
      <c r="EK30">
        <v>33001</v>
      </c>
      <c r="EL30" t="s">
        <v>26</v>
      </c>
      <c r="EM30" t="s">
        <v>27</v>
      </c>
      <c r="EO30" t="s">
        <v>35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33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-1890832814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0</v>
      </c>
      <c r="GN30">
        <f t="shared" si="36"/>
        <v>0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22</v>
      </c>
      <c r="HN30" t="s">
        <v>29</v>
      </c>
      <c r="HO30" t="s">
        <v>30</v>
      </c>
      <c r="HP30" t="s">
        <v>26</v>
      </c>
      <c r="HQ30" t="s">
        <v>26</v>
      </c>
      <c r="IK30">
        <v>0</v>
      </c>
    </row>
    <row r="31" spans="1:245" x14ac:dyDescent="0.2">
      <c r="A31">
        <v>18</v>
      </c>
      <c r="B31">
        <v>1</v>
      </c>
      <c r="C31">
        <v>13</v>
      </c>
      <c r="E31" t="s">
        <v>39</v>
      </c>
      <c r="F31" t="s">
        <v>40</v>
      </c>
      <c r="G31" t="s">
        <v>41</v>
      </c>
      <c r="H31" t="s">
        <v>20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4"/>
        <v>0</v>
      </c>
      <c r="AA31">
        <v>312678123</v>
      </c>
      <c r="AB31">
        <f t="shared" si="25"/>
        <v>0</v>
      </c>
      <c r="AC31">
        <f>ROUND((ES31),6)</f>
        <v>0</v>
      </c>
      <c r="AD31">
        <f>ROUND((((ET31)-(EU31))+AE31),6)</f>
        <v>0</v>
      </c>
      <c r="AE31">
        <f t="shared" si="42"/>
        <v>0</v>
      </c>
      <c r="AF31">
        <f t="shared" si="42"/>
        <v>0</v>
      </c>
      <c r="AG31">
        <f t="shared" si="26"/>
        <v>0</v>
      </c>
      <c r="AH31">
        <f t="shared" si="43"/>
        <v>0</v>
      </c>
      <c r="AI31">
        <f t="shared" si="43"/>
        <v>0</v>
      </c>
      <c r="AJ31">
        <f t="shared" si="2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752</v>
      </c>
      <c r="CO31">
        <v>0</v>
      </c>
      <c r="CP31">
        <f t="shared" si="28"/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29"/>
        <v>0</v>
      </c>
      <c r="CV31">
        <f t="shared" si="44"/>
        <v>0</v>
      </c>
      <c r="CW31">
        <f t="shared" si="44"/>
        <v>0</v>
      </c>
      <c r="CX31">
        <f t="shared" si="30"/>
        <v>0</v>
      </c>
      <c r="CY31">
        <f t="shared" si="31"/>
        <v>0</v>
      </c>
      <c r="CZ31">
        <f t="shared" si="32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25</v>
      </c>
      <c r="EH31">
        <v>27</v>
      </c>
      <c r="EI31" t="s">
        <v>26</v>
      </c>
      <c r="EJ31">
        <v>1</v>
      </c>
      <c r="EK31">
        <v>33001</v>
      </c>
      <c r="EL31" t="s">
        <v>26</v>
      </c>
      <c r="EM31" t="s">
        <v>27</v>
      </c>
      <c r="EO31" t="s">
        <v>35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3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164804165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0</v>
      </c>
      <c r="GN31">
        <f t="shared" si="36"/>
        <v>0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22</v>
      </c>
      <c r="HN31" t="s">
        <v>29</v>
      </c>
      <c r="HO31" t="s">
        <v>30</v>
      </c>
      <c r="HP31" t="s">
        <v>26</v>
      </c>
      <c r="HQ31" t="s">
        <v>26</v>
      </c>
      <c r="IK31">
        <v>0</v>
      </c>
    </row>
    <row r="32" spans="1:245" x14ac:dyDescent="0.2">
      <c r="A32">
        <v>17</v>
      </c>
      <c r="B32">
        <v>1</v>
      </c>
      <c r="C32">
        <f>ROW(SmtRes!A20)</f>
        <v>20</v>
      </c>
      <c r="D32">
        <f>ROW(EtalonRes!A20)</f>
        <v>20</v>
      </c>
      <c r="E32" t="s">
        <v>42</v>
      </c>
      <c r="F32" t="s">
        <v>43</v>
      </c>
      <c r="G32" t="s">
        <v>44</v>
      </c>
      <c r="H32" t="s">
        <v>34</v>
      </c>
      <c r="I32">
        <v>-10</v>
      </c>
      <c r="J32">
        <v>0</v>
      </c>
      <c r="K32">
        <v>-10</v>
      </c>
      <c r="O32">
        <f t="shared" si="21"/>
        <v>-15013.09</v>
      </c>
      <c r="P32">
        <f>SUMIF(SmtRes!AQ14:'SmtRes'!AQ20,"=1",SmtRes!DF14:'SmtRes'!DF20)</f>
        <v>0</v>
      </c>
      <c r="Q32">
        <f>SUMIF(SmtRes!AQ14:'SmtRes'!AQ20,"=1",SmtRes!DG14:'SmtRes'!DG20)</f>
        <v>-2306.73</v>
      </c>
      <c r="R32">
        <f>SUMIF(SmtRes!AQ14:'SmtRes'!AQ20,"=1",SmtRes!DH14:'SmtRes'!DH20)</f>
        <v>-2523.73</v>
      </c>
      <c r="S32">
        <f>SUMIF(SmtRes!AQ14:'SmtRes'!AQ20,"=1",SmtRes!DI14:'SmtRes'!DI20)</f>
        <v>-10182.630000000001</v>
      </c>
      <c r="T32">
        <f t="shared" si="22"/>
        <v>0</v>
      </c>
      <c r="U32">
        <f>SUMIF(SmtRes!AQ14:'SmtRes'!AQ20,"=1",SmtRes!CV14:'SmtRes'!CV20)</f>
        <v>-21.72</v>
      </c>
      <c r="V32">
        <f>SUMIF(SmtRes!AQ14:'SmtRes'!AQ20,"=1",SmtRes!CW14:'SmtRes'!CW20)</f>
        <v>-5.28</v>
      </c>
      <c r="W32">
        <f t="shared" si="23"/>
        <v>0</v>
      </c>
      <c r="X32">
        <f t="shared" si="24"/>
        <v>-13087.55</v>
      </c>
      <c r="Y32">
        <f t="shared" si="24"/>
        <v>-7623.82</v>
      </c>
      <c r="AA32">
        <v>312678123</v>
      </c>
      <c r="AB32">
        <f t="shared" si="25"/>
        <v>1201.3366799999999</v>
      </c>
      <c r="AC32">
        <f>ROUND((0),6)</f>
        <v>0</v>
      </c>
      <c r="AD32">
        <f>ROUND((((SUM(SmtRes!BR14:'SmtRes'!BR20))-(SUM(SmtRes!BS14:'SmtRes'!BS20)))+AE32),6)</f>
        <v>183.07344000000001</v>
      </c>
      <c r="AE32">
        <f>ROUND((SUM(SmtRes!BS14:'SmtRes'!BS20)),6)</f>
        <v>252.37343999999999</v>
      </c>
      <c r="AF32">
        <f>ROUND((SUM(SmtRes!BT14:'SmtRes'!BT20)),6)</f>
        <v>1018.26324</v>
      </c>
      <c r="AG32">
        <f t="shared" si="26"/>
        <v>0</v>
      </c>
      <c r="AH32">
        <f>(SUM(SmtRes!BU14:'SmtRes'!BU20))</f>
        <v>2.1720000000000002</v>
      </c>
      <c r="AI32">
        <f>(SUM(SmtRes!BV14:'SmtRes'!BV20))</f>
        <v>0.52800000000000002</v>
      </c>
      <c r="AJ32">
        <f t="shared" si="27"/>
        <v>0</v>
      </c>
      <c r="AK32">
        <v>1211.4250999999999</v>
      </c>
      <c r="AL32">
        <v>0</v>
      </c>
      <c r="AM32">
        <v>152.56120000000001</v>
      </c>
      <c r="AN32">
        <v>210.31120000000001</v>
      </c>
      <c r="AO32">
        <v>848.55269999999996</v>
      </c>
      <c r="AP32">
        <v>0</v>
      </c>
      <c r="AQ32">
        <v>1.81</v>
      </c>
      <c r="AR32">
        <v>0.44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45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751</v>
      </c>
      <c r="CO32">
        <v>0</v>
      </c>
      <c r="CP32">
        <f t="shared" si="28"/>
        <v>-15013.09</v>
      </c>
      <c r="CQ32">
        <f>SUMIF(SmtRes!AQ14:'SmtRes'!AQ20,"=1",SmtRes!AA14:'SmtRes'!AA20)</f>
        <v>0</v>
      </c>
      <c r="CR32">
        <f>SUMIF(SmtRes!AQ14:'SmtRes'!AQ20,"=1",SmtRes!AB14:'SmtRes'!AB20)</f>
        <v>436.88</v>
      </c>
      <c r="CS32">
        <f>SUMIF(SmtRes!AQ14:'SmtRes'!AQ20,"=1",SmtRes!AC14:'SmtRes'!AC20)</f>
        <v>477.98</v>
      </c>
      <c r="CT32">
        <f>SUMIF(SmtRes!AQ14:'SmtRes'!AQ20,"=1",SmtRes!AD14:'SmtRes'!AD20)</f>
        <v>1451.77</v>
      </c>
      <c r="CU32">
        <f t="shared" si="29"/>
        <v>0</v>
      </c>
      <c r="CV32">
        <f>SUMIF(SmtRes!AQ14:'SmtRes'!AQ20,"=1",SmtRes!BU14:'SmtRes'!BU20)</f>
        <v>2.1720000000000002</v>
      </c>
      <c r="CW32">
        <f>SUMIF(SmtRes!AQ14:'SmtRes'!AQ20,"=1",SmtRes!BV14:'SmtRes'!BV20)</f>
        <v>0.52800000000000002</v>
      </c>
      <c r="CX32">
        <f t="shared" si="30"/>
        <v>0</v>
      </c>
      <c r="CY32">
        <f t="shared" si="31"/>
        <v>-13087.550800000001</v>
      </c>
      <c r="CZ32">
        <f t="shared" si="32"/>
        <v>-7623.8160000000007</v>
      </c>
      <c r="DC32" t="s">
        <v>3</v>
      </c>
      <c r="DD32" t="s">
        <v>22</v>
      </c>
      <c r="DE32" t="s">
        <v>23</v>
      </c>
      <c r="DF32" t="s">
        <v>23</v>
      </c>
      <c r="DG32" t="s">
        <v>23</v>
      </c>
      <c r="DH32" t="s">
        <v>3</v>
      </c>
      <c r="DI32" t="s">
        <v>23</v>
      </c>
      <c r="DJ32" t="s">
        <v>23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34</v>
      </c>
      <c r="DW32" t="s">
        <v>34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25</v>
      </c>
      <c r="EH32">
        <v>27</v>
      </c>
      <c r="EI32" t="s">
        <v>26</v>
      </c>
      <c r="EJ32">
        <v>1</v>
      </c>
      <c r="EK32">
        <v>33001</v>
      </c>
      <c r="EL32" t="s">
        <v>26</v>
      </c>
      <c r="EM32" t="s">
        <v>27</v>
      </c>
      <c r="EO32" t="s">
        <v>28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1.81</v>
      </c>
      <c r="EX32">
        <v>0.44</v>
      </c>
      <c r="EY32">
        <v>0</v>
      </c>
      <c r="FQ32">
        <v>0</v>
      </c>
      <c r="FR32">
        <f t="shared" si="33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-254295982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-35724.46</v>
      </c>
      <c r="GN32">
        <f t="shared" si="36"/>
        <v>-35724.46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29</v>
      </c>
      <c r="HO32" t="s">
        <v>30</v>
      </c>
      <c r="HP32" t="s">
        <v>26</v>
      </c>
      <c r="HQ32" t="s">
        <v>26</v>
      </c>
      <c r="IK32">
        <v>0</v>
      </c>
    </row>
    <row r="33" spans="1:245" x14ac:dyDescent="0.2">
      <c r="A33">
        <v>18</v>
      </c>
      <c r="B33">
        <v>1</v>
      </c>
      <c r="C33">
        <v>19</v>
      </c>
      <c r="E33" t="s">
        <v>46</v>
      </c>
      <c r="F33" t="s">
        <v>32</v>
      </c>
      <c r="G33" t="s">
        <v>33</v>
      </c>
      <c r="H33" t="s">
        <v>34</v>
      </c>
      <c r="I33">
        <f>I32*J33</f>
        <v>0</v>
      </c>
      <c r="J33">
        <v>0</v>
      </c>
      <c r="K33">
        <v>0</v>
      </c>
      <c r="O33">
        <f t="shared" si="21"/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2"/>
        <v>0</v>
      </c>
      <c r="U33">
        <f>ROUND(CV33*I33,7)</f>
        <v>0</v>
      </c>
      <c r="V33">
        <f>ROUND(CW33*I33,7)</f>
        <v>0</v>
      </c>
      <c r="W33">
        <f t="shared" si="23"/>
        <v>0</v>
      </c>
      <c r="X33">
        <f t="shared" si="24"/>
        <v>0</v>
      </c>
      <c r="Y33">
        <f t="shared" si="24"/>
        <v>0</v>
      </c>
      <c r="AA33">
        <v>312678123</v>
      </c>
      <c r="AB33">
        <f t="shared" si="25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6"/>
        <v>0</v>
      </c>
      <c r="AH33">
        <f>(EW33)</f>
        <v>0</v>
      </c>
      <c r="AI33">
        <f>(EX33)</f>
        <v>0</v>
      </c>
      <c r="AJ33">
        <f t="shared" si="2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752</v>
      </c>
      <c r="CO33">
        <v>0</v>
      </c>
      <c r="CP33">
        <f t="shared" si="28"/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29"/>
        <v>0</v>
      </c>
      <c r="CV33">
        <f>AH33</f>
        <v>0</v>
      </c>
      <c r="CW33">
        <f>AI33</f>
        <v>0</v>
      </c>
      <c r="CX33">
        <f t="shared" si="30"/>
        <v>0</v>
      </c>
      <c r="CY33">
        <f t="shared" si="31"/>
        <v>0</v>
      </c>
      <c r="CZ33">
        <f t="shared" si="32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34</v>
      </c>
      <c r="DW33" t="s">
        <v>34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25</v>
      </c>
      <c r="EH33">
        <v>27</v>
      </c>
      <c r="EI33" t="s">
        <v>26</v>
      </c>
      <c r="EJ33">
        <v>1</v>
      </c>
      <c r="EK33">
        <v>33001</v>
      </c>
      <c r="EL33" t="s">
        <v>26</v>
      </c>
      <c r="EM33" t="s">
        <v>27</v>
      </c>
      <c r="EO33" t="s">
        <v>35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3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864875641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0</v>
      </c>
      <c r="GN33">
        <f t="shared" si="36"/>
        <v>0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22</v>
      </c>
      <c r="HN33" t="s">
        <v>29</v>
      </c>
      <c r="HO33" t="s">
        <v>30</v>
      </c>
      <c r="HP33" t="s">
        <v>26</v>
      </c>
      <c r="HQ33" t="s">
        <v>26</v>
      </c>
      <c r="IK33">
        <v>0</v>
      </c>
    </row>
    <row r="34" spans="1:245" x14ac:dyDescent="0.2">
      <c r="A34">
        <v>18</v>
      </c>
      <c r="B34">
        <v>1</v>
      </c>
      <c r="C34">
        <v>20</v>
      </c>
      <c r="E34" t="s">
        <v>47</v>
      </c>
      <c r="F34" t="s">
        <v>37</v>
      </c>
      <c r="G34" t="s">
        <v>38</v>
      </c>
      <c r="H34" t="s">
        <v>34</v>
      </c>
      <c r="I34">
        <f>I32*J34</f>
        <v>0</v>
      </c>
      <c r="J34">
        <v>0</v>
      </c>
      <c r="K34">
        <v>0</v>
      </c>
      <c r="O34">
        <f t="shared" si="21"/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4"/>
        <v>0</v>
      </c>
      <c r="AA34">
        <v>312678123</v>
      </c>
      <c r="AB34">
        <f t="shared" si="25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6"/>
        <v>0</v>
      </c>
      <c r="AH34">
        <f>(EW34)</f>
        <v>0</v>
      </c>
      <c r="AI34">
        <f>(EX34)</f>
        <v>0</v>
      </c>
      <c r="AJ34">
        <f t="shared" si="27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752</v>
      </c>
      <c r="CO34">
        <v>0</v>
      </c>
      <c r="CP34">
        <f t="shared" si="28"/>
        <v>0</v>
      </c>
      <c r="CQ34">
        <f>ROUND(AL34*BC34,2)</f>
        <v>0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29"/>
        <v>0</v>
      </c>
      <c r="CV34">
        <f>AH34</f>
        <v>0</v>
      </c>
      <c r="CW34">
        <f>AI34</f>
        <v>0</v>
      </c>
      <c r="CX34">
        <f t="shared" si="30"/>
        <v>0</v>
      </c>
      <c r="CY34">
        <f t="shared" si="31"/>
        <v>0</v>
      </c>
      <c r="CZ34">
        <f t="shared" si="32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34</v>
      </c>
      <c r="DW34" t="s">
        <v>34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25</v>
      </c>
      <c r="EH34">
        <v>27</v>
      </c>
      <c r="EI34" t="s">
        <v>26</v>
      </c>
      <c r="EJ34">
        <v>1</v>
      </c>
      <c r="EK34">
        <v>33001</v>
      </c>
      <c r="EL34" t="s">
        <v>26</v>
      </c>
      <c r="EM34" t="s">
        <v>27</v>
      </c>
      <c r="EO34" t="s">
        <v>35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3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-1890832814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0</v>
      </c>
      <c r="GN34">
        <f t="shared" si="36"/>
        <v>0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22</v>
      </c>
      <c r="HN34" t="s">
        <v>29</v>
      </c>
      <c r="HO34" t="s">
        <v>30</v>
      </c>
      <c r="HP34" t="s">
        <v>26</v>
      </c>
      <c r="HQ34" t="s">
        <v>26</v>
      </c>
      <c r="IK34">
        <v>0</v>
      </c>
    </row>
    <row r="36" spans="1:245" x14ac:dyDescent="0.2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Подвеска магистрального провода схемы временного эл/снабжения потребителей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45">ROUND(AB36,2)</f>
        <v>101335.11</v>
      </c>
      <c r="P36" s="2">
        <f t="shared" si="45"/>
        <v>0</v>
      </c>
      <c r="Q36" s="2">
        <f t="shared" si="45"/>
        <v>17362.439999999999</v>
      </c>
      <c r="R36" s="2">
        <f t="shared" si="45"/>
        <v>18030.43</v>
      </c>
      <c r="S36" s="2">
        <f t="shared" si="45"/>
        <v>65942.240000000005</v>
      </c>
      <c r="T36" s="2">
        <f t="shared" si="45"/>
        <v>0</v>
      </c>
      <c r="U36" s="2">
        <f>AH36</f>
        <v>140.93520000000001</v>
      </c>
      <c r="V36" s="2">
        <f>AI36</f>
        <v>37.281899999999993</v>
      </c>
      <c r="W36" s="2">
        <f>ROUND(AJ36,2)</f>
        <v>0</v>
      </c>
      <c r="X36" s="2">
        <f>ROUND(AK36,2)</f>
        <v>86491.85</v>
      </c>
      <c r="Y36" s="2">
        <f>ROUND(AL36,2)</f>
        <v>50383.6</v>
      </c>
      <c r="Z36" s="2"/>
      <c r="AA36" s="2"/>
      <c r="AB36" s="2">
        <f>ROUND(SUMIF(AA28:AA34,"=312678123",O28:O34),2)</f>
        <v>101335.11</v>
      </c>
      <c r="AC36" s="2">
        <f>ROUND(SUMIF(AA28:AA34,"=312678123",P28:P34),2)</f>
        <v>0</v>
      </c>
      <c r="AD36" s="2">
        <f>ROUND(SUMIF(AA28:AA34,"=312678123",Q28:Q34),2)</f>
        <v>17362.439999999999</v>
      </c>
      <c r="AE36" s="2">
        <f>ROUND(SUMIF(AA28:AA34,"=312678123",R28:R34),2)</f>
        <v>18030.43</v>
      </c>
      <c r="AF36" s="2">
        <f>ROUND(SUMIF(AA28:AA34,"=312678123",S28:S34),2)</f>
        <v>65942.240000000005</v>
      </c>
      <c r="AG36" s="2">
        <f>ROUND(SUMIF(AA28:AA34,"=312678123",T28:T34),2)</f>
        <v>0</v>
      </c>
      <c r="AH36" s="2">
        <f>SUMIF(AA28:AA34,"=312678123",U28:U34)</f>
        <v>140.93520000000001</v>
      </c>
      <c r="AI36" s="2">
        <f>SUMIF(AA28:AA34,"=312678123",V28:V34)</f>
        <v>37.281899999999993</v>
      </c>
      <c r="AJ36" s="2">
        <f>ROUND(SUMIF(AA28:AA34,"=312678123",W28:W34),2)</f>
        <v>0</v>
      </c>
      <c r="AK36" s="2">
        <f>ROUND(SUMIF(AA28:AA34,"=312678123",X28:X34),2)</f>
        <v>86491.85</v>
      </c>
      <c r="AL36" s="2">
        <f>ROUND(SUMIF(AA28:AA34,"=312678123",Y28:Y34),2)</f>
        <v>50383.6</v>
      </c>
      <c r="AM36" s="2"/>
      <c r="AN36" s="2"/>
      <c r="AO36" s="2">
        <f t="shared" ref="AO36:BD36" si="46">ROUND(BX36,2)</f>
        <v>0</v>
      </c>
      <c r="AP36" s="2">
        <f t="shared" si="46"/>
        <v>0</v>
      </c>
      <c r="AQ36" s="2">
        <f t="shared" si="46"/>
        <v>0</v>
      </c>
      <c r="AR36" s="2">
        <f t="shared" si="46"/>
        <v>238210.56</v>
      </c>
      <c r="AS36" s="2">
        <f t="shared" si="46"/>
        <v>238210.56</v>
      </c>
      <c r="AT36" s="2">
        <f t="shared" si="46"/>
        <v>0</v>
      </c>
      <c r="AU36" s="2">
        <f t="shared" si="46"/>
        <v>0</v>
      </c>
      <c r="AV36" s="2">
        <f t="shared" si="46"/>
        <v>0</v>
      </c>
      <c r="AW36" s="2">
        <f t="shared" si="46"/>
        <v>0</v>
      </c>
      <c r="AX36" s="2">
        <f t="shared" si="46"/>
        <v>0</v>
      </c>
      <c r="AY36" s="2">
        <f t="shared" si="46"/>
        <v>0</v>
      </c>
      <c r="AZ36" s="2">
        <f t="shared" si="46"/>
        <v>0</v>
      </c>
      <c r="BA36" s="2">
        <f t="shared" si="46"/>
        <v>0</v>
      </c>
      <c r="BB36" s="2">
        <f t="shared" si="46"/>
        <v>0</v>
      </c>
      <c r="BC36" s="2">
        <f t="shared" si="46"/>
        <v>0</v>
      </c>
      <c r="BD36" s="2">
        <f t="shared" si="46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ROUND(SUMIF(AA28:AA34,"=312678123",FQ28:FQ34),2)</f>
        <v>0</v>
      </c>
      <c r="BY36" s="2">
        <f>ROUND(SUMIF(AA28:AA34,"=312678123",FR28:FR34),2)</f>
        <v>0</v>
      </c>
      <c r="BZ36" s="2">
        <f>ROUND(SUMIF(AA28:AA34,"=312678123",GL28:GL34),2)</f>
        <v>0</v>
      </c>
      <c r="CA36" s="2">
        <f>ROUND(SUMIF(AA28:AA34,"=312678123",GM28:GM34),2)</f>
        <v>238210.56</v>
      </c>
      <c r="CB36" s="2">
        <f>ROUND(SUMIF(AA28:AA34,"=312678123",GN28:GN34),2)</f>
        <v>238210.56</v>
      </c>
      <c r="CC36" s="2">
        <f>ROUND(SUMIF(AA28:AA34,"=312678123",GO28:GO34),2)</f>
        <v>0</v>
      </c>
      <c r="CD36" s="2">
        <f>ROUND(SUMIF(AA28:AA34,"=312678123",GP28:GP34),2)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ROUND(SUMIF(AA28:AA34,"=312678123",GX28:GX34),2)</f>
        <v>0</v>
      </c>
      <c r="CK36" s="2">
        <f>ROUND(SUMIF(AA28:AA34,"=312678123",GY28:GY34),2)</f>
        <v>0</v>
      </c>
      <c r="CL36" s="2">
        <f>ROUND(SUMIF(AA28:AA34,"=312678123",GZ28:GZ34),2)</f>
        <v>0</v>
      </c>
      <c r="CM36" s="2">
        <f>ROUND(SUMIF(AA28:AA34,"=312678123",HD28:HD34),2)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101335.11</v>
      </c>
      <c r="G38" s="4" t="s">
        <v>48</v>
      </c>
      <c r="H38" s="4" t="s">
        <v>49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101335.10999999999</v>
      </c>
      <c r="X38" s="4">
        <v>1</v>
      </c>
      <c r="Y38" s="4">
        <v>101335.10999999999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50</v>
      </c>
      <c r="H39" s="4" t="s">
        <v>51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52</v>
      </c>
      <c r="H40" s="4" t="s">
        <v>53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54</v>
      </c>
      <c r="H41" s="4" t="s">
        <v>55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56</v>
      </c>
      <c r="H42" s="4" t="s">
        <v>57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58</v>
      </c>
      <c r="H43" s="4" t="s">
        <v>59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60</v>
      </c>
      <c r="H44" s="4" t="s">
        <v>61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62</v>
      </c>
      <c r="H45" s="4" t="s">
        <v>63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64</v>
      </c>
      <c r="H46" s="4" t="s">
        <v>65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66</v>
      </c>
      <c r="H47" s="4" t="s">
        <v>67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17362.439999999999</v>
      </c>
      <c r="G48" s="4" t="s">
        <v>68</v>
      </c>
      <c r="H48" s="4" t="s">
        <v>69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17362.439999999999</v>
      </c>
      <c r="X48" s="4">
        <v>1</v>
      </c>
      <c r="Y48" s="4">
        <v>17362.439999999999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70</v>
      </c>
      <c r="H49" s="4" t="s">
        <v>71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18030.43</v>
      </c>
      <c r="G50" s="4" t="s">
        <v>72</v>
      </c>
      <c r="H50" s="4" t="s">
        <v>73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18030.429999999997</v>
      </c>
      <c r="X50" s="4">
        <v>1</v>
      </c>
      <c r="Y50" s="4">
        <v>18030.429999999997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65942.240000000005</v>
      </c>
      <c r="G51" s="4" t="s">
        <v>74</v>
      </c>
      <c r="H51" s="4" t="s">
        <v>75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65942.239999999991</v>
      </c>
      <c r="X51" s="4">
        <v>1</v>
      </c>
      <c r="Y51" s="4">
        <v>65942.239999999991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76</v>
      </c>
      <c r="H52" s="4" t="s">
        <v>77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238210.56</v>
      </c>
      <c r="G53" s="4" t="s">
        <v>78</v>
      </c>
      <c r="H53" s="4" t="s">
        <v>79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238210.56</v>
      </c>
      <c r="X53" s="4">
        <v>1</v>
      </c>
      <c r="Y53" s="4">
        <v>238210.56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80</v>
      </c>
      <c r="H54" s="4" t="s">
        <v>81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82</v>
      </c>
      <c r="H55" s="4" t="s">
        <v>83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84</v>
      </c>
      <c r="H56" s="4" t="s">
        <v>85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86</v>
      </c>
      <c r="H57" s="4" t="s">
        <v>87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140.93520000000001</v>
      </c>
      <c r="G58" s="4" t="s">
        <v>88</v>
      </c>
      <c r="H58" s="4" t="s">
        <v>89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140.93520000000001</v>
      </c>
      <c r="X58" s="4">
        <v>1</v>
      </c>
      <c r="Y58" s="4">
        <v>140.93520000000001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37.2819</v>
      </c>
      <c r="G59" s="4" t="s">
        <v>90</v>
      </c>
      <c r="H59" s="4" t="s">
        <v>91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37.2819</v>
      </c>
      <c r="X59" s="4">
        <v>1</v>
      </c>
      <c r="Y59" s="4">
        <v>37.2819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92</v>
      </c>
      <c r="H60" s="4" t="s">
        <v>93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94</v>
      </c>
      <c r="H61" s="4" t="s">
        <v>95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86491.85</v>
      </c>
      <c r="G62" s="4" t="s">
        <v>96</v>
      </c>
      <c r="H62" s="4" t="s">
        <v>97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86491.85</v>
      </c>
      <c r="X62" s="4">
        <v>1</v>
      </c>
      <c r="Y62" s="4">
        <v>86491.85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50383.6</v>
      </c>
      <c r="G63" s="4" t="s">
        <v>98</v>
      </c>
      <c r="H63" s="4" t="s">
        <v>99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50383.6</v>
      </c>
      <c r="X63" s="4">
        <v>1</v>
      </c>
      <c r="Y63" s="4">
        <v>50383.6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238210.56</v>
      </c>
      <c r="G64" s="4" t="s">
        <v>100</v>
      </c>
      <c r="H64" s="4" t="s">
        <v>101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238210.56</v>
      </c>
      <c r="X64" s="4">
        <v>1</v>
      </c>
      <c r="Y64" s="4">
        <v>238210.56</v>
      </c>
      <c r="Z64" s="4"/>
      <c r="AA64" s="4"/>
      <c r="AB64" s="4"/>
    </row>
    <row r="66" spans="1:245" x14ac:dyDescent="0.2">
      <c r="A66" s="1">
        <v>4</v>
      </c>
      <c r="B66" s="1">
        <v>1</v>
      </c>
      <c r="C66" s="1"/>
      <c r="D66" s="1">
        <f>ROW(A73)</f>
        <v>73</v>
      </c>
      <c r="E66" s="1"/>
      <c r="F66" s="1" t="s">
        <v>15</v>
      </c>
      <c r="G66" s="1" t="s">
        <v>102</v>
      </c>
      <c r="H66" s="1" t="s">
        <v>3</v>
      </c>
      <c r="I66" s="1">
        <v>0</v>
      </c>
      <c r="J66" s="1"/>
      <c r="K66" s="1">
        <v>-1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">
      <c r="A68" s="2">
        <v>52</v>
      </c>
      <c r="B68" s="2">
        <f t="shared" ref="B68:G68" si="47">B73</f>
        <v>1</v>
      </c>
      <c r="C68" s="2">
        <f t="shared" si="47"/>
        <v>4</v>
      </c>
      <c r="D68" s="2">
        <f t="shared" si="47"/>
        <v>66</v>
      </c>
      <c r="E68" s="2">
        <f t="shared" si="47"/>
        <v>0</v>
      </c>
      <c r="F68" s="2" t="str">
        <f t="shared" si="47"/>
        <v>Новый раздел</v>
      </c>
      <c r="G68" s="2" t="str">
        <f t="shared" si="47"/>
        <v>Смена провода ответвлений</v>
      </c>
      <c r="H68" s="2"/>
      <c r="I68" s="2"/>
      <c r="J68" s="2"/>
      <c r="K68" s="2"/>
      <c r="L68" s="2"/>
      <c r="M68" s="2"/>
      <c r="N68" s="2"/>
      <c r="O68" s="2">
        <f t="shared" ref="O68:AT68" si="48">O73</f>
        <v>16776.54</v>
      </c>
      <c r="P68" s="2">
        <f t="shared" si="48"/>
        <v>0</v>
      </c>
      <c r="Q68" s="2">
        <f t="shared" si="48"/>
        <v>1355.48</v>
      </c>
      <c r="R68" s="2">
        <f t="shared" si="48"/>
        <v>1284.8</v>
      </c>
      <c r="S68" s="2">
        <f t="shared" si="48"/>
        <v>14136.26</v>
      </c>
      <c r="T68" s="2">
        <f t="shared" si="48"/>
        <v>0</v>
      </c>
      <c r="U68" s="2">
        <f t="shared" si="48"/>
        <v>32.423999999999999</v>
      </c>
      <c r="V68" s="2">
        <f t="shared" si="48"/>
        <v>2.6880000000000002</v>
      </c>
      <c r="W68" s="2">
        <f t="shared" si="48"/>
        <v>0</v>
      </c>
      <c r="X68" s="2">
        <f t="shared" si="48"/>
        <v>15883.69</v>
      </c>
      <c r="Y68" s="2">
        <f t="shared" si="48"/>
        <v>9252.6299999999992</v>
      </c>
      <c r="Z68" s="2">
        <f t="shared" si="48"/>
        <v>0</v>
      </c>
      <c r="AA68" s="2">
        <f t="shared" si="48"/>
        <v>0</v>
      </c>
      <c r="AB68" s="2">
        <f t="shared" si="48"/>
        <v>16776.54</v>
      </c>
      <c r="AC68" s="2">
        <f t="shared" si="48"/>
        <v>0</v>
      </c>
      <c r="AD68" s="2">
        <f t="shared" si="48"/>
        <v>1355.48</v>
      </c>
      <c r="AE68" s="2">
        <f t="shared" si="48"/>
        <v>1284.8</v>
      </c>
      <c r="AF68" s="2">
        <f t="shared" si="48"/>
        <v>14136.26</v>
      </c>
      <c r="AG68" s="2">
        <f t="shared" si="48"/>
        <v>0</v>
      </c>
      <c r="AH68" s="2">
        <f t="shared" si="48"/>
        <v>32.423999999999999</v>
      </c>
      <c r="AI68" s="2">
        <f t="shared" si="48"/>
        <v>2.6880000000000002</v>
      </c>
      <c r="AJ68" s="2">
        <f t="shared" si="48"/>
        <v>0</v>
      </c>
      <c r="AK68" s="2">
        <f t="shared" si="48"/>
        <v>15883.69</v>
      </c>
      <c r="AL68" s="2">
        <f t="shared" si="48"/>
        <v>9252.6299999999992</v>
      </c>
      <c r="AM68" s="2">
        <f t="shared" si="48"/>
        <v>0</v>
      </c>
      <c r="AN68" s="2">
        <f t="shared" si="48"/>
        <v>0</v>
      </c>
      <c r="AO68" s="2">
        <f t="shared" si="48"/>
        <v>0</v>
      </c>
      <c r="AP68" s="2">
        <f t="shared" si="48"/>
        <v>0</v>
      </c>
      <c r="AQ68" s="2">
        <f t="shared" si="48"/>
        <v>0</v>
      </c>
      <c r="AR68" s="2">
        <f t="shared" si="48"/>
        <v>41912.86</v>
      </c>
      <c r="AS68" s="2">
        <f t="shared" si="48"/>
        <v>41912.86</v>
      </c>
      <c r="AT68" s="2">
        <f t="shared" si="48"/>
        <v>0</v>
      </c>
      <c r="AU68" s="2">
        <f t="shared" ref="AU68:BZ68" si="49">AU73</f>
        <v>0</v>
      </c>
      <c r="AV68" s="2">
        <f t="shared" si="49"/>
        <v>0</v>
      </c>
      <c r="AW68" s="2">
        <f t="shared" si="49"/>
        <v>0</v>
      </c>
      <c r="AX68" s="2">
        <f t="shared" si="49"/>
        <v>0</v>
      </c>
      <c r="AY68" s="2">
        <f t="shared" si="49"/>
        <v>0</v>
      </c>
      <c r="AZ68" s="2">
        <f t="shared" si="49"/>
        <v>0</v>
      </c>
      <c r="BA68" s="2">
        <f t="shared" si="49"/>
        <v>0</v>
      </c>
      <c r="BB68" s="2">
        <f t="shared" si="49"/>
        <v>0</v>
      </c>
      <c r="BC68" s="2">
        <f t="shared" si="49"/>
        <v>0</v>
      </c>
      <c r="BD68" s="2">
        <f t="shared" si="49"/>
        <v>0</v>
      </c>
      <c r="BE68" s="2">
        <f t="shared" si="49"/>
        <v>0</v>
      </c>
      <c r="BF68" s="2">
        <f t="shared" si="49"/>
        <v>0</v>
      </c>
      <c r="BG68" s="2">
        <f t="shared" si="49"/>
        <v>0</v>
      </c>
      <c r="BH68" s="2">
        <f t="shared" si="49"/>
        <v>0</v>
      </c>
      <c r="BI68" s="2">
        <f t="shared" si="49"/>
        <v>0</v>
      </c>
      <c r="BJ68" s="2">
        <f t="shared" si="49"/>
        <v>0</v>
      </c>
      <c r="BK68" s="2">
        <f t="shared" si="49"/>
        <v>0</v>
      </c>
      <c r="BL68" s="2">
        <f t="shared" si="49"/>
        <v>0</v>
      </c>
      <c r="BM68" s="2">
        <f t="shared" si="49"/>
        <v>0</v>
      </c>
      <c r="BN68" s="2">
        <f t="shared" si="49"/>
        <v>0</v>
      </c>
      <c r="BO68" s="2">
        <f t="shared" si="49"/>
        <v>0</v>
      </c>
      <c r="BP68" s="2">
        <f t="shared" si="49"/>
        <v>0</v>
      </c>
      <c r="BQ68" s="2">
        <f t="shared" si="49"/>
        <v>0</v>
      </c>
      <c r="BR68" s="2">
        <f t="shared" si="49"/>
        <v>0</v>
      </c>
      <c r="BS68" s="2">
        <f t="shared" si="49"/>
        <v>0</v>
      </c>
      <c r="BT68" s="2">
        <f t="shared" si="49"/>
        <v>0</v>
      </c>
      <c r="BU68" s="2">
        <f t="shared" si="49"/>
        <v>0</v>
      </c>
      <c r="BV68" s="2">
        <f t="shared" si="49"/>
        <v>0</v>
      </c>
      <c r="BW68" s="2">
        <f t="shared" si="49"/>
        <v>0</v>
      </c>
      <c r="BX68" s="2">
        <f t="shared" si="49"/>
        <v>0</v>
      </c>
      <c r="BY68" s="2">
        <f t="shared" si="49"/>
        <v>0</v>
      </c>
      <c r="BZ68" s="2">
        <f t="shared" si="49"/>
        <v>0</v>
      </c>
      <c r="CA68" s="2">
        <f t="shared" ref="CA68:DF68" si="50">CA73</f>
        <v>41912.86</v>
      </c>
      <c r="CB68" s="2">
        <f t="shared" si="50"/>
        <v>41912.86</v>
      </c>
      <c r="CC68" s="2">
        <f t="shared" si="50"/>
        <v>0</v>
      </c>
      <c r="CD68" s="2">
        <f t="shared" si="50"/>
        <v>0</v>
      </c>
      <c r="CE68" s="2">
        <f t="shared" si="50"/>
        <v>0</v>
      </c>
      <c r="CF68" s="2">
        <f t="shared" si="50"/>
        <v>0</v>
      </c>
      <c r="CG68" s="2">
        <f t="shared" si="50"/>
        <v>0</v>
      </c>
      <c r="CH68" s="2">
        <f t="shared" si="50"/>
        <v>0</v>
      </c>
      <c r="CI68" s="2">
        <f t="shared" si="50"/>
        <v>0</v>
      </c>
      <c r="CJ68" s="2">
        <f t="shared" si="50"/>
        <v>0</v>
      </c>
      <c r="CK68" s="2">
        <f t="shared" si="50"/>
        <v>0</v>
      </c>
      <c r="CL68" s="2">
        <f t="shared" si="50"/>
        <v>0</v>
      </c>
      <c r="CM68" s="2">
        <f t="shared" si="50"/>
        <v>0</v>
      </c>
      <c r="CN68" s="2">
        <f t="shared" si="50"/>
        <v>0</v>
      </c>
      <c r="CO68" s="2">
        <f t="shared" si="50"/>
        <v>0</v>
      </c>
      <c r="CP68" s="2">
        <f t="shared" si="50"/>
        <v>0</v>
      </c>
      <c r="CQ68" s="2">
        <f t="shared" si="50"/>
        <v>0</v>
      </c>
      <c r="CR68" s="2">
        <f t="shared" si="50"/>
        <v>0</v>
      </c>
      <c r="CS68" s="2">
        <f t="shared" si="50"/>
        <v>0</v>
      </c>
      <c r="CT68" s="2">
        <f t="shared" si="50"/>
        <v>0</v>
      </c>
      <c r="CU68" s="2">
        <f t="shared" si="50"/>
        <v>0</v>
      </c>
      <c r="CV68" s="2">
        <f t="shared" si="50"/>
        <v>0</v>
      </c>
      <c r="CW68" s="2">
        <f t="shared" si="50"/>
        <v>0</v>
      </c>
      <c r="CX68" s="2">
        <f t="shared" si="50"/>
        <v>0</v>
      </c>
      <c r="CY68" s="2">
        <f t="shared" si="50"/>
        <v>0</v>
      </c>
      <c r="CZ68" s="2">
        <f t="shared" si="50"/>
        <v>0</v>
      </c>
      <c r="DA68" s="2">
        <f t="shared" si="50"/>
        <v>0</v>
      </c>
      <c r="DB68" s="2">
        <f t="shared" si="50"/>
        <v>0</v>
      </c>
      <c r="DC68" s="2">
        <f t="shared" si="50"/>
        <v>0</v>
      </c>
      <c r="DD68" s="2">
        <f t="shared" si="50"/>
        <v>0</v>
      </c>
      <c r="DE68" s="2">
        <f t="shared" si="50"/>
        <v>0</v>
      </c>
      <c r="DF68" s="2">
        <f t="shared" si="50"/>
        <v>0</v>
      </c>
      <c r="DG68" s="3">
        <f t="shared" ref="DG68:EL68" si="51">DG73</f>
        <v>0</v>
      </c>
      <c r="DH68" s="3">
        <f t="shared" si="51"/>
        <v>0</v>
      </c>
      <c r="DI68" s="3">
        <f t="shared" si="51"/>
        <v>0</v>
      </c>
      <c r="DJ68" s="3">
        <f t="shared" si="51"/>
        <v>0</v>
      </c>
      <c r="DK68" s="3">
        <f t="shared" si="51"/>
        <v>0</v>
      </c>
      <c r="DL68" s="3">
        <f t="shared" si="51"/>
        <v>0</v>
      </c>
      <c r="DM68" s="3">
        <f t="shared" si="51"/>
        <v>0</v>
      </c>
      <c r="DN68" s="3">
        <f t="shared" si="51"/>
        <v>0</v>
      </c>
      <c r="DO68" s="3">
        <f t="shared" si="51"/>
        <v>0</v>
      </c>
      <c r="DP68" s="3">
        <f t="shared" si="51"/>
        <v>0</v>
      </c>
      <c r="DQ68" s="3">
        <f t="shared" si="51"/>
        <v>0</v>
      </c>
      <c r="DR68" s="3">
        <f t="shared" si="51"/>
        <v>0</v>
      </c>
      <c r="DS68" s="3">
        <f t="shared" si="51"/>
        <v>0</v>
      </c>
      <c r="DT68" s="3">
        <f t="shared" si="51"/>
        <v>0</v>
      </c>
      <c r="DU68" s="3">
        <f t="shared" si="51"/>
        <v>0</v>
      </c>
      <c r="DV68" s="3">
        <f t="shared" si="51"/>
        <v>0</v>
      </c>
      <c r="DW68" s="3">
        <f t="shared" si="51"/>
        <v>0</v>
      </c>
      <c r="DX68" s="3">
        <f t="shared" si="51"/>
        <v>0</v>
      </c>
      <c r="DY68" s="3">
        <f t="shared" si="51"/>
        <v>0</v>
      </c>
      <c r="DZ68" s="3">
        <f t="shared" si="51"/>
        <v>0</v>
      </c>
      <c r="EA68" s="3">
        <f t="shared" si="51"/>
        <v>0</v>
      </c>
      <c r="EB68" s="3">
        <f t="shared" si="51"/>
        <v>0</v>
      </c>
      <c r="EC68" s="3">
        <f t="shared" si="51"/>
        <v>0</v>
      </c>
      <c r="ED68" s="3">
        <f t="shared" si="51"/>
        <v>0</v>
      </c>
      <c r="EE68" s="3">
        <f t="shared" si="51"/>
        <v>0</v>
      </c>
      <c r="EF68" s="3">
        <f t="shared" si="51"/>
        <v>0</v>
      </c>
      <c r="EG68" s="3">
        <f t="shared" si="51"/>
        <v>0</v>
      </c>
      <c r="EH68" s="3">
        <f t="shared" si="51"/>
        <v>0</v>
      </c>
      <c r="EI68" s="3">
        <f t="shared" si="51"/>
        <v>0</v>
      </c>
      <c r="EJ68" s="3">
        <f t="shared" si="51"/>
        <v>0</v>
      </c>
      <c r="EK68" s="3">
        <f t="shared" si="51"/>
        <v>0</v>
      </c>
      <c r="EL68" s="3">
        <f t="shared" si="51"/>
        <v>0</v>
      </c>
      <c r="EM68" s="3">
        <f t="shared" ref="EM68:FR68" si="52">EM73</f>
        <v>0</v>
      </c>
      <c r="EN68" s="3">
        <f t="shared" si="52"/>
        <v>0</v>
      </c>
      <c r="EO68" s="3">
        <f t="shared" si="52"/>
        <v>0</v>
      </c>
      <c r="EP68" s="3">
        <f t="shared" si="52"/>
        <v>0</v>
      </c>
      <c r="EQ68" s="3">
        <f t="shared" si="52"/>
        <v>0</v>
      </c>
      <c r="ER68" s="3">
        <f t="shared" si="52"/>
        <v>0</v>
      </c>
      <c r="ES68" s="3">
        <f t="shared" si="52"/>
        <v>0</v>
      </c>
      <c r="ET68" s="3">
        <f t="shared" si="52"/>
        <v>0</v>
      </c>
      <c r="EU68" s="3">
        <f t="shared" si="52"/>
        <v>0</v>
      </c>
      <c r="EV68" s="3">
        <f t="shared" si="52"/>
        <v>0</v>
      </c>
      <c r="EW68" s="3">
        <f t="shared" si="52"/>
        <v>0</v>
      </c>
      <c r="EX68" s="3">
        <f t="shared" si="52"/>
        <v>0</v>
      </c>
      <c r="EY68" s="3">
        <f t="shared" si="52"/>
        <v>0</v>
      </c>
      <c r="EZ68" s="3">
        <f t="shared" si="52"/>
        <v>0</v>
      </c>
      <c r="FA68" s="3">
        <f t="shared" si="52"/>
        <v>0</v>
      </c>
      <c r="FB68" s="3">
        <f t="shared" si="52"/>
        <v>0</v>
      </c>
      <c r="FC68" s="3">
        <f t="shared" si="52"/>
        <v>0</v>
      </c>
      <c r="FD68" s="3">
        <f t="shared" si="52"/>
        <v>0</v>
      </c>
      <c r="FE68" s="3">
        <f t="shared" si="52"/>
        <v>0</v>
      </c>
      <c r="FF68" s="3">
        <f t="shared" si="52"/>
        <v>0</v>
      </c>
      <c r="FG68" s="3">
        <f t="shared" si="52"/>
        <v>0</v>
      </c>
      <c r="FH68" s="3">
        <f t="shared" si="52"/>
        <v>0</v>
      </c>
      <c r="FI68" s="3">
        <f t="shared" si="52"/>
        <v>0</v>
      </c>
      <c r="FJ68" s="3">
        <f t="shared" si="52"/>
        <v>0</v>
      </c>
      <c r="FK68" s="3">
        <f t="shared" si="52"/>
        <v>0</v>
      </c>
      <c r="FL68" s="3">
        <f t="shared" si="52"/>
        <v>0</v>
      </c>
      <c r="FM68" s="3">
        <f t="shared" si="52"/>
        <v>0</v>
      </c>
      <c r="FN68" s="3">
        <f t="shared" si="52"/>
        <v>0</v>
      </c>
      <c r="FO68" s="3">
        <f t="shared" si="52"/>
        <v>0</v>
      </c>
      <c r="FP68" s="3">
        <f t="shared" si="52"/>
        <v>0</v>
      </c>
      <c r="FQ68" s="3">
        <f t="shared" si="52"/>
        <v>0</v>
      </c>
      <c r="FR68" s="3">
        <f t="shared" si="52"/>
        <v>0</v>
      </c>
      <c r="FS68" s="3">
        <f t="shared" ref="FS68:GX68" si="53">FS73</f>
        <v>0</v>
      </c>
      <c r="FT68" s="3">
        <f t="shared" si="53"/>
        <v>0</v>
      </c>
      <c r="FU68" s="3">
        <f t="shared" si="53"/>
        <v>0</v>
      </c>
      <c r="FV68" s="3">
        <f t="shared" si="53"/>
        <v>0</v>
      </c>
      <c r="FW68" s="3">
        <f t="shared" si="53"/>
        <v>0</v>
      </c>
      <c r="FX68" s="3">
        <f t="shared" si="53"/>
        <v>0</v>
      </c>
      <c r="FY68" s="3">
        <f t="shared" si="53"/>
        <v>0</v>
      </c>
      <c r="FZ68" s="3">
        <f t="shared" si="53"/>
        <v>0</v>
      </c>
      <c r="GA68" s="3">
        <f t="shared" si="53"/>
        <v>0</v>
      </c>
      <c r="GB68" s="3">
        <f t="shared" si="53"/>
        <v>0</v>
      </c>
      <c r="GC68" s="3">
        <f t="shared" si="53"/>
        <v>0</v>
      </c>
      <c r="GD68" s="3">
        <f t="shared" si="53"/>
        <v>0</v>
      </c>
      <c r="GE68" s="3">
        <f t="shared" si="53"/>
        <v>0</v>
      </c>
      <c r="GF68" s="3">
        <f t="shared" si="53"/>
        <v>0</v>
      </c>
      <c r="GG68" s="3">
        <f t="shared" si="53"/>
        <v>0</v>
      </c>
      <c r="GH68" s="3">
        <f t="shared" si="53"/>
        <v>0</v>
      </c>
      <c r="GI68" s="3">
        <f t="shared" si="53"/>
        <v>0</v>
      </c>
      <c r="GJ68" s="3">
        <f t="shared" si="53"/>
        <v>0</v>
      </c>
      <c r="GK68" s="3">
        <f t="shared" si="53"/>
        <v>0</v>
      </c>
      <c r="GL68" s="3">
        <f t="shared" si="53"/>
        <v>0</v>
      </c>
      <c r="GM68" s="3">
        <f t="shared" si="53"/>
        <v>0</v>
      </c>
      <c r="GN68" s="3">
        <f t="shared" si="53"/>
        <v>0</v>
      </c>
      <c r="GO68" s="3">
        <f t="shared" si="53"/>
        <v>0</v>
      </c>
      <c r="GP68" s="3">
        <f t="shared" si="53"/>
        <v>0</v>
      </c>
      <c r="GQ68" s="3">
        <f t="shared" si="53"/>
        <v>0</v>
      </c>
      <c r="GR68" s="3">
        <f t="shared" si="53"/>
        <v>0</v>
      </c>
      <c r="GS68" s="3">
        <f t="shared" si="53"/>
        <v>0</v>
      </c>
      <c r="GT68" s="3">
        <f t="shared" si="53"/>
        <v>0</v>
      </c>
      <c r="GU68" s="3">
        <f t="shared" si="53"/>
        <v>0</v>
      </c>
      <c r="GV68" s="3">
        <f t="shared" si="53"/>
        <v>0</v>
      </c>
      <c r="GW68" s="3">
        <f t="shared" si="53"/>
        <v>0</v>
      </c>
      <c r="GX68" s="3">
        <f t="shared" si="53"/>
        <v>0</v>
      </c>
    </row>
    <row r="70" spans="1:245" x14ac:dyDescent="0.2">
      <c r="A70">
        <v>17</v>
      </c>
      <c r="B70">
        <v>1</v>
      </c>
      <c r="C70">
        <f>ROW(SmtRes!A24)</f>
        <v>24</v>
      </c>
      <c r="D70">
        <f>ROW(EtalonRes!A30)</f>
        <v>30</v>
      </c>
      <c r="E70" t="s">
        <v>103</v>
      </c>
      <c r="F70" t="s">
        <v>104</v>
      </c>
      <c r="G70" t="s">
        <v>105</v>
      </c>
      <c r="H70" t="s">
        <v>106</v>
      </c>
      <c r="I70">
        <v>14</v>
      </c>
      <c r="J70">
        <v>0</v>
      </c>
      <c r="K70">
        <v>14</v>
      </c>
      <c r="O70">
        <f>ROUND(CP70,2)</f>
        <v>11752.29</v>
      </c>
      <c r="P70">
        <f>SUMIF(SmtRes!AQ21:'SmtRes'!AQ24,"=1",SmtRes!DF21:'SmtRes'!DF24)</f>
        <v>0</v>
      </c>
      <c r="Q70">
        <f>SUMIF(SmtRes!AQ21:'SmtRes'!AQ24,"=1",SmtRes!DG21:'SmtRes'!DG24)</f>
        <v>1080.95</v>
      </c>
      <c r="R70">
        <f>SUMIF(SmtRes!AQ21:'SmtRes'!AQ24,"=1",SmtRes!DH21:'SmtRes'!DH24)</f>
        <v>1043.9000000000001</v>
      </c>
      <c r="S70">
        <f>SUMIF(SmtRes!AQ21:'SmtRes'!AQ24,"=1",SmtRes!DI21:'SmtRes'!DI24)</f>
        <v>9627.44</v>
      </c>
      <c r="T70">
        <f>ROUND(CU70*I70,2)</f>
        <v>0</v>
      </c>
      <c r="U70">
        <f>SUMIF(SmtRes!AQ21:'SmtRes'!AQ24,"=1",SmtRes!CV21:'SmtRes'!CV24)</f>
        <v>21.335999999999999</v>
      </c>
      <c r="V70">
        <f>SUMIF(SmtRes!AQ21:'SmtRes'!AQ24,"=1",SmtRes!CW21:'SmtRes'!CW24)</f>
        <v>2.1840000000000002</v>
      </c>
      <c r="W70">
        <f>ROUND(CX70*I70,2)</f>
        <v>0</v>
      </c>
      <c r="X70">
        <f>ROUND(CY70,2)</f>
        <v>10991.48</v>
      </c>
      <c r="Y70">
        <f>ROUND(CZ70,2)</f>
        <v>6402.8</v>
      </c>
      <c r="AA70">
        <v>312678123</v>
      </c>
      <c r="AB70">
        <f>ROUND((AC70+AD70+AF70),6)</f>
        <v>758.39387999999997</v>
      </c>
      <c r="AC70">
        <f>ROUND((0),6)</f>
        <v>0</v>
      </c>
      <c r="AD70">
        <f>ROUND((((SUM(SmtRes!BR21:'SmtRes'!BR24))-(SUM(SmtRes!BS21:'SmtRes'!BS24)))+AE70),6)</f>
        <v>70.719359999999995</v>
      </c>
      <c r="AE70">
        <f>ROUND((SUM(SmtRes!BS21:'SmtRes'!BS24)),6)</f>
        <v>74.564880000000002</v>
      </c>
      <c r="AF70">
        <f>ROUND((SUM(SmtRes!BT21:'SmtRes'!BT24)),6)</f>
        <v>687.67452000000003</v>
      </c>
      <c r="AG70">
        <f>ROUND((AP70),6)</f>
        <v>0</v>
      </c>
      <c r="AH70">
        <f>(SUM(SmtRes!BU21:'SmtRes'!BU24))</f>
        <v>1.524</v>
      </c>
      <c r="AI70">
        <f>(SUM(SmtRes!BV21:'SmtRes'!BV24))</f>
        <v>0.156</v>
      </c>
      <c r="AJ70">
        <f>(AS70)</f>
        <v>0</v>
      </c>
      <c r="AK70">
        <v>694.13229999999999</v>
      </c>
      <c r="AL70">
        <v>0</v>
      </c>
      <c r="AM70">
        <v>58.9328</v>
      </c>
      <c r="AN70">
        <v>62.1374</v>
      </c>
      <c r="AO70">
        <v>573.06209999999999</v>
      </c>
      <c r="AP70">
        <v>0</v>
      </c>
      <c r="AQ70">
        <v>1.27</v>
      </c>
      <c r="AR70">
        <v>0.13</v>
      </c>
      <c r="AS70">
        <v>0</v>
      </c>
      <c r="AT70">
        <v>103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107</v>
      </c>
      <c r="BM70">
        <v>33001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103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751</v>
      </c>
      <c r="CO70">
        <v>0</v>
      </c>
      <c r="CP70">
        <f>(P70+Q70+S70+R70)</f>
        <v>11752.29</v>
      </c>
      <c r="CQ70">
        <f>SUMIF(SmtRes!AQ21:'SmtRes'!AQ24,"=1",SmtRes!AA21:'SmtRes'!AA24)</f>
        <v>0</v>
      </c>
      <c r="CR70">
        <f>SUMIF(SmtRes!AQ21:'SmtRes'!AQ24,"=1",SmtRes!AB21:'SmtRes'!AB24)</f>
        <v>981.58</v>
      </c>
      <c r="CS70">
        <f>SUMIF(SmtRes!AQ21:'SmtRes'!AQ24,"=1",SmtRes!AC21:'SmtRes'!AC24)</f>
        <v>955.96</v>
      </c>
      <c r="CT70">
        <f>SUMIF(SmtRes!AQ21:'SmtRes'!AQ24,"=1",SmtRes!AD21:'SmtRes'!AD24)</f>
        <v>451.23</v>
      </c>
      <c r="CU70">
        <f>AG70</f>
        <v>0</v>
      </c>
      <c r="CV70">
        <f>SUMIF(SmtRes!AQ21:'SmtRes'!AQ24,"=1",SmtRes!BU21:'SmtRes'!BU24)</f>
        <v>1.524</v>
      </c>
      <c r="CW70">
        <f>SUMIF(SmtRes!AQ21:'SmtRes'!AQ24,"=1",SmtRes!BV21:'SmtRes'!BV24)</f>
        <v>0.156</v>
      </c>
      <c r="CX70">
        <f>AJ70</f>
        <v>0</v>
      </c>
      <c r="CY70">
        <f>(((S70+R70)*AT70)/100)</f>
        <v>10991.4802</v>
      </c>
      <c r="CZ70">
        <f>(((S70+R70)*AU70)/100)</f>
        <v>6402.8040000000001</v>
      </c>
      <c r="DC70" t="s">
        <v>3</v>
      </c>
      <c r="DD70" t="s">
        <v>108</v>
      </c>
      <c r="DE70" t="s">
        <v>23</v>
      </c>
      <c r="DF70" t="s">
        <v>23</v>
      </c>
      <c r="DG70" t="s">
        <v>23</v>
      </c>
      <c r="DH70" t="s">
        <v>3</v>
      </c>
      <c r="DI70" t="s">
        <v>23</v>
      </c>
      <c r="DJ70" t="s">
        <v>23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106</v>
      </c>
      <c r="DW70" t="s">
        <v>106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293259405</v>
      </c>
      <c r="EF70">
        <v>2</v>
      </c>
      <c r="EG70" t="s">
        <v>25</v>
      </c>
      <c r="EH70">
        <v>27</v>
      </c>
      <c r="EI70" t="s">
        <v>26</v>
      </c>
      <c r="EJ70">
        <v>1</v>
      </c>
      <c r="EK70">
        <v>33001</v>
      </c>
      <c r="EL70" t="s">
        <v>26</v>
      </c>
      <c r="EM70" t="s">
        <v>27</v>
      </c>
      <c r="EO70" t="s">
        <v>28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1.27</v>
      </c>
      <c r="EX70">
        <v>0.13</v>
      </c>
      <c r="EY70">
        <v>0</v>
      </c>
      <c r="FQ70">
        <v>0</v>
      </c>
      <c r="FR70">
        <f>ROUND(IF(BI70=3,GM70,0),2)</f>
        <v>0</v>
      </c>
      <c r="FS70">
        <v>0</v>
      </c>
      <c r="FX70">
        <v>103</v>
      </c>
      <c r="FY70">
        <v>60</v>
      </c>
      <c r="GA70" t="s">
        <v>3</v>
      </c>
      <c r="GD70">
        <v>1</v>
      </c>
      <c r="GF70">
        <v>1911125029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>ROUND(IF(AND(BH70=3,BI70=3,FS70&lt;&gt;0),P70,0),2)</f>
        <v>0</v>
      </c>
      <c r="GM70">
        <f>ROUND(O70+X70+Y70,2)+GX70</f>
        <v>29146.57</v>
      </c>
      <c r="GN70">
        <f>IF(OR(BI70=0,BI70=1),GM70-GX70,0)</f>
        <v>29146.57</v>
      </c>
      <c r="GO70">
        <f>IF(BI70=2,GM70-GX70,0)</f>
        <v>0</v>
      </c>
      <c r="GP70">
        <f>IF(BI70=4,GM70-GX70,0)</f>
        <v>0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29</v>
      </c>
      <c r="HO70" t="s">
        <v>30</v>
      </c>
      <c r="HP70" t="s">
        <v>26</v>
      </c>
      <c r="HQ70" t="s">
        <v>26</v>
      </c>
      <c r="IK70">
        <v>0</v>
      </c>
    </row>
    <row r="71" spans="1:245" x14ac:dyDescent="0.2">
      <c r="A71">
        <v>17</v>
      </c>
      <c r="B71">
        <v>1</v>
      </c>
      <c r="C71">
        <f>ROW(SmtRes!A27)</f>
        <v>27</v>
      </c>
      <c r="D71">
        <f>ROW(EtalonRes!A33)</f>
        <v>33</v>
      </c>
      <c r="E71" t="s">
        <v>109</v>
      </c>
      <c r="F71" t="s">
        <v>110</v>
      </c>
      <c r="G71" t="s">
        <v>111</v>
      </c>
      <c r="H71" t="s">
        <v>106</v>
      </c>
      <c r="I71">
        <v>14</v>
      </c>
      <c r="J71">
        <v>0</v>
      </c>
      <c r="K71">
        <v>14</v>
      </c>
      <c r="O71">
        <f>ROUND(CP71,2)</f>
        <v>5024.25</v>
      </c>
      <c r="P71">
        <f>SUMIF(SmtRes!AQ25:'SmtRes'!AQ27,"=1",SmtRes!DF25:'SmtRes'!DF27)</f>
        <v>0</v>
      </c>
      <c r="Q71">
        <f>SUMIF(SmtRes!AQ25:'SmtRes'!AQ27,"=1",SmtRes!DG25:'SmtRes'!DG27)</f>
        <v>274.52999999999997</v>
      </c>
      <c r="R71">
        <f>SUMIF(SmtRes!AQ25:'SmtRes'!AQ27,"=1",SmtRes!DH25:'SmtRes'!DH27)</f>
        <v>240.9</v>
      </c>
      <c r="S71">
        <f>SUMIF(SmtRes!AQ25:'SmtRes'!AQ27,"=1",SmtRes!DI25:'SmtRes'!DI27)</f>
        <v>4508.82</v>
      </c>
      <c r="T71">
        <f>ROUND(CU71*I71,2)</f>
        <v>0</v>
      </c>
      <c r="U71">
        <f>SUMIF(SmtRes!AQ25:'SmtRes'!AQ27,"=1",SmtRes!CV25:'SmtRes'!CV27)</f>
        <v>11.087999999999999</v>
      </c>
      <c r="V71">
        <f>SUMIF(SmtRes!AQ25:'SmtRes'!AQ27,"=1",SmtRes!CW25:'SmtRes'!CW27)</f>
        <v>0.504</v>
      </c>
      <c r="W71">
        <f>ROUND(CX71*I71,2)</f>
        <v>0</v>
      </c>
      <c r="X71">
        <f>ROUND(CY71,2)</f>
        <v>4892.21</v>
      </c>
      <c r="Y71">
        <f>ROUND(CZ71,2)</f>
        <v>2849.83</v>
      </c>
      <c r="AA71">
        <v>312678123</v>
      </c>
      <c r="AB71">
        <f>ROUND((AC71+AD71+AF71),6)</f>
        <v>341.66807999999997</v>
      </c>
      <c r="AC71">
        <f>ROUND((0),6)</f>
        <v>0</v>
      </c>
      <c r="AD71">
        <f>ROUND((((SUM(SmtRes!BR25:'SmtRes'!BR27))-(SUM(SmtRes!BS25:'SmtRes'!BS27)))+AE71),6)</f>
        <v>19.609200000000001</v>
      </c>
      <c r="AE71">
        <f>ROUND((SUM(SmtRes!BS25:'SmtRes'!BS27)),6)</f>
        <v>17.207280000000001</v>
      </c>
      <c r="AF71">
        <f>ROUND((SUM(SmtRes!BT25:'SmtRes'!BT27)),6)</f>
        <v>322.05887999999999</v>
      </c>
      <c r="AG71">
        <f>ROUND((AP71),6)</f>
        <v>0</v>
      </c>
      <c r="AH71">
        <f>(SUM(SmtRes!BU25:'SmtRes'!BU27))</f>
        <v>0.79200000000000004</v>
      </c>
      <c r="AI71">
        <f>(SUM(SmtRes!BV25:'SmtRes'!BV27))</f>
        <v>3.5999999999999997E-2</v>
      </c>
      <c r="AJ71">
        <f>(AS71)</f>
        <v>0</v>
      </c>
      <c r="AK71">
        <v>299.06280000000004</v>
      </c>
      <c r="AL71">
        <v>0</v>
      </c>
      <c r="AM71">
        <v>16.341000000000001</v>
      </c>
      <c r="AN71">
        <v>14.339399999999999</v>
      </c>
      <c r="AO71">
        <v>268.38240000000002</v>
      </c>
      <c r="AP71">
        <v>0</v>
      </c>
      <c r="AQ71">
        <v>0.66</v>
      </c>
      <c r="AR71">
        <v>0.03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112</v>
      </c>
      <c r="BM71">
        <v>33001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751</v>
      </c>
      <c r="CO71">
        <v>0</v>
      </c>
      <c r="CP71">
        <f>(P71+Q71+S71+R71)</f>
        <v>5024.2499999999991</v>
      </c>
      <c r="CQ71">
        <f>SUMIF(SmtRes!AQ25:'SmtRes'!AQ27,"=1",SmtRes!AA25:'SmtRes'!AA27)</f>
        <v>0</v>
      </c>
      <c r="CR71">
        <f>SUMIF(SmtRes!AQ25:'SmtRes'!AQ27,"=1",SmtRes!AB25:'SmtRes'!AB27)</f>
        <v>544.70000000000005</v>
      </c>
      <c r="CS71">
        <f>SUMIF(SmtRes!AQ25:'SmtRes'!AQ27,"=1",SmtRes!AC25:'SmtRes'!AC27)</f>
        <v>477.98</v>
      </c>
      <c r="CT71">
        <f>SUMIF(SmtRes!AQ25:'SmtRes'!AQ27,"=1",SmtRes!AD25:'SmtRes'!AD27)</f>
        <v>406.64</v>
      </c>
      <c r="CU71">
        <f>AG71</f>
        <v>0</v>
      </c>
      <c r="CV71">
        <f>SUMIF(SmtRes!AQ25:'SmtRes'!AQ27,"=1",SmtRes!BU25:'SmtRes'!BU27)</f>
        <v>0.79200000000000004</v>
      </c>
      <c r="CW71">
        <f>SUMIF(SmtRes!AQ25:'SmtRes'!AQ27,"=1",SmtRes!BV25:'SmtRes'!BV27)</f>
        <v>3.5999999999999997E-2</v>
      </c>
      <c r="CX71">
        <f>AJ71</f>
        <v>0</v>
      </c>
      <c r="CY71">
        <f>(((S71+R71)*AT71)/100)</f>
        <v>4892.2115999999987</v>
      </c>
      <c r="CZ71">
        <f>(((S71+R71)*AU71)/100)</f>
        <v>2849.8319999999994</v>
      </c>
      <c r="DC71" t="s">
        <v>3</v>
      </c>
      <c r="DD71" t="s">
        <v>108</v>
      </c>
      <c r="DE71" t="s">
        <v>23</v>
      </c>
      <c r="DF71" t="s">
        <v>23</v>
      </c>
      <c r="DG71" t="s">
        <v>23</v>
      </c>
      <c r="DH71" t="s">
        <v>3</v>
      </c>
      <c r="DI71" t="s">
        <v>23</v>
      </c>
      <c r="DJ71" t="s">
        <v>23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106</v>
      </c>
      <c r="DW71" t="s">
        <v>106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293259405</v>
      </c>
      <c r="EF71">
        <v>2</v>
      </c>
      <c r="EG71" t="s">
        <v>25</v>
      </c>
      <c r="EH71">
        <v>27</v>
      </c>
      <c r="EI71" t="s">
        <v>26</v>
      </c>
      <c r="EJ71">
        <v>1</v>
      </c>
      <c r="EK71">
        <v>33001</v>
      </c>
      <c r="EL71" t="s">
        <v>26</v>
      </c>
      <c r="EM71" t="s">
        <v>27</v>
      </c>
      <c r="EO71" t="s">
        <v>28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0.66</v>
      </c>
      <c r="EX71">
        <v>0.03</v>
      </c>
      <c r="EY71">
        <v>0</v>
      </c>
      <c r="FQ71">
        <v>0</v>
      </c>
      <c r="FR71">
        <f>ROUND(IF(BI71=3,GM71,0),2)</f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1848473510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12766.29</v>
      </c>
      <c r="GN71">
        <f>IF(OR(BI71=0,BI71=1),GM71-GX71,0)</f>
        <v>12766.29</v>
      </c>
      <c r="GO71">
        <f>IF(BI71=2,GM71-GX71,0)</f>
        <v>0</v>
      </c>
      <c r="GP71">
        <f>IF(BI71=4,GM71-GX71,0)</f>
        <v>0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29</v>
      </c>
      <c r="HO71" t="s">
        <v>30</v>
      </c>
      <c r="HP71" t="s">
        <v>26</v>
      </c>
      <c r="HQ71" t="s">
        <v>26</v>
      </c>
      <c r="IK71">
        <v>0</v>
      </c>
    </row>
    <row r="73" spans="1:245" x14ac:dyDescent="0.2">
      <c r="A73" s="2">
        <v>51</v>
      </c>
      <c r="B73" s="2">
        <f>B66</f>
        <v>1</v>
      </c>
      <c r="C73" s="2">
        <f>A66</f>
        <v>4</v>
      </c>
      <c r="D73" s="2">
        <f>ROW(A66)</f>
        <v>66</v>
      </c>
      <c r="E73" s="2"/>
      <c r="F73" s="2" t="str">
        <f>IF(F66&lt;&gt;"",F66,"")</f>
        <v>Новый раздел</v>
      </c>
      <c r="G73" s="2" t="str">
        <f>IF(G66&lt;&gt;"",G66,"")</f>
        <v>Смена провода ответвлений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54">ROUND(AB73,2)</f>
        <v>16776.54</v>
      </c>
      <c r="P73" s="2">
        <f t="shared" si="54"/>
        <v>0</v>
      </c>
      <c r="Q73" s="2">
        <f t="shared" si="54"/>
        <v>1355.48</v>
      </c>
      <c r="R73" s="2">
        <f t="shared" si="54"/>
        <v>1284.8</v>
      </c>
      <c r="S73" s="2">
        <f t="shared" si="54"/>
        <v>14136.26</v>
      </c>
      <c r="T73" s="2">
        <f t="shared" si="54"/>
        <v>0</v>
      </c>
      <c r="U73" s="2">
        <f>AH73</f>
        <v>32.423999999999999</v>
      </c>
      <c r="V73" s="2">
        <f>AI73</f>
        <v>2.6880000000000002</v>
      </c>
      <c r="W73" s="2">
        <f>ROUND(AJ73,2)</f>
        <v>0</v>
      </c>
      <c r="X73" s="2">
        <f>ROUND(AK73,2)</f>
        <v>15883.69</v>
      </c>
      <c r="Y73" s="2">
        <f>ROUND(AL73,2)</f>
        <v>9252.6299999999992</v>
      </c>
      <c r="Z73" s="2"/>
      <c r="AA73" s="2"/>
      <c r="AB73" s="2">
        <f>ROUND(SUMIF(AA70:AA71,"=312678123",O70:O71),2)</f>
        <v>16776.54</v>
      </c>
      <c r="AC73" s="2">
        <f>ROUND(SUMIF(AA70:AA71,"=312678123",P70:P71),2)</f>
        <v>0</v>
      </c>
      <c r="AD73" s="2">
        <f>ROUND(SUMIF(AA70:AA71,"=312678123",Q70:Q71),2)</f>
        <v>1355.48</v>
      </c>
      <c r="AE73" s="2">
        <f>ROUND(SUMIF(AA70:AA71,"=312678123",R70:R71),2)</f>
        <v>1284.8</v>
      </c>
      <c r="AF73" s="2">
        <f>ROUND(SUMIF(AA70:AA71,"=312678123",S70:S71),2)</f>
        <v>14136.26</v>
      </c>
      <c r="AG73" s="2">
        <f>ROUND(SUMIF(AA70:AA71,"=312678123",T70:T71),2)</f>
        <v>0</v>
      </c>
      <c r="AH73" s="2">
        <f>SUMIF(AA70:AA71,"=312678123",U70:U71)</f>
        <v>32.423999999999999</v>
      </c>
      <c r="AI73" s="2">
        <f>SUMIF(AA70:AA71,"=312678123",V70:V71)</f>
        <v>2.6880000000000002</v>
      </c>
      <c r="AJ73" s="2">
        <f>ROUND(SUMIF(AA70:AA71,"=312678123",W70:W71),2)</f>
        <v>0</v>
      </c>
      <c r="AK73" s="2">
        <f>ROUND(SUMIF(AA70:AA71,"=312678123",X70:X71),2)</f>
        <v>15883.69</v>
      </c>
      <c r="AL73" s="2">
        <f>ROUND(SUMIF(AA70:AA71,"=312678123",Y70:Y71),2)</f>
        <v>9252.6299999999992</v>
      </c>
      <c r="AM73" s="2"/>
      <c r="AN73" s="2"/>
      <c r="AO73" s="2">
        <f t="shared" ref="AO73:BD73" si="55">ROUND(BX73,2)</f>
        <v>0</v>
      </c>
      <c r="AP73" s="2">
        <f t="shared" si="55"/>
        <v>0</v>
      </c>
      <c r="AQ73" s="2">
        <f t="shared" si="55"/>
        <v>0</v>
      </c>
      <c r="AR73" s="2">
        <f t="shared" si="55"/>
        <v>41912.86</v>
      </c>
      <c r="AS73" s="2">
        <f t="shared" si="55"/>
        <v>41912.86</v>
      </c>
      <c r="AT73" s="2">
        <f t="shared" si="55"/>
        <v>0</v>
      </c>
      <c r="AU73" s="2">
        <f t="shared" si="55"/>
        <v>0</v>
      </c>
      <c r="AV73" s="2">
        <f t="shared" si="55"/>
        <v>0</v>
      </c>
      <c r="AW73" s="2">
        <f t="shared" si="55"/>
        <v>0</v>
      </c>
      <c r="AX73" s="2">
        <f t="shared" si="55"/>
        <v>0</v>
      </c>
      <c r="AY73" s="2">
        <f t="shared" si="55"/>
        <v>0</v>
      </c>
      <c r="AZ73" s="2">
        <f t="shared" si="55"/>
        <v>0</v>
      </c>
      <c r="BA73" s="2">
        <f t="shared" si="55"/>
        <v>0</v>
      </c>
      <c r="BB73" s="2">
        <f t="shared" si="55"/>
        <v>0</v>
      </c>
      <c r="BC73" s="2">
        <f t="shared" si="55"/>
        <v>0</v>
      </c>
      <c r="BD73" s="2">
        <f t="shared" si="55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>
        <f>ROUND(SUMIF(AA70:AA71,"=312678123",FQ70:FQ71),2)</f>
        <v>0</v>
      </c>
      <c r="BY73" s="2">
        <f>ROUND(SUMIF(AA70:AA71,"=312678123",FR70:FR71),2)</f>
        <v>0</v>
      </c>
      <c r="BZ73" s="2">
        <f>ROUND(SUMIF(AA70:AA71,"=312678123",GL70:GL71),2)</f>
        <v>0</v>
      </c>
      <c r="CA73" s="2">
        <f>ROUND(SUMIF(AA70:AA71,"=312678123",GM70:GM71),2)</f>
        <v>41912.86</v>
      </c>
      <c r="CB73" s="2">
        <f>ROUND(SUMIF(AA70:AA71,"=312678123",GN70:GN71),2)</f>
        <v>41912.86</v>
      </c>
      <c r="CC73" s="2">
        <f>ROUND(SUMIF(AA70:AA71,"=312678123",GO70:GO71),2)</f>
        <v>0</v>
      </c>
      <c r="CD73" s="2">
        <f>ROUND(SUMIF(AA70:AA71,"=312678123",GP70:GP71),2)</f>
        <v>0</v>
      </c>
      <c r="CE73" s="2">
        <f>AC73-BX73</f>
        <v>0</v>
      </c>
      <c r="CF73" s="2">
        <f>AC73-BY73</f>
        <v>0</v>
      </c>
      <c r="CG73" s="2">
        <f>BX73-BZ73</f>
        <v>0</v>
      </c>
      <c r="CH73" s="2">
        <f>AC73-BX73-BY73+BZ73</f>
        <v>0</v>
      </c>
      <c r="CI73" s="2">
        <f>BY73-BZ73</f>
        <v>0</v>
      </c>
      <c r="CJ73" s="2">
        <f>ROUND(SUMIF(AA70:AA71,"=312678123",GX70:GX71),2)</f>
        <v>0</v>
      </c>
      <c r="CK73" s="2">
        <f>ROUND(SUMIF(AA70:AA71,"=312678123",GY70:GY71),2)</f>
        <v>0</v>
      </c>
      <c r="CL73" s="2">
        <f>ROUND(SUMIF(AA70:AA71,"=312678123",GZ70:GZ71),2)</f>
        <v>0</v>
      </c>
      <c r="CM73" s="2">
        <f>ROUND(SUMIF(AA70:AA71,"=312678123",HD70:HD71),2)</f>
        <v>0</v>
      </c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16776.54</v>
      </c>
      <c r="G75" s="4" t="s">
        <v>48</v>
      </c>
      <c r="H75" s="4" t="s">
        <v>49</v>
      </c>
      <c r="I75" s="4"/>
      <c r="J75" s="4"/>
      <c r="K75" s="4">
        <v>201</v>
      </c>
      <c r="L75" s="4">
        <v>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16776.54</v>
      </c>
      <c r="X75" s="4">
        <v>1</v>
      </c>
      <c r="Y75" s="4">
        <v>16776.54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0</v>
      </c>
      <c r="G76" s="4" t="s">
        <v>50</v>
      </c>
      <c r="H76" s="4" t="s">
        <v>51</v>
      </c>
      <c r="I76" s="4"/>
      <c r="J76" s="4"/>
      <c r="K76" s="4">
        <v>202</v>
      </c>
      <c r="L76" s="4">
        <v>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52</v>
      </c>
      <c r="H77" s="4" t="s">
        <v>53</v>
      </c>
      <c r="I77" s="4"/>
      <c r="J77" s="4"/>
      <c r="K77" s="4">
        <v>222</v>
      </c>
      <c r="L77" s="4">
        <v>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0</v>
      </c>
      <c r="G78" s="4" t="s">
        <v>54</v>
      </c>
      <c r="H78" s="4" t="s">
        <v>55</v>
      </c>
      <c r="I78" s="4"/>
      <c r="J78" s="4"/>
      <c r="K78" s="4">
        <v>225</v>
      </c>
      <c r="L78" s="4">
        <v>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0</v>
      </c>
      <c r="G79" s="4" t="s">
        <v>56</v>
      </c>
      <c r="H79" s="4" t="s">
        <v>57</v>
      </c>
      <c r="I79" s="4"/>
      <c r="J79" s="4"/>
      <c r="K79" s="4">
        <v>226</v>
      </c>
      <c r="L79" s="4">
        <v>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58</v>
      </c>
      <c r="H80" s="4" t="s">
        <v>59</v>
      </c>
      <c r="I80" s="4"/>
      <c r="J80" s="4"/>
      <c r="K80" s="4">
        <v>227</v>
      </c>
      <c r="L80" s="4">
        <v>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0</v>
      </c>
      <c r="G81" s="4" t="s">
        <v>60</v>
      </c>
      <c r="H81" s="4" t="s">
        <v>61</v>
      </c>
      <c r="I81" s="4"/>
      <c r="J81" s="4"/>
      <c r="K81" s="4">
        <v>228</v>
      </c>
      <c r="L81" s="4">
        <v>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62</v>
      </c>
      <c r="H82" s="4" t="s">
        <v>63</v>
      </c>
      <c r="I82" s="4"/>
      <c r="J82" s="4"/>
      <c r="K82" s="4">
        <v>216</v>
      </c>
      <c r="L82" s="4">
        <v>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64</v>
      </c>
      <c r="H83" s="4" t="s">
        <v>65</v>
      </c>
      <c r="I83" s="4"/>
      <c r="J83" s="4"/>
      <c r="K83" s="4">
        <v>223</v>
      </c>
      <c r="L83" s="4">
        <v>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66</v>
      </c>
      <c r="H84" s="4" t="s">
        <v>67</v>
      </c>
      <c r="I84" s="4"/>
      <c r="J84" s="4"/>
      <c r="K84" s="4">
        <v>229</v>
      </c>
      <c r="L84" s="4">
        <v>10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1355.48</v>
      </c>
      <c r="G85" s="4" t="s">
        <v>68</v>
      </c>
      <c r="H85" s="4" t="s">
        <v>69</v>
      </c>
      <c r="I85" s="4"/>
      <c r="J85" s="4"/>
      <c r="K85" s="4">
        <v>203</v>
      </c>
      <c r="L85" s="4">
        <v>11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1355.48</v>
      </c>
      <c r="X85" s="4">
        <v>1</v>
      </c>
      <c r="Y85" s="4">
        <v>1355.48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70</v>
      </c>
      <c r="H86" s="4" t="s">
        <v>71</v>
      </c>
      <c r="I86" s="4"/>
      <c r="J86" s="4"/>
      <c r="K86" s="4">
        <v>231</v>
      </c>
      <c r="L86" s="4">
        <v>12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1284.8</v>
      </c>
      <c r="G87" s="4" t="s">
        <v>72</v>
      </c>
      <c r="H87" s="4" t="s">
        <v>73</v>
      </c>
      <c r="I87" s="4"/>
      <c r="J87" s="4"/>
      <c r="K87" s="4">
        <v>204</v>
      </c>
      <c r="L87" s="4">
        <v>13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1284.8000000000002</v>
      </c>
      <c r="X87" s="4">
        <v>1</v>
      </c>
      <c r="Y87" s="4">
        <v>1284.8000000000002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14136.26</v>
      </c>
      <c r="G88" s="4" t="s">
        <v>74</v>
      </c>
      <c r="H88" s="4" t="s">
        <v>75</v>
      </c>
      <c r="I88" s="4"/>
      <c r="J88" s="4"/>
      <c r="K88" s="4">
        <v>205</v>
      </c>
      <c r="L88" s="4">
        <v>14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14136.26</v>
      </c>
      <c r="X88" s="4">
        <v>1</v>
      </c>
      <c r="Y88" s="4">
        <v>14136.26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76</v>
      </c>
      <c r="H89" s="4" t="s">
        <v>77</v>
      </c>
      <c r="I89" s="4"/>
      <c r="J89" s="4"/>
      <c r="K89" s="4">
        <v>232</v>
      </c>
      <c r="L89" s="4">
        <v>15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41912.86</v>
      </c>
      <c r="G90" s="4" t="s">
        <v>78</v>
      </c>
      <c r="H90" s="4" t="s">
        <v>79</v>
      </c>
      <c r="I90" s="4"/>
      <c r="J90" s="4"/>
      <c r="K90" s="4">
        <v>214</v>
      </c>
      <c r="L90" s="4">
        <v>16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41912.86</v>
      </c>
      <c r="X90" s="4">
        <v>1</v>
      </c>
      <c r="Y90" s="4">
        <v>41912.86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0</v>
      </c>
      <c r="G91" s="4" t="s">
        <v>80</v>
      </c>
      <c r="H91" s="4" t="s">
        <v>81</v>
      </c>
      <c r="I91" s="4"/>
      <c r="J91" s="4"/>
      <c r="K91" s="4">
        <v>215</v>
      </c>
      <c r="L91" s="4">
        <v>17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0</v>
      </c>
      <c r="G92" s="4" t="s">
        <v>82</v>
      </c>
      <c r="H92" s="4" t="s">
        <v>83</v>
      </c>
      <c r="I92" s="4"/>
      <c r="J92" s="4"/>
      <c r="K92" s="4">
        <v>217</v>
      </c>
      <c r="L92" s="4">
        <v>18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84</v>
      </c>
      <c r="H93" s="4" t="s">
        <v>85</v>
      </c>
      <c r="I93" s="4"/>
      <c r="J93" s="4"/>
      <c r="K93" s="4">
        <v>230</v>
      </c>
      <c r="L93" s="4">
        <v>19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86</v>
      </c>
      <c r="H94" s="4" t="s">
        <v>87</v>
      </c>
      <c r="I94" s="4"/>
      <c r="J94" s="4"/>
      <c r="K94" s="4">
        <v>206</v>
      </c>
      <c r="L94" s="4">
        <v>20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ROUND(Source!U73,O95)</f>
        <v>32.423999999999999</v>
      </c>
      <c r="G95" s="4" t="s">
        <v>88</v>
      </c>
      <c r="H95" s="4" t="s">
        <v>89</v>
      </c>
      <c r="I95" s="4"/>
      <c r="J95" s="4"/>
      <c r="K95" s="4">
        <v>207</v>
      </c>
      <c r="L95" s="4">
        <v>21</v>
      </c>
      <c r="M95" s="4">
        <v>3</v>
      </c>
      <c r="N95" s="4" t="s">
        <v>3</v>
      </c>
      <c r="O95" s="4">
        <v>7</v>
      </c>
      <c r="P95" s="4"/>
      <c r="Q95" s="4"/>
      <c r="R95" s="4"/>
      <c r="S95" s="4"/>
      <c r="T95" s="4"/>
      <c r="U95" s="4"/>
      <c r="V95" s="4"/>
      <c r="W95" s="4">
        <v>32.423999999999999</v>
      </c>
      <c r="X95" s="4">
        <v>1</v>
      </c>
      <c r="Y95" s="4">
        <v>32.423999999999999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ROUND(Source!V73,O96)</f>
        <v>2.6880000000000002</v>
      </c>
      <c r="G96" s="4" t="s">
        <v>90</v>
      </c>
      <c r="H96" s="4" t="s">
        <v>91</v>
      </c>
      <c r="I96" s="4"/>
      <c r="J96" s="4"/>
      <c r="K96" s="4">
        <v>208</v>
      </c>
      <c r="L96" s="4">
        <v>22</v>
      </c>
      <c r="M96" s="4">
        <v>3</v>
      </c>
      <c r="N96" s="4" t="s">
        <v>3</v>
      </c>
      <c r="O96" s="4">
        <v>7</v>
      </c>
      <c r="P96" s="4"/>
      <c r="Q96" s="4"/>
      <c r="R96" s="4"/>
      <c r="S96" s="4"/>
      <c r="T96" s="4"/>
      <c r="U96" s="4"/>
      <c r="V96" s="4"/>
      <c r="W96" s="4">
        <v>2.6880000000000002</v>
      </c>
      <c r="X96" s="4">
        <v>1</v>
      </c>
      <c r="Y96" s="4">
        <v>2.6880000000000002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92</v>
      </c>
      <c r="H97" s="4" t="s">
        <v>93</v>
      </c>
      <c r="I97" s="4"/>
      <c r="J97" s="4"/>
      <c r="K97" s="4">
        <v>209</v>
      </c>
      <c r="L97" s="4">
        <v>23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94</v>
      </c>
      <c r="H98" s="4" t="s">
        <v>95</v>
      </c>
      <c r="I98" s="4"/>
      <c r="J98" s="4"/>
      <c r="K98" s="4">
        <v>233</v>
      </c>
      <c r="L98" s="4">
        <v>24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210</v>
      </c>
      <c r="F99" s="4">
        <f>ROUND(Source!X73,O99)</f>
        <v>15883.69</v>
      </c>
      <c r="G99" s="4" t="s">
        <v>96</v>
      </c>
      <c r="H99" s="4" t="s">
        <v>97</v>
      </c>
      <c r="I99" s="4"/>
      <c r="J99" s="4"/>
      <c r="K99" s="4">
        <v>210</v>
      </c>
      <c r="L99" s="4">
        <v>25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15883.69</v>
      </c>
      <c r="X99" s="4">
        <v>1</v>
      </c>
      <c r="Y99" s="4">
        <v>15883.69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211</v>
      </c>
      <c r="F100" s="4">
        <f>ROUND(Source!Y73,O100)</f>
        <v>9252.6299999999992</v>
      </c>
      <c r="G100" s="4" t="s">
        <v>98</v>
      </c>
      <c r="H100" s="4" t="s">
        <v>99</v>
      </c>
      <c r="I100" s="4"/>
      <c r="J100" s="4"/>
      <c r="K100" s="4">
        <v>211</v>
      </c>
      <c r="L100" s="4">
        <v>26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9252.6299999999992</v>
      </c>
      <c r="X100" s="4">
        <v>1</v>
      </c>
      <c r="Y100" s="4">
        <v>9252.6299999999992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41912.86</v>
      </c>
      <c r="G101" s="4" t="s">
        <v>100</v>
      </c>
      <c r="H101" s="4" t="s">
        <v>101</v>
      </c>
      <c r="I101" s="4"/>
      <c r="J101" s="4"/>
      <c r="K101" s="4">
        <v>224</v>
      </c>
      <c r="L101" s="4">
        <v>27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41912.86</v>
      </c>
      <c r="X101" s="4">
        <v>1</v>
      </c>
      <c r="Y101" s="4">
        <v>41912.86</v>
      </c>
      <c r="Z101" s="4"/>
      <c r="AA101" s="4"/>
      <c r="AB101" s="4"/>
    </row>
    <row r="103" spans="1:245" x14ac:dyDescent="0.2">
      <c r="A103" s="1">
        <v>4</v>
      </c>
      <c r="B103" s="1">
        <v>1</v>
      </c>
      <c r="C103" s="1"/>
      <c r="D103" s="1">
        <f>ROW(A112)</f>
        <v>112</v>
      </c>
      <c r="E103" s="1"/>
      <c r="F103" s="1" t="s">
        <v>15</v>
      </c>
      <c r="G103" s="1" t="s">
        <v>113</v>
      </c>
      <c r="H103" s="1" t="s">
        <v>3</v>
      </c>
      <c r="I103" s="1">
        <v>0</v>
      </c>
      <c r="J103" s="1"/>
      <c r="K103" s="1">
        <v>0</v>
      </c>
      <c r="L103" s="1"/>
      <c r="M103" s="1" t="s">
        <v>3</v>
      </c>
      <c r="N103" s="1"/>
      <c r="O103" s="1"/>
      <c r="P103" s="1"/>
      <c r="Q103" s="1"/>
      <c r="R103" s="1"/>
      <c r="S103" s="1">
        <v>0</v>
      </c>
      <c r="T103" s="1"/>
      <c r="U103" s="1" t="s">
        <v>3</v>
      </c>
      <c r="V103" s="1">
        <v>0</v>
      </c>
      <c r="W103" s="1"/>
      <c r="X103" s="1"/>
      <c r="Y103" s="1"/>
      <c r="Z103" s="1"/>
      <c r="AA103" s="1"/>
      <c r="AB103" s="1" t="s">
        <v>3</v>
      </c>
      <c r="AC103" s="1" t="s">
        <v>3</v>
      </c>
      <c r="AD103" s="1" t="s">
        <v>3</v>
      </c>
      <c r="AE103" s="1" t="s">
        <v>3</v>
      </c>
      <c r="AF103" s="1" t="s">
        <v>3</v>
      </c>
      <c r="AG103" s="1" t="s">
        <v>3</v>
      </c>
      <c r="AH103" s="1"/>
      <c r="AI103" s="1"/>
      <c r="AJ103" s="1"/>
      <c r="AK103" s="1"/>
      <c r="AL103" s="1"/>
      <c r="AM103" s="1"/>
      <c r="AN103" s="1"/>
      <c r="AO103" s="1"/>
      <c r="AP103" s="1" t="s">
        <v>3</v>
      </c>
      <c r="AQ103" s="1" t="s">
        <v>3</v>
      </c>
      <c r="AR103" s="1" t="s">
        <v>3</v>
      </c>
      <c r="AS103" s="1"/>
      <c r="AT103" s="1"/>
      <c r="AU103" s="1"/>
      <c r="AV103" s="1"/>
      <c r="AW103" s="1"/>
      <c r="AX103" s="1"/>
      <c r="AY103" s="1"/>
      <c r="AZ103" s="1" t="s">
        <v>3</v>
      </c>
      <c r="BA103" s="1"/>
      <c r="BB103" s="1" t="s">
        <v>3</v>
      </c>
      <c r="BC103" s="1" t="s">
        <v>3</v>
      </c>
      <c r="BD103" s="1" t="s">
        <v>3</v>
      </c>
      <c r="BE103" s="1" t="s">
        <v>3</v>
      </c>
      <c r="BF103" s="1" t="s">
        <v>3</v>
      </c>
      <c r="BG103" s="1" t="s">
        <v>3</v>
      </c>
      <c r="BH103" s="1" t="s">
        <v>3</v>
      </c>
      <c r="BI103" s="1" t="s">
        <v>3</v>
      </c>
      <c r="BJ103" s="1" t="s">
        <v>3</v>
      </c>
      <c r="BK103" s="1" t="s">
        <v>3</v>
      </c>
      <c r="BL103" s="1" t="s">
        <v>3</v>
      </c>
      <c r="BM103" s="1" t="s">
        <v>3</v>
      </c>
      <c r="BN103" s="1" t="s">
        <v>3</v>
      </c>
      <c r="BO103" s="1" t="s">
        <v>3</v>
      </c>
      <c r="BP103" s="1" t="s">
        <v>3</v>
      </c>
      <c r="BQ103" s="1"/>
      <c r="BR103" s="1"/>
      <c r="BS103" s="1"/>
      <c r="BT103" s="1"/>
      <c r="BU103" s="1"/>
      <c r="BV103" s="1"/>
      <c r="BW103" s="1"/>
      <c r="BX103" s="1">
        <v>0</v>
      </c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>
        <v>0</v>
      </c>
    </row>
    <row r="105" spans="1:245" x14ac:dyDescent="0.2">
      <c r="A105" s="2">
        <v>52</v>
      </c>
      <c r="B105" s="2">
        <f t="shared" ref="B105:G105" si="56">B112</f>
        <v>1</v>
      </c>
      <c r="C105" s="2">
        <f t="shared" si="56"/>
        <v>4</v>
      </c>
      <c r="D105" s="2">
        <f t="shared" si="56"/>
        <v>103</v>
      </c>
      <c r="E105" s="2">
        <f t="shared" si="56"/>
        <v>0</v>
      </c>
      <c r="F105" s="2" t="str">
        <f t="shared" si="56"/>
        <v>Новый раздел</v>
      </c>
      <c r="G105" s="2" t="str">
        <f t="shared" si="56"/>
        <v>Работы в КТП</v>
      </c>
      <c r="H105" s="2"/>
      <c r="I105" s="2"/>
      <c r="J105" s="2"/>
      <c r="K105" s="2"/>
      <c r="L105" s="2"/>
      <c r="M105" s="2"/>
      <c r="N105" s="2"/>
      <c r="O105" s="2">
        <f t="shared" ref="O105:AT105" si="57">O112</f>
        <v>282.27</v>
      </c>
      <c r="P105" s="2">
        <f t="shared" si="57"/>
        <v>6.05</v>
      </c>
      <c r="Q105" s="2">
        <f t="shared" si="57"/>
        <v>19.86</v>
      </c>
      <c r="R105" s="2">
        <f t="shared" si="57"/>
        <v>10.08</v>
      </c>
      <c r="S105" s="2">
        <f t="shared" si="57"/>
        <v>246.28</v>
      </c>
      <c r="T105" s="2">
        <f t="shared" si="57"/>
        <v>0</v>
      </c>
      <c r="U105" s="2">
        <f t="shared" si="57"/>
        <v>0.52704000000000006</v>
      </c>
      <c r="V105" s="2">
        <f t="shared" si="57"/>
        <v>1.7999999999999999E-2</v>
      </c>
      <c r="W105" s="2">
        <f t="shared" si="57"/>
        <v>0</v>
      </c>
      <c r="X105" s="2">
        <f t="shared" si="57"/>
        <v>248.67</v>
      </c>
      <c r="Y105" s="2">
        <f t="shared" si="57"/>
        <v>130.75</v>
      </c>
      <c r="Z105" s="2">
        <f t="shared" si="57"/>
        <v>0</v>
      </c>
      <c r="AA105" s="2">
        <f t="shared" si="57"/>
        <v>0</v>
      </c>
      <c r="AB105" s="2">
        <f t="shared" si="57"/>
        <v>282.27</v>
      </c>
      <c r="AC105" s="2">
        <f t="shared" si="57"/>
        <v>6.05</v>
      </c>
      <c r="AD105" s="2">
        <f t="shared" si="57"/>
        <v>19.86</v>
      </c>
      <c r="AE105" s="2">
        <f t="shared" si="57"/>
        <v>10.08</v>
      </c>
      <c r="AF105" s="2">
        <f t="shared" si="57"/>
        <v>246.28</v>
      </c>
      <c r="AG105" s="2">
        <f t="shared" si="57"/>
        <v>0</v>
      </c>
      <c r="AH105" s="2">
        <f t="shared" si="57"/>
        <v>0.52704000000000006</v>
      </c>
      <c r="AI105" s="2">
        <f t="shared" si="57"/>
        <v>1.7999999999999999E-2</v>
      </c>
      <c r="AJ105" s="2">
        <f t="shared" si="57"/>
        <v>0</v>
      </c>
      <c r="AK105" s="2">
        <f t="shared" si="57"/>
        <v>248.67</v>
      </c>
      <c r="AL105" s="2">
        <f t="shared" si="57"/>
        <v>130.75</v>
      </c>
      <c r="AM105" s="2">
        <f t="shared" si="57"/>
        <v>0</v>
      </c>
      <c r="AN105" s="2">
        <f t="shared" si="57"/>
        <v>0</v>
      </c>
      <c r="AO105" s="2">
        <f t="shared" si="57"/>
        <v>0</v>
      </c>
      <c r="AP105" s="2">
        <f t="shared" si="57"/>
        <v>0</v>
      </c>
      <c r="AQ105" s="2">
        <f t="shared" si="57"/>
        <v>0</v>
      </c>
      <c r="AR105" s="2">
        <f t="shared" si="57"/>
        <v>661.69</v>
      </c>
      <c r="AS105" s="2">
        <f t="shared" si="57"/>
        <v>0</v>
      </c>
      <c r="AT105" s="2">
        <f t="shared" si="57"/>
        <v>661.69</v>
      </c>
      <c r="AU105" s="2">
        <f t="shared" ref="AU105:BZ105" si="58">AU112</f>
        <v>0</v>
      </c>
      <c r="AV105" s="2">
        <f t="shared" si="58"/>
        <v>6.05</v>
      </c>
      <c r="AW105" s="2">
        <f t="shared" si="58"/>
        <v>6.05</v>
      </c>
      <c r="AX105" s="2">
        <f t="shared" si="58"/>
        <v>0</v>
      </c>
      <c r="AY105" s="2">
        <f t="shared" si="58"/>
        <v>6.05</v>
      </c>
      <c r="AZ105" s="2">
        <f t="shared" si="58"/>
        <v>0</v>
      </c>
      <c r="BA105" s="2">
        <f t="shared" si="58"/>
        <v>0</v>
      </c>
      <c r="BB105" s="2">
        <f t="shared" si="58"/>
        <v>0</v>
      </c>
      <c r="BC105" s="2">
        <f t="shared" si="58"/>
        <v>0</v>
      </c>
      <c r="BD105" s="2">
        <f t="shared" si="58"/>
        <v>0</v>
      </c>
      <c r="BE105" s="2">
        <f t="shared" si="58"/>
        <v>0</v>
      </c>
      <c r="BF105" s="2">
        <f t="shared" si="58"/>
        <v>0</v>
      </c>
      <c r="BG105" s="2">
        <f t="shared" si="58"/>
        <v>0</v>
      </c>
      <c r="BH105" s="2">
        <f t="shared" si="58"/>
        <v>0</v>
      </c>
      <c r="BI105" s="2">
        <f t="shared" si="58"/>
        <v>0</v>
      </c>
      <c r="BJ105" s="2">
        <f t="shared" si="58"/>
        <v>0</v>
      </c>
      <c r="BK105" s="2">
        <f t="shared" si="58"/>
        <v>0</v>
      </c>
      <c r="BL105" s="2">
        <f t="shared" si="58"/>
        <v>0</v>
      </c>
      <c r="BM105" s="2">
        <f t="shared" si="58"/>
        <v>0</v>
      </c>
      <c r="BN105" s="2">
        <f t="shared" si="58"/>
        <v>0</v>
      </c>
      <c r="BO105" s="2">
        <f t="shared" si="58"/>
        <v>0</v>
      </c>
      <c r="BP105" s="2">
        <f t="shared" si="58"/>
        <v>0</v>
      </c>
      <c r="BQ105" s="2">
        <f t="shared" si="58"/>
        <v>0</v>
      </c>
      <c r="BR105" s="2">
        <f t="shared" si="58"/>
        <v>0</v>
      </c>
      <c r="BS105" s="2">
        <f t="shared" si="58"/>
        <v>0</v>
      </c>
      <c r="BT105" s="2">
        <f t="shared" si="58"/>
        <v>0</v>
      </c>
      <c r="BU105" s="2">
        <f t="shared" si="58"/>
        <v>0</v>
      </c>
      <c r="BV105" s="2">
        <f t="shared" si="58"/>
        <v>0</v>
      </c>
      <c r="BW105" s="2">
        <f t="shared" si="58"/>
        <v>0</v>
      </c>
      <c r="BX105" s="2">
        <f t="shared" si="58"/>
        <v>0</v>
      </c>
      <c r="BY105" s="2">
        <f t="shared" si="58"/>
        <v>0</v>
      </c>
      <c r="BZ105" s="2">
        <f t="shared" si="58"/>
        <v>0</v>
      </c>
      <c r="CA105" s="2">
        <f t="shared" ref="CA105:DF105" si="59">CA112</f>
        <v>661.69</v>
      </c>
      <c r="CB105" s="2">
        <f t="shared" si="59"/>
        <v>0</v>
      </c>
      <c r="CC105" s="2">
        <f t="shared" si="59"/>
        <v>661.69</v>
      </c>
      <c r="CD105" s="2">
        <f t="shared" si="59"/>
        <v>0</v>
      </c>
      <c r="CE105" s="2">
        <f t="shared" si="59"/>
        <v>6.05</v>
      </c>
      <c r="CF105" s="2">
        <f t="shared" si="59"/>
        <v>6.05</v>
      </c>
      <c r="CG105" s="2">
        <f t="shared" si="59"/>
        <v>0</v>
      </c>
      <c r="CH105" s="2">
        <f t="shared" si="59"/>
        <v>6.05</v>
      </c>
      <c r="CI105" s="2">
        <f t="shared" si="59"/>
        <v>0</v>
      </c>
      <c r="CJ105" s="2">
        <f t="shared" si="59"/>
        <v>0</v>
      </c>
      <c r="CK105" s="2">
        <f t="shared" si="59"/>
        <v>0</v>
      </c>
      <c r="CL105" s="2">
        <f t="shared" si="59"/>
        <v>0</v>
      </c>
      <c r="CM105" s="2">
        <f t="shared" si="59"/>
        <v>0</v>
      </c>
      <c r="CN105" s="2">
        <f t="shared" si="59"/>
        <v>0</v>
      </c>
      <c r="CO105" s="2">
        <f t="shared" si="59"/>
        <v>0</v>
      </c>
      <c r="CP105" s="2">
        <f t="shared" si="59"/>
        <v>0</v>
      </c>
      <c r="CQ105" s="2">
        <f t="shared" si="59"/>
        <v>0</v>
      </c>
      <c r="CR105" s="2">
        <f t="shared" si="59"/>
        <v>0</v>
      </c>
      <c r="CS105" s="2">
        <f t="shared" si="59"/>
        <v>0</v>
      </c>
      <c r="CT105" s="2">
        <f t="shared" si="59"/>
        <v>0</v>
      </c>
      <c r="CU105" s="2">
        <f t="shared" si="59"/>
        <v>0</v>
      </c>
      <c r="CV105" s="2">
        <f t="shared" si="59"/>
        <v>0</v>
      </c>
      <c r="CW105" s="2">
        <f t="shared" si="59"/>
        <v>0</v>
      </c>
      <c r="CX105" s="2">
        <f t="shared" si="59"/>
        <v>0</v>
      </c>
      <c r="CY105" s="2">
        <f t="shared" si="59"/>
        <v>0</v>
      </c>
      <c r="CZ105" s="2">
        <f t="shared" si="59"/>
        <v>0</v>
      </c>
      <c r="DA105" s="2">
        <f t="shared" si="59"/>
        <v>0</v>
      </c>
      <c r="DB105" s="2">
        <f t="shared" si="59"/>
        <v>0</v>
      </c>
      <c r="DC105" s="2">
        <f t="shared" si="59"/>
        <v>0</v>
      </c>
      <c r="DD105" s="2">
        <f t="shared" si="59"/>
        <v>0</v>
      </c>
      <c r="DE105" s="2">
        <f t="shared" si="59"/>
        <v>0</v>
      </c>
      <c r="DF105" s="2">
        <f t="shared" si="59"/>
        <v>0</v>
      </c>
      <c r="DG105" s="3">
        <f t="shared" ref="DG105:EL105" si="60">DG112</f>
        <v>0</v>
      </c>
      <c r="DH105" s="3">
        <f t="shared" si="60"/>
        <v>0</v>
      </c>
      <c r="DI105" s="3">
        <f t="shared" si="60"/>
        <v>0</v>
      </c>
      <c r="DJ105" s="3">
        <f t="shared" si="60"/>
        <v>0</v>
      </c>
      <c r="DK105" s="3">
        <f t="shared" si="60"/>
        <v>0</v>
      </c>
      <c r="DL105" s="3">
        <f t="shared" si="60"/>
        <v>0</v>
      </c>
      <c r="DM105" s="3">
        <f t="shared" si="60"/>
        <v>0</v>
      </c>
      <c r="DN105" s="3">
        <f t="shared" si="60"/>
        <v>0</v>
      </c>
      <c r="DO105" s="3">
        <f t="shared" si="60"/>
        <v>0</v>
      </c>
      <c r="DP105" s="3">
        <f t="shared" si="60"/>
        <v>0</v>
      </c>
      <c r="DQ105" s="3">
        <f t="shared" si="60"/>
        <v>0</v>
      </c>
      <c r="DR105" s="3">
        <f t="shared" si="60"/>
        <v>0</v>
      </c>
      <c r="DS105" s="3">
        <f t="shared" si="60"/>
        <v>0</v>
      </c>
      <c r="DT105" s="3">
        <f t="shared" si="60"/>
        <v>0</v>
      </c>
      <c r="DU105" s="3">
        <f t="shared" si="60"/>
        <v>0</v>
      </c>
      <c r="DV105" s="3">
        <f t="shared" si="60"/>
        <v>0</v>
      </c>
      <c r="DW105" s="3">
        <f t="shared" si="60"/>
        <v>0</v>
      </c>
      <c r="DX105" s="3">
        <f t="shared" si="60"/>
        <v>0</v>
      </c>
      <c r="DY105" s="3">
        <f t="shared" si="60"/>
        <v>0</v>
      </c>
      <c r="DZ105" s="3">
        <f t="shared" si="60"/>
        <v>0</v>
      </c>
      <c r="EA105" s="3">
        <f t="shared" si="60"/>
        <v>0</v>
      </c>
      <c r="EB105" s="3">
        <f t="shared" si="60"/>
        <v>0</v>
      </c>
      <c r="EC105" s="3">
        <f t="shared" si="60"/>
        <v>0</v>
      </c>
      <c r="ED105" s="3">
        <f t="shared" si="60"/>
        <v>0</v>
      </c>
      <c r="EE105" s="3">
        <f t="shared" si="60"/>
        <v>0</v>
      </c>
      <c r="EF105" s="3">
        <f t="shared" si="60"/>
        <v>0</v>
      </c>
      <c r="EG105" s="3">
        <f t="shared" si="60"/>
        <v>0</v>
      </c>
      <c r="EH105" s="3">
        <f t="shared" si="60"/>
        <v>0</v>
      </c>
      <c r="EI105" s="3">
        <f t="shared" si="60"/>
        <v>0</v>
      </c>
      <c r="EJ105" s="3">
        <f t="shared" si="60"/>
        <v>0</v>
      </c>
      <c r="EK105" s="3">
        <f t="shared" si="60"/>
        <v>0</v>
      </c>
      <c r="EL105" s="3">
        <f t="shared" si="60"/>
        <v>0</v>
      </c>
      <c r="EM105" s="3">
        <f t="shared" ref="EM105:FR105" si="61">EM112</f>
        <v>0</v>
      </c>
      <c r="EN105" s="3">
        <f t="shared" si="61"/>
        <v>0</v>
      </c>
      <c r="EO105" s="3">
        <f t="shared" si="61"/>
        <v>0</v>
      </c>
      <c r="EP105" s="3">
        <f t="shared" si="61"/>
        <v>0</v>
      </c>
      <c r="EQ105" s="3">
        <f t="shared" si="61"/>
        <v>0</v>
      </c>
      <c r="ER105" s="3">
        <f t="shared" si="61"/>
        <v>0</v>
      </c>
      <c r="ES105" s="3">
        <f t="shared" si="61"/>
        <v>0</v>
      </c>
      <c r="ET105" s="3">
        <f t="shared" si="61"/>
        <v>0</v>
      </c>
      <c r="EU105" s="3">
        <f t="shared" si="61"/>
        <v>0</v>
      </c>
      <c r="EV105" s="3">
        <f t="shared" si="61"/>
        <v>0</v>
      </c>
      <c r="EW105" s="3">
        <f t="shared" si="61"/>
        <v>0</v>
      </c>
      <c r="EX105" s="3">
        <f t="shared" si="61"/>
        <v>0</v>
      </c>
      <c r="EY105" s="3">
        <f t="shared" si="61"/>
        <v>0</v>
      </c>
      <c r="EZ105" s="3">
        <f t="shared" si="61"/>
        <v>0</v>
      </c>
      <c r="FA105" s="3">
        <f t="shared" si="61"/>
        <v>0</v>
      </c>
      <c r="FB105" s="3">
        <f t="shared" si="61"/>
        <v>0</v>
      </c>
      <c r="FC105" s="3">
        <f t="shared" si="61"/>
        <v>0</v>
      </c>
      <c r="FD105" s="3">
        <f t="shared" si="61"/>
        <v>0</v>
      </c>
      <c r="FE105" s="3">
        <f t="shared" si="61"/>
        <v>0</v>
      </c>
      <c r="FF105" s="3">
        <f t="shared" si="61"/>
        <v>0</v>
      </c>
      <c r="FG105" s="3">
        <f t="shared" si="61"/>
        <v>0</v>
      </c>
      <c r="FH105" s="3">
        <f t="shared" si="61"/>
        <v>0</v>
      </c>
      <c r="FI105" s="3">
        <f t="shared" si="61"/>
        <v>0</v>
      </c>
      <c r="FJ105" s="3">
        <f t="shared" si="61"/>
        <v>0</v>
      </c>
      <c r="FK105" s="3">
        <f t="shared" si="61"/>
        <v>0</v>
      </c>
      <c r="FL105" s="3">
        <f t="shared" si="61"/>
        <v>0</v>
      </c>
      <c r="FM105" s="3">
        <f t="shared" si="61"/>
        <v>0</v>
      </c>
      <c r="FN105" s="3">
        <f t="shared" si="61"/>
        <v>0</v>
      </c>
      <c r="FO105" s="3">
        <f t="shared" si="61"/>
        <v>0</v>
      </c>
      <c r="FP105" s="3">
        <f t="shared" si="61"/>
        <v>0</v>
      </c>
      <c r="FQ105" s="3">
        <f t="shared" si="61"/>
        <v>0</v>
      </c>
      <c r="FR105" s="3">
        <f t="shared" si="61"/>
        <v>0</v>
      </c>
      <c r="FS105" s="3">
        <f t="shared" ref="FS105:GX105" si="62">FS112</f>
        <v>0</v>
      </c>
      <c r="FT105" s="3">
        <f t="shared" si="62"/>
        <v>0</v>
      </c>
      <c r="FU105" s="3">
        <f t="shared" si="62"/>
        <v>0</v>
      </c>
      <c r="FV105" s="3">
        <f t="shared" si="62"/>
        <v>0</v>
      </c>
      <c r="FW105" s="3">
        <f t="shared" si="62"/>
        <v>0</v>
      </c>
      <c r="FX105" s="3">
        <f t="shared" si="62"/>
        <v>0</v>
      </c>
      <c r="FY105" s="3">
        <f t="shared" si="62"/>
        <v>0</v>
      </c>
      <c r="FZ105" s="3">
        <f t="shared" si="62"/>
        <v>0</v>
      </c>
      <c r="GA105" s="3">
        <f t="shared" si="62"/>
        <v>0</v>
      </c>
      <c r="GB105" s="3">
        <f t="shared" si="62"/>
        <v>0</v>
      </c>
      <c r="GC105" s="3">
        <f t="shared" si="62"/>
        <v>0</v>
      </c>
      <c r="GD105" s="3">
        <f t="shared" si="62"/>
        <v>0</v>
      </c>
      <c r="GE105" s="3">
        <f t="shared" si="62"/>
        <v>0</v>
      </c>
      <c r="GF105" s="3">
        <f t="shared" si="62"/>
        <v>0</v>
      </c>
      <c r="GG105" s="3">
        <f t="shared" si="62"/>
        <v>0</v>
      </c>
      <c r="GH105" s="3">
        <f t="shared" si="62"/>
        <v>0</v>
      </c>
      <c r="GI105" s="3">
        <f t="shared" si="62"/>
        <v>0</v>
      </c>
      <c r="GJ105" s="3">
        <f t="shared" si="62"/>
        <v>0</v>
      </c>
      <c r="GK105" s="3">
        <f t="shared" si="62"/>
        <v>0</v>
      </c>
      <c r="GL105" s="3">
        <f t="shared" si="62"/>
        <v>0</v>
      </c>
      <c r="GM105" s="3">
        <f t="shared" si="62"/>
        <v>0</v>
      </c>
      <c r="GN105" s="3">
        <f t="shared" si="62"/>
        <v>0</v>
      </c>
      <c r="GO105" s="3">
        <f t="shared" si="62"/>
        <v>0</v>
      </c>
      <c r="GP105" s="3">
        <f t="shared" si="62"/>
        <v>0</v>
      </c>
      <c r="GQ105" s="3">
        <f t="shared" si="62"/>
        <v>0</v>
      </c>
      <c r="GR105" s="3">
        <f t="shared" si="62"/>
        <v>0</v>
      </c>
      <c r="GS105" s="3">
        <f t="shared" si="62"/>
        <v>0</v>
      </c>
      <c r="GT105" s="3">
        <f t="shared" si="62"/>
        <v>0</v>
      </c>
      <c r="GU105" s="3">
        <f t="shared" si="62"/>
        <v>0</v>
      </c>
      <c r="GV105" s="3">
        <f t="shared" si="62"/>
        <v>0</v>
      </c>
      <c r="GW105" s="3">
        <f t="shared" si="62"/>
        <v>0</v>
      </c>
      <c r="GX105" s="3">
        <f t="shared" si="62"/>
        <v>0</v>
      </c>
    </row>
    <row r="107" spans="1:245" x14ac:dyDescent="0.2">
      <c r="A107">
        <v>17</v>
      </c>
      <c r="B107">
        <v>1</v>
      </c>
      <c r="C107">
        <f>ROW(SmtRes!A38)</f>
        <v>38</v>
      </c>
      <c r="D107">
        <f>ROW(EtalonRes!A44)</f>
        <v>44</v>
      </c>
      <c r="E107" t="s">
        <v>114</v>
      </c>
      <c r="F107" t="s">
        <v>115</v>
      </c>
      <c r="G107" t="s">
        <v>116</v>
      </c>
      <c r="H107" t="s">
        <v>117</v>
      </c>
      <c r="I107">
        <f>ROUND(3/100,7)</f>
        <v>0.03</v>
      </c>
      <c r="J107">
        <v>0</v>
      </c>
      <c r="K107">
        <f>ROUND(3/100,7)</f>
        <v>0.03</v>
      </c>
      <c r="O107">
        <f>ROUND(CP107,2)</f>
        <v>44.96</v>
      </c>
      <c r="P107">
        <f>SUMIF(SmtRes!AQ28:'SmtRes'!AQ38,"=1",SmtRes!DF28:'SmtRes'!DF38)</f>
        <v>0</v>
      </c>
      <c r="Q107">
        <f>SUMIF(SmtRes!AQ28:'SmtRes'!AQ38,"=1",SmtRes!DG28:'SmtRes'!DG38)</f>
        <v>3.9099999999999997</v>
      </c>
      <c r="R107">
        <f>SUMIF(SmtRes!AQ28:'SmtRes'!AQ38,"=1",SmtRes!DH28:'SmtRes'!DH38)</f>
        <v>2.02</v>
      </c>
      <c r="S107">
        <f>SUMIF(SmtRes!AQ28:'SmtRes'!AQ38,"=1",SmtRes!DI28:'SmtRes'!DI38)</f>
        <v>39.03</v>
      </c>
      <c r="T107">
        <f>ROUND(CU107*I107,2)</f>
        <v>0</v>
      </c>
      <c r="U107">
        <f>SUMIF(SmtRes!AQ28:'SmtRes'!AQ38,"=1",SmtRes!CV28:'SmtRes'!CV38)</f>
        <v>8.3519999999999997E-2</v>
      </c>
      <c r="V107">
        <f>SUMIF(SmtRes!AQ28:'SmtRes'!AQ38,"=1",SmtRes!CW28:'SmtRes'!CW38)</f>
        <v>3.5999999999999999E-3</v>
      </c>
      <c r="W107">
        <f>ROUND(CX107*I107,2)</f>
        <v>0</v>
      </c>
      <c r="X107">
        <f t="shared" ref="X107:Y110" si="63">ROUND(CY107,2)</f>
        <v>39.82</v>
      </c>
      <c r="Y107">
        <f t="shared" si="63"/>
        <v>20.94</v>
      </c>
      <c r="AA107">
        <v>312678123</v>
      </c>
      <c r="AB107">
        <f>ROUND((AC107+AD107+AF107),6)</f>
        <v>1428.9187199999999</v>
      </c>
      <c r="AC107">
        <f>ROUND((0),6)</f>
        <v>0</v>
      </c>
      <c r="AD107">
        <f>ROUND((((SUM(SmtRes!BR28:'SmtRes'!BR38))-(SUM(SmtRes!BS28:'SmtRes'!BS38)))+AE107),6)</f>
        <v>128.0112</v>
      </c>
      <c r="AE107">
        <f>ROUND((SUM(SmtRes!BS28:'SmtRes'!BS38)),6)</f>
        <v>67.202399999999997</v>
      </c>
      <c r="AF107">
        <f>ROUND((SUM(SmtRes!BT28:'SmtRes'!BT38)),6)</f>
        <v>1300.90752</v>
      </c>
      <c r="AG107">
        <f>ROUND((AP107),6)</f>
        <v>0</v>
      </c>
      <c r="AH107">
        <f>(SUM(SmtRes!BU28:'SmtRes'!BU38))</f>
        <v>2.7839999999999998</v>
      </c>
      <c r="AI107">
        <f>(SUM(SmtRes!BV28:'SmtRes'!BV38))</f>
        <v>0.12</v>
      </c>
      <c r="AJ107">
        <f>(AS107)</f>
        <v>0</v>
      </c>
      <c r="AK107">
        <v>5308.8516163999993</v>
      </c>
      <c r="AL107">
        <v>321.78121640000006</v>
      </c>
      <c r="AM107">
        <v>426.70400000000001</v>
      </c>
      <c r="AN107">
        <v>224.00800000000001</v>
      </c>
      <c r="AO107">
        <v>4336.3583999999992</v>
      </c>
      <c r="AP107">
        <v>0</v>
      </c>
      <c r="AQ107">
        <v>9.2799999999999994</v>
      </c>
      <c r="AR107">
        <v>0.4</v>
      </c>
      <c r="AS107">
        <v>0</v>
      </c>
      <c r="AT107">
        <v>97</v>
      </c>
      <c r="AU107">
        <v>51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2</v>
      </c>
      <c r="BJ107" t="s">
        <v>118</v>
      </c>
      <c r="BM107">
        <v>108001</v>
      </c>
      <c r="BN107">
        <v>0</v>
      </c>
      <c r="BO107" t="s">
        <v>3</v>
      </c>
      <c r="BP107">
        <v>0</v>
      </c>
      <c r="BQ107">
        <v>3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97</v>
      </c>
      <c r="CA107">
        <v>51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119</v>
      </c>
      <c r="CO107">
        <v>0</v>
      </c>
      <c r="CP107">
        <f>(P107+Q107+S107+R107)</f>
        <v>44.96</v>
      </c>
      <c r="CQ107">
        <f>SUMIF(SmtRes!AQ28:'SmtRes'!AQ38,"=1",SmtRes!AA28:'SmtRes'!AA38)</f>
        <v>196999.75</v>
      </c>
      <c r="CR107">
        <f>SUMIF(SmtRes!AQ28:'SmtRes'!AQ38,"=1",SmtRes!AB28:'SmtRes'!AB38)</f>
        <v>2030.87</v>
      </c>
      <c r="CS107">
        <f>SUMIF(SmtRes!AQ28:'SmtRes'!AQ38,"=1",SmtRes!AC28:'SmtRes'!AC38)</f>
        <v>1120.04</v>
      </c>
      <c r="CT107">
        <f>SUMIF(SmtRes!AQ28:'SmtRes'!AQ38,"=1",SmtRes!AD28:'SmtRes'!AD38)</f>
        <v>467.28</v>
      </c>
      <c r="CU107">
        <f>AG107</f>
        <v>0</v>
      </c>
      <c r="CV107">
        <f>SUMIF(SmtRes!AQ28:'SmtRes'!AQ38,"=1",SmtRes!BU28:'SmtRes'!BU38)</f>
        <v>2.7839999999999998</v>
      </c>
      <c r="CW107">
        <f>SUMIF(SmtRes!AQ28:'SmtRes'!AQ38,"=1",SmtRes!BV28:'SmtRes'!BV38)</f>
        <v>0.12</v>
      </c>
      <c r="CX107">
        <f>AJ107</f>
        <v>0</v>
      </c>
      <c r="CY107">
        <f>(((S107+R107)*AT107)/100)</f>
        <v>39.8185</v>
      </c>
      <c r="CZ107">
        <f>(((S107+R107)*AU107)/100)</f>
        <v>20.935500000000001</v>
      </c>
      <c r="DC107" t="s">
        <v>3</v>
      </c>
      <c r="DD107" t="s">
        <v>108</v>
      </c>
      <c r="DE107" t="s">
        <v>120</v>
      </c>
      <c r="DF107" t="s">
        <v>120</v>
      </c>
      <c r="DG107" t="s">
        <v>120</v>
      </c>
      <c r="DH107" t="s">
        <v>3</v>
      </c>
      <c r="DI107" t="s">
        <v>120</v>
      </c>
      <c r="DJ107" t="s">
        <v>120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1003</v>
      </c>
      <c r="DV107" t="s">
        <v>117</v>
      </c>
      <c r="DW107" t="s">
        <v>117</v>
      </c>
      <c r="DX107">
        <v>100</v>
      </c>
      <c r="DZ107" t="s">
        <v>3</v>
      </c>
      <c r="EA107" t="s">
        <v>3</v>
      </c>
      <c r="EB107" t="s">
        <v>3</v>
      </c>
      <c r="EC107" t="s">
        <v>3</v>
      </c>
      <c r="EE107">
        <v>293259234</v>
      </c>
      <c r="EF107">
        <v>3</v>
      </c>
      <c r="EG107" t="s">
        <v>121</v>
      </c>
      <c r="EH107">
        <v>0</v>
      </c>
      <c r="EI107" t="s">
        <v>3</v>
      </c>
      <c r="EJ107">
        <v>2</v>
      </c>
      <c r="EK107">
        <v>108001</v>
      </c>
      <c r="EL107" t="s">
        <v>122</v>
      </c>
      <c r="EM107" t="s">
        <v>123</v>
      </c>
      <c r="EO107" t="s">
        <v>124</v>
      </c>
      <c r="EQ107">
        <v>2097152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9.2799999999999994</v>
      </c>
      <c r="EX107">
        <v>0.4</v>
      </c>
      <c r="EY107">
        <v>0</v>
      </c>
      <c r="FQ107">
        <v>0</v>
      </c>
      <c r="FR107">
        <f>ROUND(IF(BI107=3,GM107,0),2)</f>
        <v>0</v>
      </c>
      <c r="FS107">
        <v>0</v>
      </c>
      <c r="FX107">
        <v>97</v>
      </c>
      <c r="FY107">
        <v>51</v>
      </c>
      <c r="GA107" t="s">
        <v>3</v>
      </c>
      <c r="GD107">
        <v>1</v>
      </c>
      <c r="GF107">
        <v>-710714886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>ROUND(IF(AND(BH107=3,BI107=3,FS107&lt;&gt;0),P107,0),2)</f>
        <v>0</v>
      </c>
      <c r="GM107">
        <f>ROUND(O107+X107+Y107,2)+GX107</f>
        <v>105.72</v>
      </c>
      <c r="GN107">
        <f>IF(OR(BI107=0,BI107=1),GM107-GX107,0)</f>
        <v>0</v>
      </c>
      <c r="GO107">
        <f>IF(BI107=2,GM107-GX107,0)</f>
        <v>105.72</v>
      </c>
      <c r="GP107">
        <f>IF(BI107=4,GM107-GX107,0)</f>
        <v>0</v>
      </c>
      <c r="GR107">
        <v>0</v>
      </c>
      <c r="GS107">
        <v>3</v>
      </c>
      <c r="GT107">
        <v>0</v>
      </c>
      <c r="GU107" t="s">
        <v>3</v>
      </c>
      <c r="GV107">
        <f>ROUND((GT107),6)</f>
        <v>0</v>
      </c>
      <c r="GW107">
        <v>1</v>
      </c>
      <c r="GX107">
        <f>ROUND(HC107*I107,2)</f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3</v>
      </c>
      <c r="HN107" t="s">
        <v>125</v>
      </c>
      <c r="HO107" t="s">
        <v>126</v>
      </c>
      <c r="HP107" t="s">
        <v>122</v>
      </c>
      <c r="HQ107" t="s">
        <v>122</v>
      </c>
      <c r="IK107">
        <v>0</v>
      </c>
    </row>
    <row r="108" spans="1:245" x14ac:dyDescent="0.2">
      <c r="A108">
        <v>18</v>
      </c>
      <c r="B108">
        <v>1</v>
      </c>
      <c r="C108">
        <v>38</v>
      </c>
      <c r="E108" t="s">
        <v>127</v>
      </c>
      <c r="F108" t="s">
        <v>128</v>
      </c>
      <c r="G108" t="s">
        <v>129</v>
      </c>
      <c r="H108" t="s">
        <v>130</v>
      </c>
      <c r="I108">
        <f>J108</f>
        <v>2</v>
      </c>
      <c r="J108">
        <v>2</v>
      </c>
      <c r="K108">
        <v>2</v>
      </c>
      <c r="O108">
        <f>ROUND(P108,2)</f>
        <v>2.6</v>
      </c>
      <c r="P108">
        <f>ROUND(ROUND(ROUND(SUMIF(SmtRes!AQ28:'SmtRes'!AQ38,"=1",SmtRes!CU28:'SmtRes'!CU38),2),2)*I108/100,2)</f>
        <v>2.6</v>
      </c>
      <c r="Q108">
        <f>ROUND(CR108*I108,2)</f>
        <v>0</v>
      </c>
      <c r="R108">
        <f>ROUND(CS108*I108,2)</f>
        <v>0</v>
      </c>
      <c r="S108">
        <f>ROUND(CT108*I108,2)</f>
        <v>0</v>
      </c>
      <c r="T108">
        <f>ROUND(CU108*I108,2)</f>
        <v>0</v>
      </c>
      <c r="U108">
        <f>ROUND(CV108*I108,7)</f>
        <v>0</v>
      </c>
      <c r="V108">
        <f>ROUND(CW108*I108,7)</f>
        <v>0</v>
      </c>
      <c r="W108">
        <f>ROUND(CX108*I108,2)</f>
        <v>0</v>
      </c>
      <c r="X108">
        <f t="shared" si="63"/>
        <v>0</v>
      </c>
      <c r="Y108">
        <f t="shared" si="63"/>
        <v>0</v>
      </c>
      <c r="AA108">
        <v>312678123</v>
      </c>
      <c r="AB108">
        <f>ROUND((AC108+AD108+AF108),6)</f>
        <v>0</v>
      </c>
      <c r="AC108">
        <f>ROUND((ES108),6)</f>
        <v>0</v>
      </c>
      <c r="AD108">
        <f>ROUND((((ET108)-(EU108))+AE108),6)</f>
        <v>0</v>
      </c>
      <c r="AE108">
        <f>ROUND((EU108),6)</f>
        <v>0</v>
      </c>
      <c r="AF108">
        <f>ROUND((EV108),6)</f>
        <v>0</v>
      </c>
      <c r="AG108">
        <f>ROUND((AP108),6)</f>
        <v>0</v>
      </c>
      <c r="AH108">
        <f>(EW108)</f>
        <v>0</v>
      </c>
      <c r="AI108">
        <f>(EX108)</f>
        <v>0</v>
      </c>
      <c r="AJ108">
        <f>(AS108)</f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2</v>
      </c>
      <c r="BJ108" t="s">
        <v>3</v>
      </c>
      <c r="BM108">
        <v>108001</v>
      </c>
      <c r="BN108">
        <v>0</v>
      </c>
      <c r="BO108" t="s">
        <v>3</v>
      </c>
      <c r="BP108">
        <v>0</v>
      </c>
      <c r="BQ108">
        <v>3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0</f>
        <v>0</v>
      </c>
      <c r="CQ108">
        <f>0</f>
        <v>0</v>
      </c>
      <c r="CR108">
        <f>0</f>
        <v>0</v>
      </c>
      <c r="CS108">
        <f>0</f>
        <v>0</v>
      </c>
      <c r="CT108">
        <f>0</f>
        <v>0</v>
      </c>
      <c r="CU108">
        <f>0</f>
        <v>0</v>
      </c>
      <c r="CV108">
        <f>0</f>
        <v>0</v>
      </c>
      <c r="CW108">
        <f>0</f>
        <v>0</v>
      </c>
      <c r="CX108">
        <f>0</f>
        <v>0</v>
      </c>
      <c r="CY108">
        <f>0</f>
        <v>0</v>
      </c>
      <c r="CZ108">
        <f>0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130</v>
      </c>
      <c r="DW108" t="s">
        <v>130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293259234</v>
      </c>
      <c r="EF108">
        <v>3</v>
      </c>
      <c r="EG108" t="s">
        <v>121</v>
      </c>
      <c r="EH108">
        <v>0</v>
      </c>
      <c r="EI108" t="s">
        <v>3</v>
      </c>
      <c r="EJ108">
        <v>2</v>
      </c>
      <c r="EK108">
        <v>108001</v>
      </c>
      <c r="EL108" t="s">
        <v>122</v>
      </c>
      <c r="EM108" t="s">
        <v>123</v>
      </c>
      <c r="EO108" t="s">
        <v>3</v>
      </c>
      <c r="EQ108">
        <v>2097152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>ROUND(IF(BI108=3,GM108,0),2)</f>
        <v>0</v>
      </c>
      <c r="FS108">
        <v>0</v>
      </c>
      <c r="FX108">
        <v>97</v>
      </c>
      <c r="FY108">
        <v>51</v>
      </c>
      <c r="GA108" t="s">
        <v>3</v>
      </c>
      <c r="GD108">
        <v>1</v>
      </c>
      <c r="GF108">
        <v>274903907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>ROUND(IF(AND(BH108=3,BI108=3,FS108&lt;&gt;0),P108,0),2)</f>
        <v>0</v>
      </c>
      <c r="GM108">
        <f>ROUND(O108+X108+Y108,2)+GX108</f>
        <v>2.6</v>
      </c>
      <c r="GN108">
        <f>IF(OR(BI108=0,BI108=1),GM108-GX108,0)</f>
        <v>0</v>
      </c>
      <c r="GO108">
        <f>IF(BI108=2,GM108-GX108,0)</f>
        <v>2.6</v>
      </c>
      <c r="GP108">
        <f>IF(BI108=4,GM108-GX108,0)</f>
        <v>0</v>
      </c>
      <c r="GR108">
        <v>0</v>
      </c>
      <c r="GS108">
        <v>3</v>
      </c>
      <c r="GT108">
        <v>0</v>
      </c>
      <c r="GU108" t="s">
        <v>3</v>
      </c>
      <c r="GV108">
        <f>ROUND((GT108),6)</f>
        <v>0</v>
      </c>
      <c r="GW108">
        <v>1</v>
      </c>
      <c r="GX108">
        <f>ROUND(HC108*I108,2)</f>
        <v>0</v>
      </c>
      <c r="HA108">
        <v>0</v>
      </c>
      <c r="HB108">
        <v>0</v>
      </c>
      <c r="HC108">
        <f>0</f>
        <v>0</v>
      </c>
      <c r="HE108" t="s">
        <v>3</v>
      </c>
      <c r="HF108" t="s">
        <v>3</v>
      </c>
      <c r="HM108" t="s">
        <v>3</v>
      </c>
      <c r="HN108" t="s">
        <v>125</v>
      </c>
      <c r="HO108" t="s">
        <v>126</v>
      </c>
      <c r="HP108" t="s">
        <v>122</v>
      </c>
      <c r="HQ108" t="s">
        <v>122</v>
      </c>
      <c r="IK108">
        <v>0</v>
      </c>
    </row>
    <row r="109" spans="1:245" x14ac:dyDescent="0.2">
      <c r="A109">
        <v>17</v>
      </c>
      <c r="B109">
        <v>1</v>
      </c>
      <c r="C109">
        <f>ROW(SmtRes!A49)</f>
        <v>49</v>
      </c>
      <c r="D109">
        <f>ROW(EtalonRes!A55)</f>
        <v>55</v>
      </c>
      <c r="E109" t="s">
        <v>131</v>
      </c>
      <c r="F109" t="s">
        <v>132</v>
      </c>
      <c r="G109" t="s">
        <v>133</v>
      </c>
      <c r="H109" t="s">
        <v>117</v>
      </c>
      <c r="I109">
        <f>ROUND(3/100,7)</f>
        <v>0.03</v>
      </c>
      <c r="J109">
        <v>0</v>
      </c>
      <c r="K109">
        <f>ROUND(3/100,7)</f>
        <v>0.03</v>
      </c>
      <c r="O109">
        <f>ROUND(CP109,2)</f>
        <v>231.26</v>
      </c>
      <c r="P109">
        <f>SUMIF(SmtRes!AQ39:'SmtRes'!AQ49,"=1",SmtRes!DF39:'SmtRes'!DF49)</f>
        <v>0</v>
      </c>
      <c r="Q109">
        <f>SUMIF(SmtRes!AQ39:'SmtRes'!AQ49,"=1",SmtRes!DG39:'SmtRes'!DG49)</f>
        <v>15.95</v>
      </c>
      <c r="R109">
        <f>SUMIF(SmtRes!AQ39:'SmtRes'!AQ49,"=1",SmtRes!DH39:'SmtRes'!DH49)</f>
        <v>8.06</v>
      </c>
      <c r="S109">
        <f>SUMIF(SmtRes!AQ39:'SmtRes'!AQ49,"=1",SmtRes!DI39:'SmtRes'!DI49)</f>
        <v>207.25</v>
      </c>
      <c r="T109">
        <f>ROUND(CU109*I109,2)</f>
        <v>0</v>
      </c>
      <c r="U109">
        <f>SUMIF(SmtRes!AQ39:'SmtRes'!AQ49,"=1",SmtRes!CV39:'SmtRes'!CV49)</f>
        <v>0.44352000000000003</v>
      </c>
      <c r="V109">
        <f>SUMIF(SmtRes!AQ39:'SmtRes'!AQ49,"=1",SmtRes!CW39:'SmtRes'!CW49)</f>
        <v>1.44E-2</v>
      </c>
      <c r="W109">
        <f>ROUND(CX109*I109,2)</f>
        <v>0</v>
      </c>
      <c r="X109">
        <f t="shared" si="63"/>
        <v>208.85</v>
      </c>
      <c r="Y109">
        <f t="shared" si="63"/>
        <v>109.81</v>
      </c>
      <c r="AA109">
        <v>312678123</v>
      </c>
      <c r="AB109">
        <f>ROUND((AC109+AD109+AF109),6)</f>
        <v>7428.9537600000003</v>
      </c>
      <c r="AC109">
        <f>ROUND((0),6)</f>
        <v>0</v>
      </c>
      <c r="AD109">
        <f>ROUND((((SUM(SmtRes!BR39:'SmtRes'!BR49))-(SUM(SmtRes!BS39:'SmtRes'!BS49)))+AE109),6)</f>
        <v>520.68624</v>
      </c>
      <c r="AE109">
        <f>ROUND((SUM(SmtRes!BS39:'SmtRes'!BS49)),6)</f>
        <v>268.80959999999999</v>
      </c>
      <c r="AF109">
        <f>ROUND((SUM(SmtRes!BT39:'SmtRes'!BT49)),6)</f>
        <v>6908.2675200000003</v>
      </c>
      <c r="AG109">
        <f>ROUND((AP109),6)</f>
        <v>0</v>
      </c>
      <c r="AH109">
        <f>(SUM(SmtRes!BU39:'SmtRes'!BU49))</f>
        <v>14.783999999999999</v>
      </c>
      <c r="AI109">
        <f>(SUM(SmtRes!BV39:'SmtRes'!BV49))</f>
        <v>0.48</v>
      </c>
      <c r="AJ109">
        <f>(AS109)</f>
        <v>0</v>
      </c>
      <c r="AK109">
        <v>6727.2729163999993</v>
      </c>
      <c r="AL109">
        <v>312.47011639999999</v>
      </c>
      <c r="AM109">
        <v>433.90520000000004</v>
      </c>
      <c r="AN109">
        <v>224.00800000000001</v>
      </c>
      <c r="AO109">
        <v>5756.8895999999995</v>
      </c>
      <c r="AP109">
        <v>0</v>
      </c>
      <c r="AQ109">
        <v>12.32</v>
      </c>
      <c r="AR109">
        <v>0.4</v>
      </c>
      <c r="AS109">
        <v>0</v>
      </c>
      <c r="AT109">
        <v>97</v>
      </c>
      <c r="AU109">
        <v>51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2</v>
      </c>
      <c r="BJ109" t="s">
        <v>134</v>
      </c>
      <c r="BM109">
        <v>108001</v>
      </c>
      <c r="BN109">
        <v>0</v>
      </c>
      <c r="BO109" t="s">
        <v>3</v>
      </c>
      <c r="BP109">
        <v>0</v>
      </c>
      <c r="BQ109">
        <v>3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97</v>
      </c>
      <c r="CA109">
        <v>51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753</v>
      </c>
      <c r="CO109">
        <v>0</v>
      </c>
      <c r="CP109">
        <f>(P109+Q109+S109+R109)</f>
        <v>231.26</v>
      </c>
      <c r="CQ109">
        <f>SUMIF(SmtRes!AQ39:'SmtRes'!AQ49,"=1",SmtRes!AA39:'SmtRes'!AA49)</f>
        <v>196999.75</v>
      </c>
      <c r="CR109">
        <f>SUMIF(SmtRes!AQ39:'SmtRes'!AQ49,"=1",SmtRes!AB39:'SmtRes'!AB49)</f>
        <v>2030.87</v>
      </c>
      <c r="CS109">
        <f>SUMIF(SmtRes!AQ39:'SmtRes'!AQ49,"=1",SmtRes!AC39:'SmtRes'!AC49)</f>
        <v>1120.04</v>
      </c>
      <c r="CT109">
        <f>SUMIF(SmtRes!AQ39:'SmtRes'!AQ49,"=1",SmtRes!AD39:'SmtRes'!AD49)</f>
        <v>467.28</v>
      </c>
      <c r="CU109">
        <f>AG109</f>
        <v>0</v>
      </c>
      <c r="CV109">
        <f>SUMIF(SmtRes!AQ39:'SmtRes'!AQ49,"=1",SmtRes!BU39:'SmtRes'!BU49)</f>
        <v>14.783999999999999</v>
      </c>
      <c r="CW109">
        <f>SUMIF(SmtRes!AQ39:'SmtRes'!AQ49,"=1",SmtRes!BV39:'SmtRes'!BV49)</f>
        <v>0.48</v>
      </c>
      <c r="CX109">
        <f>AJ109</f>
        <v>0</v>
      </c>
      <c r="CY109">
        <f>(((S109+R109)*AT109)/100)</f>
        <v>208.85069999999999</v>
      </c>
      <c r="CZ109">
        <f>(((S109+R109)*AU109)/100)</f>
        <v>109.8081</v>
      </c>
      <c r="DC109" t="s">
        <v>3</v>
      </c>
      <c r="DD109" t="s">
        <v>22</v>
      </c>
      <c r="DE109" t="s">
        <v>23</v>
      </c>
      <c r="DF109" t="s">
        <v>23</v>
      </c>
      <c r="DG109" t="s">
        <v>23</v>
      </c>
      <c r="DH109" t="s">
        <v>3</v>
      </c>
      <c r="DI109" t="s">
        <v>23</v>
      </c>
      <c r="DJ109" t="s">
        <v>23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117</v>
      </c>
      <c r="DW109" t="s">
        <v>117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293259234</v>
      </c>
      <c r="EF109">
        <v>3</v>
      </c>
      <c r="EG109" t="s">
        <v>121</v>
      </c>
      <c r="EH109">
        <v>0</v>
      </c>
      <c r="EI109" t="s">
        <v>3</v>
      </c>
      <c r="EJ109">
        <v>2</v>
      </c>
      <c r="EK109">
        <v>108001</v>
      </c>
      <c r="EL109" t="s">
        <v>122</v>
      </c>
      <c r="EM109" t="s">
        <v>123</v>
      </c>
      <c r="EO109" t="s">
        <v>135</v>
      </c>
      <c r="EQ109">
        <v>2097152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12.32</v>
      </c>
      <c r="EX109">
        <v>0.4</v>
      </c>
      <c r="EY109">
        <v>0</v>
      </c>
      <c r="FQ109">
        <v>0</v>
      </c>
      <c r="FR109">
        <f>ROUND(IF(BI109=3,GM109,0),2)</f>
        <v>0</v>
      </c>
      <c r="FS109">
        <v>0</v>
      </c>
      <c r="FX109">
        <v>97</v>
      </c>
      <c r="FY109">
        <v>51</v>
      </c>
      <c r="GA109" t="s">
        <v>3</v>
      </c>
      <c r="GD109">
        <v>1</v>
      </c>
      <c r="GF109">
        <v>-2010708968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>ROUND(IF(AND(BH109=3,BI109=3,FS109&lt;&gt;0),P109,0),2)</f>
        <v>0</v>
      </c>
      <c r="GM109">
        <f>ROUND(O109+X109+Y109,2)+GX109</f>
        <v>549.91999999999996</v>
      </c>
      <c r="GN109">
        <f>IF(OR(BI109=0,BI109=1),GM109-GX109,0)</f>
        <v>0</v>
      </c>
      <c r="GO109">
        <f>IF(BI109=2,GM109-GX109,0)</f>
        <v>549.91999999999996</v>
      </c>
      <c r="GP109">
        <f>IF(BI109=4,GM109-GX109,0)</f>
        <v>0</v>
      </c>
      <c r="GR109">
        <v>0</v>
      </c>
      <c r="GS109">
        <v>3</v>
      </c>
      <c r="GT109">
        <v>0</v>
      </c>
      <c r="GU109" t="s">
        <v>3</v>
      </c>
      <c r="GV109">
        <f>ROUND((GT109),6)</f>
        <v>0</v>
      </c>
      <c r="GW109">
        <v>1</v>
      </c>
      <c r="GX109">
        <f>ROUND(HC109*I109,2)</f>
        <v>0</v>
      </c>
      <c r="HA109">
        <v>0</v>
      </c>
      <c r="HB109">
        <v>0</v>
      </c>
      <c r="HC109">
        <f>GV109*GW109</f>
        <v>0</v>
      </c>
      <c r="HE109" t="s">
        <v>3</v>
      </c>
      <c r="HF109" t="s">
        <v>3</v>
      </c>
      <c r="HM109" t="s">
        <v>3</v>
      </c>
      <c r="HN109" t="s">
        <v>125</v>
      </c>
      <c r="HO109" t="s">
        <v>126</v>
      </c>
      <c r="HP109" t="s">
        <v>122</v>
      </c>
      <c r="HQ109" t="s">
        <v>122</v>
      </c>
      <c r="IK109">
        <v>0</v>
      </c>
    </row>
    <row r="110" spans="1:245" x14ac:dyDescent="0.2">
      <c r="A110">
        <v>18</v>
      </c>
      <c r="B110">
        <v>1</v>
      </c>
      <c r="C110">
        <v>49</v>
      </c>
      <c r="E110" t="s">
        <v>136</v>
      </c>
      <c r="F110" t="s">
        <v>128</v>
      </c>
      <c r="G110" t="s">
        <v>129</v>
      </c>
      <c r="H110" t="s">
        <v>130</v>
      </c>
      <c r="I110">
        <f>J110</f>
        <v>2</v>
      </c>
      <c r="J110">
        <v>2</v>
      </c>
      <c r="K110">
        <v>2</v>
      </c>
      <c r="O110">
        <f>ROUND(P110,2)</f>
        <v>3.45</v>
      </c>
      <c r="P110">
        <f>ROUND(ROUND(ROUND(SUMIF(SmtRes!AQ39:'SmtRes'!AQ49,"=1",SmtRes!CU39:'SmtRes'!CU49),2),2)*I110/100,2)</f>
        <v>3.45</v>
      </c>
      <c r="Q110">
        <f>ROUND(CR110*I110,2)</f>
        <v>0</v>
      </c>
      <c r="R110">
        <f>ROUND(CS110*I110,2)</f>
        <v>0</v>
      </c>
      <c r="S110">
        <f>ROUND(CT110*I110,2)</f>
        <v>0</v>
      </c>
      <c r="T110">
        <f>ROUND(CU110*I110,2)</f>
        <v>0</v>
      </c>
      <c r="U110">
        <f>ROUND(CV110*I110,7)</f>
        <v>0</v>
      </c>
      <c r="V110">
        <f>ROUND(CW110*I110,7)</f>
        <v>0</v>
      </c>
      <c r="W110">
        <f>ROUND(CX110*I110,2)</f>
        <v>0</v>
      </c>
      <c r="X110">
        <f t="shared" si="63"/>
        <v>0</v>
      </c>
      <c r="Y110">
        <f t="shared" si="63"/>
        <v>0</v>
      </c>
      <c r="AA110">
        <v>312678123</v>
      </c>
      <c r="AB110">
        <f>ROUND((AC110+AD110+AF110),6)</f>
        <v>0</v>
      </c>
      <c r="AC110">
        <f>ROUND((ES110),6)</f>
        <v>0</v>
      </c>
      <c r="AD110">
        <f>ROUND((((ET110)-(EU110))+AE110),6)</f>
        <v>0</v>
      </c>
      <c r="AE110">
        <f>ROUND((EU110),6)</f>
        <v>0</v>
      </c>
      <c r="AF110">
        <f>ROUND((EV110),6)</f>
        <v>0</v>
      </c>
      <c r="AG110">
        <f>ROUND((AP110),6)</f>
        <v>0</v>
      </c>
      <c r="AH110">
        <f>(EW110)</f>
        <v>0</v>
      </c>
      <c r="AI110">
        <f>(EX110)</f>
        <v>0</v>
      </c>
      <c r="AJ110">
        <f>(AS110)</f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3</v>
      </c>
      <c r="BM110">
        <v>108001</v>
      </c>
      <c r="BN110">
        <v>0</v>
      </c>
      <c r="BO110" t="s">
        <v>3</v>
      </c>
      <c r="BP110">
        <v>0</v>
      </c>
      <c r="BQ110">
        <v>3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97</v>
      </c>
      <c r="CA110">
        <v>51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0</f>
        <v>0</v>
      </c>
      <c r="CQ110">
        <f>0</f>
        <v>0</v>
      </c>
      <c r="CR110">
        <f>0</f>
        <v>0</v>
      </c>
      <c r="CS110">
        <f>0</f>
        <v>0</v>
      </c>
      <c r="CT110">
        <f>0</f>
        <v>0</v>
      </c>
      <c r="CU110">
        <f>0</f>
        <v>0</v>
      </c>
      <c r="CV110">
        <f>0</f>
        <v>0</v>
      </c>
      <c r="CW110">
        <f>0</f>
        <v>0</v>
      </c>
      <c r="CX110">
        <f>0</f>
        <v>0</v>
      </c>
      <c r="CY110">
        <f>0</f>
        <v>0</v>
      </c>
      <c r="CZ110">
        <f>0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130</v>
      </c>
      <c r="DW110" t="s">
        <v>130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293259234</v>
      </c>
      <c r="EF110">
        <v>3</v>
      </c>
      <c r="EG110" t="s">
        <v>121</v>
      </c>
      <c r="EH110">
        <v>0</v>
      </c>
      <c r="EI110" t="s">
        <v>3</v>
      </c>
      <c r="EJ110">
        <v>2</v>
      </c>
      <c r="EK110">
        <v>108001</v>
      </c>
      <c r="EL110" t="s">
        <v>122</v>
      </c>
      <c r="EM110" t="s">
        <v>123</v>
      </c>
      <c r="EO110" t="s">
        <v>3</v>
      </c>
      <c r="EQ110">
        <v>2097152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>ROUND(IF(BI110=3,GM110,0),2)</f>
        <v>0</v>
      </c>
      <c r="FS110">
        <v>0</v>
      </c>
      <c r="FX110">
        <v>97</v>
      </c>
      <c r="FY110">
        <v>51</v>
      </c>
      <c r="GA110" t="s">
        <v>3</v>
      </c>
      <c r="GD110">
        <v>1</v>
      </c>
      <c r="GF110">
        <v>274903907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>ROUND(IF(AND(BH110=3,BI110=3,FS110&lt;&gt;0),P110,0),2)</f>
        <v>0</v>
      </c>
      <c r="GM110">
        <f>ROUND(O110+X110+Y110,2)+GX110</f>
        <v>3.45</v>
      </c>
      <c r="GN110">
        <f>IF(OR(BI110=0,BI110=1),GM110-GX110,0)</f>
        <v>0</v>
      </c>
      <c r="GO110">
        <f>IF(BI110=2,GM110-GX110,0)</f>
        <v>3.45</v>
      </c>
      <c r="GP110">
        <f>IF(BI110=4,GM110-GX110,0)</f>
        <v>0</v>
      </c>
      <c r="GR110">
        <v>0</v>
      </c>
      <c r="GS110">
        <v>3</v>
      </c>
      <c r="GT110">
        <v>0</v>
      </c>
      <c r="GU110" t="s">
        <v>3</v>
      </c>
      <c r="GV110">
        <f>ROUND((GT110),6)</f>
        <v>0</v>
      </c>
      <c r="GW110">
        <v>1</v>
      </c>
      <c r="GX110">
        <f>ROUND(HC110*I110,2)</f>
        <v>0</v>
      </c>
      <c r="HA110">
        <v>0</v>
      </c>
      <c r="HB110">
        <v>0</v>
      </c>
      <c r="HC110">
        <f>0</f>
        <v>0</v>
      </c>
      <c r="HE110" t="s">
        <v>3</v>
      </c>
      <c r="HF110" t="s">
        <v>3</v>
      </c>
      <c r="HM110" t="s">
        <v>3</v>
      </c>
      <c r="HN110" t="s">
        <v>125</v>
      </c>
      <c r="HO110" t="s">
        <v>126</v>
      </c>
      <c r="HP110" t="s">
        <v>122</v>
      </c>
      <c r="HQ110" t="s">
        <v>122</v>
      </c>
      <c r="IK110">
        <v>0</v>
      </c>
    </row>
    <row r="112" spans="1:245" x14ac:dyDescent="0.2">
      <c r="A112" s="2">
        <v>51</v>
      </c>
      <c r="B112" s="2">
        <f>B103</f>
        <v>1</v>
      </c>
      <c r="C112" s="2">
        <f>A103</f>
        <v>4</v>
      </c>
      <c r="D112" s="2">
        <f>ROW(A103)</f>
        <v>103</v>
      </c>
      <c r="E112" s="2"/>
      <c r="F112" s="2" t="str">
        <f>IF(F103&lt;&gt;"",F103,"")</f>
        <v>Новый раздел</v>
      </c>
      <c r="G112" s="2" t="str">
        <f>IF(G103&lt;&gt;"",G103,"")</f>
        <v>Работы в КТП</v>
      </c>
      <c r="H112" s="2">
        <v>0</v>
      </c>
      <c r="I112" s="2"/>
      <c r="J112" s="2"/>
      <c r="K112" s="2"/>
      <c r="L112" s="2"/>
      <c r="M112" s="2"/>
      <c r="N112" s="2"/>
      <c r="O112" s="2">
        <f t="shared" ref="O112:T112" si="64">ROUND(AB112,2)</f>
        <v>282.27</v>
      </c>
      <c r="P112" s="2">
        <f t="shared" si="64"/>
        <v>6.05</v>
      </c>
      <c r="Q112" s="2">
        <f t="shared" si="64"/>
        <v>19.86</v>
      </c>
      <c r="R112" s="2">
        <f t="shared" si="64"/>
        <v>10.08</v>
      </c>
      <c r="S112" s="2">
        <f t="shared" si="64"/>
        <v>246.28</v>
      </c>
      <c r="T112" s="2">
        <f t="shared" si="64"/>
        <v>0</v>
      </c>
      <c r="U112" s="2">
        <f>AH112</f>
        <v>0.52704000000000006</v>
      </c>
      <c r="V112" s="2">
        <f>AI112</f>
        <v>1.7999999999999999E-2</v>
      </c>
      <c r="W112" s="2">
        <f>ROUND(AJ112,2)</f>
        <v>0</v>
      </c>
      <c r="X112" s="2">
        <f>ROUND(AK112,2)</f>
        <v>248.67</v>
      </c>
      <c r="Y112" s="2">
        <f>ROUND(AL112,2)</f>
        <v>130.75</v>
      </c>
      <c r="Z112" s="2"/>
      <c r="AA112" s="2"/>
      <c r="AB112" s="2">
        <f>ROUND(SUMIF(AA107:AA110,"=312678123",O107:O110),2)</f>
        <v>282.27</v>
      </c>
      <c r="AC112" s="2">
        <f>ROUND(SUMIF(AA107:AA110,"=312678123",P107:P110),2)</f>
        <v>6.05</v>
      </c>
      <c r="AD112" s="2">
        <f>ROUND(SUMIF(AA107:AA110,"=312678123",Q107:Q110),2)</f>
        <v>19.86</v>
      </c>
      <c r="AE112" s="2">
        <f>ROUND(SUMIF(AA107:AA110,"=312678123",R107:R110),2)</f>
        <v>10.08</v>
      </c>
      <c r="AF112" s="2">
        <f>ROUND(SUMIF(AA107:AA110,"=312678123",S107:S110),2)</f>
        <v>246.28</v>
      </c>
      <c r="AG112" s="2">
        <f>ROUND(SUMIF(AA107:AA110,"=312678123",T107:T110),2)</f>
        <v>0</v>
      </c>
      <c r="AH112" s="2">
        <f>SUMIF(AA107:AA110,"=312678123",U107:U110)</f>
        <v>0.52704000000000006</v>
      </c>
      <c r="AI112" s="2">
        <f>SUMIF(AA107:AA110,"=312678123",V107:V110)</f>
        <v>1.7999999999999999E-2</v>
      </c>
      <c r="AJ112" s="2">
        <f>ROUND(SUMIF(AA107:AA110,"=312678123",W107:W110),2)</f>
        <v>0</v>
      </c>
      <c r="AK112" s="2">
        <f>ROUND(SUMIF(AA107:AA110,"=312678123",X107:X110),2)</f>
        <v>248.67</v>
      </c>
      <c r="AL112" s="2">
        <f>ROUND(SUMIF(AA107:AA110,"=312678123",Y107:Y110),2)</f>
        <v>130.75</v>
      </c>
      <c r="AM112" s="2"/>
      <c r="AN112" s="2"/>
      <c r="AO112" s="2">
        <f t="shared" ref="AO112:BD112" si="65">ROUND(BX112,2)</f>
        <v>0</v>
      </c>
      <c r="AP112" s="2">
        <f t="shared" si="65"/>
        <v>0</v>
      </c>
      <c r="AQ112" s="2">
        <f t="shared" si="65"/>
        <v>0</v>
      </c>
      <c r="AR112" s="2">
        <f t="shared" si="65"/>
        <v>661.69</v>
      </c>
      <c r="AS112" s="2">
        <f t="shared" si="65"/>
        <v>0</v>
      </c>
      <c r="AT112" s="2">
        <f t="shared" si="65"/>
        <v>661.69</v>
      </c>
      <c r="AU112" s="2">
        <f t="shared" si="65"/>
        <v>0</v>
      </c>
      <c r="AV112" s="2">
        <f t="shared" si="65"/>
        <v>6.05</v>
      </c>
      <c r="AW112" s="2">
        <f t="shared" si="65"/>
        <v>6.05</v>
      </c>
      <c r="AX112" s="2">
        <f t="shared" si="65"/>
        <v>0</v>
      </c>
      <c r="AY112" s="2">
        <f t="shared" si="65"/>
        <v>6.05</v>
      </c>
      <c r="AZ112" s="2">
        <f t="shared" si="65"/>
        <v>0</v>
      </c>
      <c r="BA112" s="2">
        <f t="shared" si="65"/>
        <v>0</v>
      </c>
      <c r="BB112" s="2">
        <f t="shared" si="65"/>
        <v>0</v>
      </c>
      <c r="BC112" s="2">
        <f t="shared" si="65"/>
        <v>0</v>
      </c>
      <c r="BD112" s="2">
        <f t="shared" si="65"/>
        <v>0</v>
      </c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>
        <f>ROUND(SUMIF(AA107:AA110,"=312678123",FQ107:FQ110),2)</f>
        <v>0</v>
      </c>
      <c r="BY112" s="2">
        <f>ROUND(SUMIF(AA107:AA110,"=312678123",FR107:FR110),2)</f>
        <v>0</v>
      </c>
      <c r="BZ112" s="2">
        <f>ROUND(SUMIF(AA107:AA110,"=312678123",GL107:GL110),2)</f>
        <v>0</v>
      </c>
      <c r="CA112" s="2">
        <f>ROUND(SUMIF(AA107:AA110,"=312678123",GM107:GM110),2)</f>
        <v>661.69</v>
      </c>
      <c r="CB112" s="2">
        <f>ROUND(SUMIF(AA107:AA110,"=312678123",GN107:GN110),2)</f>
        <v>0</v>
      </c>
      <c r="CC112" s="2">
        <f>ROUND(SUMIF(AA107:AA110,"=312678123",GO107:GO110),2)</f>
        <v>661.69</v>
      </c>
      <c r="CD112" s="2">
        <f>ROUND(SUMIF(AA107:AA110,"=312678123",GP107:GP110),2)</f>
        <v>0</v>
      </c>
      <c r="CE112" s="2">
        <f>AC112-BX112</f>
        <v>6.05</v>
      </c>
      <c r="CF112" s="2">
        <f>AC112-BY112</f>
        <v>6.05</v>
      </c>
      <c r="CG112" s="2">
        <f>BX112-BZ112</f>
        <v>0</v>
      </c>
      <c r="CH112" s="2">
        <f>AC112-BX112-BY112+BZ112</f>
        <v>6.05</v>
      </c>
      <c r="CI112" s="2">
        <f>BY112-BZ112</f>
        <v>0</v>
      </c>
      <c r="CJ112" s="2">
        <f>ROUND(SUMIF(AA107:AA110,"=312678123",GX107:GX110),2)</f>
        <v>0</v>
      </c>
      <c r="CK112" s="2">
        <f>ROUND(SUMIF(AA107:AA110,"=312678123",GY107:GY110),2)</f>
        <v>0</v>
      </c>
      <c r="CL112" s="2">
        <f>ROUND(SUMIF(AA107:AA110,"=312678123",GZ107:GZ110),2)</f>
        <v>0</v>
      </c>
      <c r="CM112" s="2">
        <f>ROUND(SUMIF(AA107:AA110,"=312678123",HD107:HD110),2)</f>
        <v>0</v>
      </c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>
        <v>0</v>
      </c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201</v>
      </c>
      <c r="F114" s="4">
        <f>ROUND(Source!O112,O114)</f>
        <v>282.27</v>
      </c>
      <c r="G114" s="4" t="s">
        <v>48</v>
      </c>
      <c r="H114" s="4" t="s">
        <v>49</v>
      </c>
      <c r="I114" s="4"/>
      <c r="J114" s="4"/>
      <c r="K114" s="4">
        <v>201</v>
      </c>
      <c r="L114" s="4">
        <v>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282.27</v>
      </c>
      <c r="X114" s="4">
        <v>1</v>
      </c>
      <c r="Y114" s="4">
        <v>282.27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202</v>
      </c>
      <c r="F115" s="4">
        <f>ROUND(Source!P112,O115)</f>
        <v>6.05</v>
      </c>
      <c r="G115" s="4" t="s">
        <v>50</v>
      </c>
      <c r="H115" s="4" t="s">
        <v>51</v>
      </c>
      <c r="I115" s="4"/>
      <c r="J115" s="4"/>
      <c r="K115" s="4">
        <v>202</v>
      </c>
      <c r="L115" s="4">
        <v>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6.05</v>
      </c>
      <c r="X115" s="4">
        <v>1</v>
      </c>
      <c r="Y115" s="4">
        <v>6.05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222</v>
      </c>
      <c r="F116" s="4">
        <f>ROUND(Source!AO112,O116)</f>
        <v>0</v>
      </c>
      <c r="G116" s="4" t="s">
        <v>52</v>
      </c>
      <c r="H116" s="4" t="s">
        <v>53</v>
      </c>
      <c r="I116" s="4"/>
      <c r="J116" s="4"/>
      <c r="K116" s="4">
        <v>222</v>
      </c>
      <c r="L116" s="4">
        <v>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225</v>
      </c>
      <c r="F117" s="4">
        <f>ROUND(Source!AV112,O117)</f>
        <v>6.05</v>
      </c>
      <c r="G117" s="4" t="s">
        <v>54</v>
      </c>
      <c r="H117" s="4" t="s">
        <v>55</v>
      </c>
      <c r="I117" s="4"/>
      <c r="J117" s="4"/>
      <c r="K117" s="4">
        <v>225</v>
      </c>
      <c r="L117" s="4">
        <v>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6.05</v>
      </c>
      <c r="X117" s="4">
        <v>1</v>
      </c>
      <c r="Y117" s="4">
        <v>6.05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226</v>
      </c>
      <c r="F118" s="4">
        <f>ROUND(Source!AW112,O118)</f>
        <v>6.05</v>
      </c>
      <c r="G118" s="4" t="s">
        <v>56</v>
      </c>
      <c r="H118" s="4" t="s">
        <v>57</v>
      </c>
      <c r="I118" s="4"/>
      <c r="J118" s="4"/>
      <c r="K118" s="4">
        <v>226</v>
      </c>
      <c r="L118" s="4">
        <v>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6.05</v>
      </c>
      <c r="X118" s="4">
        <v>1</v>
      </c>
      <c r="Y118" s="4">
        <v>6.05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227</v>
      </c>
      <c r="F119" s="4">
        <f>ROUND(Source!AX112,O119)</f>
        <v>0</v>
      </c>
      <c r="G119" s="4" t="s">
        <v>58</v>
      </c>
      <c r="H119" s="4" t="s">
        <v>59</v>
      </c>
      <c r="I119" s="4"/>
      <c r="J119" s="4"/>
      <c r="K119" s="4">
        <v>227</v>
      </c>
      <c r="L119" s="4">
        <v>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228</v>
      </c>
      <c r="F120" s="4">
        <f>ROUND(Source!AY112,O120)</f>
        <v>6.05</v>
      </c>
      <c r="G120" s="4" t="s">
        <v>60</v>
      </c>
      <c r="H120" s="4" t="s">
        <v>61</v>
      </c>
      <c r="I120" s="4"/>
      <c r="J120" s="4"/>
      <c r="K120" s="4">
        <v>228</v>
      </c>
      <c r="L120" s="4">
        <v>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6.05</v>
      </c>
      <c r="X120" s="4">
        <v>1</v>
      </c>
      <c r="Y120" s="4">
        <v>6.05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216</v>
      </c>
      <c r="F121" s="4">
        <f>ROUND(Source!AP112,O121)</f>
        <v>0</v>
      </c>
      <c r="G121" s="4" t="s">
        <v>62</v>
      </c>
      <c r="H121" s="4" t="s">
        <v>63</v>
      </c>
      <c r="I121" s="4"/>
      <c r="J121" s="4"/>
      <c r="K121" s="4">
        <v>216</v>
      </c>
      <c r="L121" s="4">
        <v>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223</v>
      </c>
      <c r="F122" s="4">
        <f>ROUND(Source!AQ112,O122)</f>
        <v>0</v>
      </c>
      <c r="G122" s="4" t="s">
        <v>64</v>
      </c>
      <c r="H122" s="4" t="s">
        <v>65</v>
      </c>
      <c r="I122" s="4"/>
      <c r="J122" s="4"/>
      <c r="K122" s="4">
        <v>223</v>
      </c>
      <c r="L122" s="4">
        <v>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229</v>
      </c>
      <c r="F123" s="4">
        <f>ROUND(Source!AZ112,O123)</f>
        <v>0</v>
      </c>
      <c r="G123" s="4" t="s">
        <v>66</v>
      </c>
      <c r="H123" s="4" t="s">
        <v>67</v>
      </c>
      <c r="I123" s="4"/>
      <c r="J123" s="4"/>
      <c r="K123" s="4">
        <v>229</v>
      </c>
      <c r="L123" s="4">
        <v>10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203</v>
      </c>
      <c r="F124" s="4">
        <f>ROUND(Source!Q112,O124)</f>
        <v>19.86</v>
      </c>
      <c r="G124" s="4" t="s">
        <v>68</v>
      </c>
      <c r="H124" s="4" t="s">
        <v>69</v>
      </c>
      <c r="I124" s="4"/>
      <c r="J124" s="4"/>
      <c r="K124" s="4">
        <v>203</v>
      </c>
      <c r="L124" s="4">
        <v>11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19.86</v>
      </c>
      <c r="X124" s="4">
        <v>1</v>
      </c>
      <c r="Y124" s="4">
        <v>19.86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231</v>
      </c>
      <c r="F125" s="4">
        <f>ROUND(Source!BB112,O125)</f>
        <v>0</v>
      </c>
      <c r="G125" s="4" t="s">
        <v>70</v>
      </c>
      <c r="H125" s="4" t="s">
        <v>71</v>
      </c>
      <c r="I125" s="4"/>
      <c r="J125" s="4"/>
      <c r="K125" s="4">
        <v>231</v>
      </c>
      <c r="L125" s="4">
        <v>12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204</v>
      </c>
      <c r="F126" s="4">
        <f>ROUND(Source!R112,O126)</f>
        <v>10.08</v>
      </c>
      <c r="G126" s="4" t="s">
        <v>72</v>
      </c>
      <c r="H126" s="4" t="s">
        <v>73</v>
      </c>
      <c r="I126" s="4"/>
      <c r="J126" s="4"/>
      <c r="K126" s="4">
        <v>204</v>
      </c>
      <c r="L126" s="4">
        <v>13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10.08</v>
      </c>
      <c r="X126" s="4">
        <v>1</v>
      </c>
      <c r="Y126" s="4">
        <v>10.08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205</v>
      </c>
      <c r="F127" s="4">
        <f>ROUND(Source!S112,O127)</f>
        <v>246.28</v>
      </c>
      <c r="G127" s="4" t="s">
        <v>74</v>
      </c>
      <c r="H127" s="4" t="s">
        <v>75</v>
      </c>
      <c r="I127" s="4"/>
      <c r="J127" s="4"/>
      <c r="K127" s="4">
        <v>205</v>
      </c>
      <c r="L127" s="4">
        <v>14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246.28</v>
      </c>
      <c r="X127" s="4">
        <v>1</v>
      </c>
      <c r="Y127" s="4">
        <v>246.28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232</v>
      </c>
      <c r="F128" s="4">
        <f>ROUND(Source!BC112,O128)</f>
        <v>0</v>
      </c>
      <c r="G128" s="4" t="s">
        <v>76</v>
      </c>
      <c r="H128" s="4" t="s">
        <v>77</v>
      </c>
      <c r="I128" s="4"/>
      <c r="J128" s="4"/>
      <c r="K128" s="4">
        <v>232</v>
      </c>
      <c r="L128" s="4">
        <v>15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214</v>
      </c>
      <c r="F129" s="4">
        <f>ROUND(Source!AS112,O129)</f>
        <v>0</v>
      </c>
      <c r="G129" s="4" t="s">
        <v>78</v>
      </c>
      <c r="H129" s="4" t="s">
        <v>79</v>
      </c>
      <c r="I129" s="4"/>
      <c r="J129" s="4"/>
      <c r="K129" s="4">
        <v>214</v>
      </c>
      <c r="L129" s="4">
        <v>16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215</v>
      </c>
      <c r="F130" s="4">
        <f>ROUND(Source!AT112,O130)</f>
        <v>661.69</v>
      </c>
      <c r="G130" s="4" t="s">
        <v>80</v>
      </c>
      <c r="H130" s="4" t="s">
        <v>81</v>
      </c>
      <c r="I130" s="4"/>
      <c r="J130" s="4"/>
      <c r="K130" s="4">
        <v>215</v>
      </c>
      <c r="L130" s="4">
        <v>17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661.69</v>
      </c>
      <c r="X130" s="4">
        <v>1</v>
      </c>
      <c r="Y130" s="4">
        <v>661.69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217</v>
      </c>
      <c r="F131" s="4">
        <f>ROUND(Source!AU112,O131)</f>
        <v>0</v>
      </c>
      <c r="G131" s="4" t="s">
        <v>82</v>
      </c>
      <c r="H131" s="4" t="s">
        <v>83</v>
      </c>
      <c r="I131" s="4"/>
      <c r="J131" s="4"/>
      <c r="K131" s="4">
        <v>217</v>
      </c>
      <c r="L131" s="4">
        <v>18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230</v>
      </c>
      <c r="F132" s="4">
        <f>ROUND(Source!BA112,O132)</f>
        <v>0</v>
      </c>
      <c r="G132" s="4" t="s">
        <v>84</v>
      </c>
      <c r="H132" s="4" t="s">
        <v>85</v>
      </c>
      <c r="I132" s="4"/>
      <c r="J132" s="4"/>
      <c r="K132" s="4">
        <v>230</v>
      </c>
      <c r="L132" s="4">
        <v>19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206</v>
      </c>
      <c r="F133" s="4">
        <f>ROUND(Source!T112,O133)</f>
        <v>0</v>
      </c>
      <c r="G133" s="4" t="s">
        <v>86</v>
      </c>
      <c r="H133" s="4" t="s">
        <v>87</v>
      </c>
      <c r="I133" s="4"/>
      <c r="J133" s="4"/>
      <c r="K133" s="4">
        <v>206</v>
      </c>
      <c r="L133" s="4">
        <v>20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207</v>
      </c>
      <c r="F134" s="4">
        <f>ROUND(Source!U112,O134)</f>
        <v>0.52703999999999995</v>
      </c>
      <c r="G134" s="4" t="s">
        <v>88</v>
      </c>
      <c r="H134" s="4" t="s">
        <v>89</v>
      </c>
      <c r="I134" s="4"/>
      <c r="J134" s="4"/>
      <c r="K134" s="4">
        <v>207</v>
      </c>
      <c r="L134" s="4">
        <v>21</v>
      </c>
      <c r="M134" s="4">
        <v>3</v>
      </c>
      <c r="N134" s="4" t="s">
        <v>3</v>
      </c>
      <c r="O134" s="4">
        <v>7</v>
      </c>
      <c r="P134" s="4"/>
      <c r="Q134" s="4"/>
      <c r="R134" s="4"/>
      <c r="S134" s="4"/>
      <c r="T134" s="4"/>
      <c r="U134" s="4"/>
      <c r="V134" s="4"/>
      <c r="W134" s="4">
        <v>0.52703999999999995</v>
      </c>
      <c r="X134" s="4">
        <v>1</v>
      </c>
      <c r="Y134" s="4">
        <v>0.52703999999999995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208</v>
      </c>
      <c r="F135" s="4">
        <f>ROUND(Source!V112,O135)</f>
        <v>1.7999999999999999E-2</v>
      </c>
      <c r="G135" s="4" t="s">
        <v>90</v>
      </c>
      <c r="H135" s="4" t="s">
        <v>91</v>
      </c>
      <c r="I135" s="4"/>
      <c r="J135" s="4"/>
      <c r="K135" s="4">
        <v>208</v>
      </c>
      <c r="L135" s="4">
        <v>22</v>
      </c>
      <c r="M135" s="4">
        <v>3</v>
      </c>
      <c r="N135" s="4" t="s">
        <v>3</v>
      </c>
      <c r="O135" s="4">
        <v>7</v>
      </c>
      <c r="P135" s="4"/>
      <c r="Q135" s="4"/>
      <c r="R135" s="4"/>
      <c r="S135" s="4"/>
      <c r="T135" s="4"/>
      <c r="U135" s="4"/>
      <c r="V135" s="4"/>
      <c r="W135" s="4">
        <v>1.7999999999999999E-2</v>
      </c>
      <c r="X135" s="4">
        <v>1</v>
      </c>
      <c r="Y135" s="4">
        <v>1.7999999999999999E-2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209</v>
      </c>
      <c r="F136" s="4">
        <f>ROUND(Source!W112,O136)</f>
        <v>0</v>
      </c>
      <c r="G136" s="4" t="s">
        <v>92</v>
      </c>
      <c r="H136" s="4" t="s">
        <v>93</v>
      </c>
      <c r="I136" s="4"/>
      <c r="J136" s="4"/>
      <c r="K136" s="4">
        <v>209</v>
      </c>
      <c r="L136" s="4">
        <v>23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233</v>
      </c>
      <c r="F137" s="4">
        <f>ROUND(Source!BD112,O137)</f>
        <v>0</v>
      </c>
      <c r="G137" s="4" t="s">
        <v>94</v>
      </c>
      <c r="H137" s="4" t="s">
        <v>95</v>
      </c>
      <c r="I137" s="4"/>
      <c r="J137" s="4"/>
      <c r="K137" s="4">
        <v>233</v>
      </c>
      <c r="L137" s="4">
        <v>24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210</v>
      </c>
      <c r="F138" s="4">
        <f>ROUND(Source!X112,O138)</f>
        <v>248.67</v>
      </c>
      <c r="G138" s="4" t="s">
        <v>96</v>
      </c>
      <c r="H138" s="4" t="s">
        <v>97</v>
      </c>
      <c r="I138" s="4"/>
      <c r="J138" s="4"/>
      <c r="K138" s="4">
        <v>210</v>
      </c>
      <c r="L138" s="4">
        <v>25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248.67</v>
      </c>
      <c r="X138" s="4">
        <v>1</v>
      </c>
      <c r="Y138" s="4">
        <v>248.67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211</v>
      </c>
      <c r="F139" s="4">
        <f>ROUND(Source!Y112,O139)</f>
        <v>130.75</v>
      </c>
      <c r="G139" s="4" t="s">
        <v>98</v>
      </c>
      <c r="H139" s="4" t="s">
        <v>99</v>
      </c>
      <c r="I139" s="4"/>
      <c r="J139" s="4"/>
      <c r="K139" s="4">
        <v>211</v>
      </c>
      <c r="L139" s="4">
        <v>26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130.75</v>
      </c>
      <c r="X139" s="4">
        <v>1</v>
      </c>
      <c r="Y139" s="4">
        <v>130.75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224</v>
      </c>
      <c r="F140" s="4">
        <f>ROUND(Source!AR112,O140)</f>
        <v>661.69</v>
      </c>
      <c r="G140" s="4" t="s">
        <v>100</v>
      </c>
      <c r="H140" s="4" t="s">
        <v>101</v>
      </c>
      <c r="I140" s="4"/>
      <c r="J140" s="4"/>
      <c r="K140" s="4">
        <v>224</v>
      </c>
      <c r="L140" s="4">
        <v>27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661.68999999999994</v>
      </c>
      <c r="X140" s="4">
        <v>1</v>
      </c>
      <c r="Y140" s="4">
        <v>661.68999999999994</v>
      </c>
      <c r="Z140" s="4"/>
      <c r="AA140" s="4"/>
      <c r="AB140" s="4"/>
    </row>
    <row r="142" spans="1:206" x14ac:dyDescent="0.2">
      <c r="A142" s="1">
        <v>4</v>
      </c>
      <c r="B142" s="1">
        <v>1</v>
      </c>
      <c r="C142" s="1"/>
      <c r="D142" s="1">
        <f>ROW(A176)</f>
        <v>176</v>
      </c>
      <c r="E142" s="1"/>
      <c r="F142" s="1" t="s">
        <v>15</v>
      </c>
      <c r="G142" s="1" t="s">
        <v>137</v>
      </c>
      <c r="H142" s="1" t="s">
        <v>3</v>
      </c>
      <c r="I142" s="1">
        <v>0</v>
      </c>
      <c r="J142" s="1"/>
      <c r="K142" s="1">
        <v>0</v>
      </c>
      <c r="L142" s="1"/>
      <c r="M142" s="1" t="s">
        <v>3</v>
      </c>
      <c r="N142" s="1"/>
      <c r="O142" s="1"/>
      <c r="P142" s="1"/>
      <c r="Q142" s="1"/>
      <c r="R142" s="1"/>
      <c r="S142" s="1">
        <v>0</v>
      </c>
      <c r="T142" s="1"/>
      <c r="U142" s="1" t="s">
        <v>3</v>
      </c>
      <c r="V142" s="1">
        <v>0</v>
      </c>
      <c r="W142" s="1"/>
      <c r="X142" s="1"/>
      <c r="Y142" s="1"/>
      <c r="Z142" s="1"/>
      <c r="AA142" s="1"/>
      <c r="AB142" s="1" t="s">
        <v>3</v>
      </c>
      <c r="AC142" s="1" t="s">
        <v>3</v>
      </c>
      <c r="AD142" s="1" t="s">
        <v>3</v>
      </c>
      <c r="AE142" s="1" t="s">
        <v>3</v>
      </c>
      <c r="AF142" s="1" t="s">
        <v>3</v>
      </c>
      <c r="AG142" s="1" t="s">
        <v>3</v>
      </c>
      <c r="AH142" s="1"/>
      <c r="AI142" s="1"/>
      <c r="AJ142" s="1"/>
      <c r="AK142" s="1"/>
      <c r="AL142" s="1"/>
      <c r="AM142" s="1"/>
      <c r="AN142" s="1"/>
      <c r="AO142" s="1"/>
      <c r="AP142" s="1" t="s">
        <v>3</v>
      </c>
      <c r="AQ142" s="1" t="s">
        <v>3</v>
      </c>
      <c r="AR142" s="1" t="s">
        <v>3</v>
      </c>
      <c r="AS142" s="1"/>
      <c r="AT142" s="1"/>
      <c r="AU142" s="1"/>
      <c r="AV142" s="1"/>
      <c r="AW142" s="1"/>
      <c r="AX142" s="1"/>
      <c r="AY142" s="1"/>
      <c r="AZ142" s="1" t="s">
        <v>3</v>
      </c>
      <c r="BA142" s="1"/>
      <c r="BB142" s="1" t="s">
        <v>3</v>
      </c>
      <c r="BC142" s="1" t="s">
        <v>3</v>
      </c>
      <c r="BD142" s="1" t="s">
        <v>3</v>
      </c>
      <c r="BE142" s="1" t="s">
        <v>3</v>
      </c>
      <c r="BF142" s="1" t="s">
        <v>3</v>
      </c>
      <c r="BG142" s="1" t="s">
        <v>3</v>
      </c>
      <c r="BH142" s="1" t="s">
        <v>3</v>
      </c>
      <c r="BI142" s="1" t="s">
        <v>3</v>
      </c>
      <c r="BJ142" s="1" t="s">
        <v>3</v>
      </c>
      <c r="BK142" s="1" t="s">
        <v>3</v>
      </c>
      <c r="BL142" s="1" t="s">
        <v>3</v>
      </c>
      <c r="BM142" s="1" t="s">
        <v>3</v>
      </c>
      <c r="BN142" s="1" t="s">
        <v>3</v>
      </c>
      <c r="BO142" s="1" t="s">
        <v>3</v>
      </c>
      <c r="BP142" s="1" t="s">
        <v>3</v>
      </c>
      <c r="BQ142" s="1"/>
      <c r="BR142" s="1"/>
      <c r="BS142" s="1"/>
      <c r="BT142" s="1"/>
      <c r="BU142" s="1"/>
      <c r="BV142" s="1"/>
      <c r="BW142" s="1"/>
      <c r="BX142" s="1">
        <v>0</v>
      </c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>
        <v>0</v>
      </c>
    </row>
    <row r="144" spans="1:206" x14ac:dyDescent="0.2">
      <c r="A144" s="2">
        <v>52</v>
      </c>
      <c r="B144" s="2">
        <f t="shared" ref="B144:G144" si="66">B176</f>
        <v>1</v>
      </c>
      <c r="C144" s="2">
        <f t="shared" si="66"/>
        <v>4</v>
      </c>
      <c r="D144" s="2">
        <f t="shared" si="66"/>
        <v>142</v>
      </c>
      <c r="E144" s="2">
        <f t="shared" si="66"/>
        <v>0</v>
      </c>
      <c r="F144" s="2" t="str">
        <f t="shared" si="66"/>
        <v>Новый раздел</v>
      </c>
      <c r="G144" s="2" t="str">
        <f t="shared" si="66"/>
        <v>Установка опор (замена дефектных опор)</v>
      </c>
      <c r="H144" s="2"/>
      <c r="I144" s="2"/>
      <c r="J144" s="2"/>
      <c r="K144" s="2"/>
      <c r="L144" s="2"/>
      <c r="M144" s="2"/>
      <c r="N144" s="2"/>
      <c r="O144" s="2">
        <f t="shared" ref="O144:AT144" si="67">O176</f>
        <v>307986.5</v>
      </c>
      <c r="P144" s="2">
        <f t="shared" si="67"/>
        <v>0</v>
      </c>
      <c r="Q144" s="2">
        <f t="shared" si="67"/>
        <v>136464.95000000001</v>
      </c>
      <c r="R144" s="2">
        <f t="shared" si="67"/>
        <v>60713.11</v>
      </c>
      <c r="S144" s="2">
        <f t="shared" si="67"/>
        <v>110808.44</v>
      </c>
      <c r="T144" s="2">
        <f t="shared" si="67"/>
        <v>0</v>
      </c>
      <c r="U144" s="2">
        <f t="shared" si="67"/>
        <v>252.59927999999999</v>
      </c>
      <c r="V144" s="2">
        <f t="shared" si="67"/>
        <v>112.773</v>
      </c>
      <c r="W144" s="2">
        <f t="shared" si="67"/>
        <v>0</v>
      </c>
      <c r="X144" s="2">
        <f t="shared" si="67"/>
        <v>176264.08</v>
      </c>
      <c r="Y144" s="2">
        <f t="shared" si="67"/>
        <v>102308.25</v>
      </c>
      <c r="Z144" s="2">
        <f t="shared" si="67"/>
        <v>0</v>
      </c>
      <c r="AA144" s="2">
        <f t="shared" si="67"/>
        <v>0</v>
      </c>
      <c r="AB144" s="2">
        <f t="shared" si="67"/>
        <v>307986.5</v>
      </c>
      <c r="AC144" s="2">
        <f t="shared" si="67"/>
        <v>0</v>
      </c>
      <c r="AD144" s="2">
        <f t="shared" si="67"/>
        <v>136464.95000000001</v>
      </c>
      <c r="AE144" s="2">
        <f t="shared" si="67"/>
        <v>60713.11</v>
      </c>
      <c r="AF144" s="2">
        <f t="shared" si="67"/>
        <v>110808.44</v>
      </c>
      <c r="AG144" s="2">
        <f t="shared" si="67"/>
        <v>0</v>
      </c>
      <c r="AH144" s="2">
        <f t="shared" si="67"/>
        <v>252.59927999999999</v>
      </c>
      <c r="AI144" s="2">
        <f t="shared" si="67"/>
        <v>112.773</v>
      </c>
      <c r="AJ144" s="2">
        <f t="shared" si="67"/>
        <v>0</v>
      </c>
      <c r="AK144" s="2">
        <f t="shared" si="67"/>
        <v>176264.08</v>
      </c>
      <c r="AL144" s="2">
        <f t="shared" si="67"/>
        <v>102308.25</v>
      </c>
      <c r="AM144" s="2">
        <f t="shared" si="67"/>
        <v>0</v>
      </c>
      <c r="AN144" s="2">
        <f t="shared" si="67"/>
        <v>0</v>
      </c>
      <c r="AO144" s="2">
        <f t="shared" si="67"/>
        <v>0</v>
      </c>
      <c r="AP144" s="2">
        <f t="shared" si="67"/>
        <v>0</v>
      </c>
      <c r="AQ144" s="2">
        <f t="shared" si="67"/>
        <v>0</v>
      </c>
      <c r="AR144" s="2">
        <f t="shared" si="67"/>
        <v>586558.82999999996</v>
      </c>
      <c r="AS144" s="2">
        <f t="shared" si="67"/>
        <v>567476.5</v>
      </c>
      <c r="AT144" s="2">
        <f t="shared" si="67"/>
        <v>19082.330000000002</v>
      </c>
      <c r="AU144" s="2">
        <f t="shared" ref="AU144:BZ144" si="68">AU176</f>
        <v>0</v>
      </c>
      <c r="AV144" s="2">
        <f t="shared" si="68"/>
        <v>0</v>
      </c>
      <c r="AW144" s="2">
        <f t="shared" si="68"/>
        <v>0</v>
      </c>
      <c r="AX144" s="2">
        <f t="shared" si="68"/>
        <v>0</v>
      </c>
      <c r="AY144" s="2">
        <f t="shared" si="68"/>
        <v>0</v>
      </c>
      <c r="AZ144" s="2">
        <f t="shared" si="68"/>
        <v>0</v>
      </c>
      <c r="BA144" s="2">
        <f t="shared" si="68"/>
        <v>0</v>
      </c>
      <c r="BB144" s="2">
        <f t="shared" si="68"/>
        <v>0</v>
      </c>
      <c r="BC144" s="2">
        <f t="shared" si="68"/>
        <v>0</v>
      </c>
      <c r="BD144" s="2">
        <f t="shared" si="68"/>
        <v>0</v>
      </c>
      <c r="BE144" s="2">
        <f t="shared" si="68"/>
        <v>0</v>
      </c>
      <c r="BF144" s="2">
        <f t="shared" si="68"/>
        <v>0</v>
      </c>
      <c r="BG144" s="2">
        <f t="shared" si="68"/>
        <v>0</v>
      </c>
      <c r="BH144" s="2">
        <f t="shared" si="68"/>
        <v>0</v>
      </c>
      <c r="BI144" s="2">
        <f t="shared" si="68"/>
        <v>0</v>
      </c>
      <c r="BJ144" s="2">
        <f t="shared" si="68"/>
        <v>0</v>
      </c>
      <c r="BK144" s="2">
        <f t="shared" si="68"/>
        <v>0</v>
      </c>
      <c r="BL144" s="2">
        <f t="shared" si="68"/>
        <v>0</v>
      </c>
      <c r="BM144" s="2">
        <f t="shared" si="68"/>
        <v>0</v>
      </c>
      <c r="BN144" s="2">
        <f t="shared" si="68"/>
        <v>0</v>
      </c>
      <c r="BO144" s="2">
        <f t="shared" si="68"/>
        <v>0</v>
      </c>
      <c r="BP144" s="2">
        <f t="shared" si="68"/>
        <v>0</v>
      </c>
      <c r="BQ144" s="2">
        <f t="shared" si="68"/>
        <v>0</v>
      </c>
      <c r="BR144" s="2">
        <f t="shared" si="68"/>
        <v>0</v>
      </c>
      <c r="BS144" s="2">
        <f t="shared" si="68"/>
        <v>0</v>
      </c>
      <c r="BT144" s="2">
        <f t="shared" si="68"/>
        <v>0</v>
      </c>
      <c r="BU144" s="2">
        <f t="shared" si="68"/>
        <v>0</v>
      </c>
      <c r="BV144" s="2">
        <f t="shared" si="68"/>
        <v>0</v>
      </c>
      <c r="BW144" s="2">
        <f t="shared" si="68"/>
        <v>0</v>
      </c>
      <c r="BX144" s="2">
        <f t="shared" si="68"/>
        <v>0</v>
      </c>
      <c r="BY144" s="2">
        <f t="shared" si="68"/>
        <v>0</v>
      </c>
      <c r="BZ144" s="2">
        <f t="shared" si="68"/>
        <v>0</v>
      </c>
      <c r="CA144" s="2">
        <f t="shared" ref="CA144:DF144" si="69">CA176</f>
        <v>586558.82999999996</v>
      </c>
      <c r="CB144" s="2">
        <f t="shared" si="69"/>
        <v>567476.5</v>
      </c>
      <c r="CC144" s="2">
        <f t="shared" si="69"/>
        <v>19082.330000000002</v>
      </c>
      <c r="CD144" s="2">
        <f t="shared" si="69"/>
        <v>0</v>
      </c>
      <c r="CE144" s="2">
        <f t="shared" si="69"/>
        <v>0</v>
      </c>
      <c r="CF144" s="2">
        <f t="shared" si="69"/>
        <v>0</v>
      </c>
      <c r="CG144" s="2">
        <f t="shared" si="69"/>
        <v>0</v>
      </c>
      <c r="CH144" s="2">
        <f t="shared" si="69"/>
        <v>0</v>
      </c>
      <c r="CI144" s="2">
        <f t="shared" si="69"/>
        <v>0</v>
      </c>
      <c r="CJ144" s="2">
        <f t="shared" si="69"/>
        <v>0</v>
      </c>
      <c r="CK144" s="2">
        <f t="shared" si="69"/>
        <v>0</v>
      </c>
      <c r="CL144" s="2">
        <f t="shared" si="69"/>
        <v>0</v>
      </c>
      <c r="CM144" s="2">
        <f t="shared" si="69"/>
        <v>0</v>
      </c>
      <c r="CN144" s="2">
        <f t="shared" si="69"/>
        <v>0</v>
      </c>
      <c r="CO144" s="2">
        <f t="shared" si="69"/>
        <v>0</v>
      </c>
      <c r="CP144" s="2">
        <f t="shared" si="69"/>
        <v>0</v>
      </c>
      <c r="CQ144" s="2">
        <f t="shared" si="69"/>
        <v>0</v>
      </c>
      <c r="CR144" s="2">
        <f t="shared" si="69"/>
        <v>0</v>
      </c>
      <c r="CS144" s="2">
        <f t="shared" si="69"/>
        <v>0</v>
      </c>
      <c r="CT144" s="2">
        <f t="shared" si="69"/>
        <v>0</v>
      </c>
      <c r="CU144" s="2">
        <f t="shared" si="69"/>
        <v>0</v>
      </c>
      <c r="CV144" s="2">
        <f t="shared" si="69"/>
        <v>0</v>
      </c>
      <c r="CW144" s="2">
        <f t="shared" si="69"/>
        <v>0</v>
      </c>
      <c r="CX144" s="2">
        <f t="shared" si="69"/>
        <v>0</v>
      </c>
      <c r="CY144" s="2">
        <f t="shared" si="69"/>
        <v>0</v>
      </c>
      <c r="CZ144" s="2">
        <f t="shared" si="69"/>
        <v>0</v>
      </c>
      <c r="DA144" s="2">
        <f t="shared" si="69"/>
        <v>0</v>
      </c>
      <c r="DB144" s="2">
        <f t="shared" si="69"/>
        <v>0</v>
      </c>
      <c r="DC144" s="2">
        <f t="shared" si="69"/>
        <v>0</v>
      </c>
      <c r="DD144" s="2">
        <f t="shared" si="69"/>
        <v>0</v>
      </c>
      <c r="DE144" s="2">
        <f t="shared" si="69"/>
        <v>0</v>
      </c>
      <c r="DF144" s="2">
        <f t="shared" si="69"/>
        <v>0</v>
      </c>
      <c r="DG144" s="3">
        <f t="shared" ref="DG144:EL144" si="70">DG176</f>
        <v>0</v>
      </c>
      <c r="DH144" s="3">
        <f t="shared" si="70"/>
        <v>0</v>
      </c>
      <c r="DI144" s="3">
        <f t="shared" si="70"/>
        <v>0</v>
      </c>
      <c r="DJ144" s="3">
        <f t="shared" si="70"/>
        <v>0</v>
      </c>
      <c r="DK144" s="3">
        <f t="shared" si="70"/>
        <v>0</v>
      </c>
      <c r="DL144" s="3">
        <f t="shared" si="70"/>
        <v>0</v>
      </c>
      <c r="DM144" s="3">
        <f t="shared" si="70"/>
        <v>0</v>
      </c>
      <c r="DN144" s="3">
        <f t="shared" si="70"/>
        <v>0</v>
      </c>
      <c r="DO144" s="3">
        <f t="shared" si="70"/>
        <v>0</v>
      </c>
      <c r="DP144" s="3">
        <f t="shared" si="70"/>
        <v>0</v>
      </c>
      <c r="DQ144" s="3">
        <f t="shared" si="70"/>
        <v>0</v>
      </c>
      <c r="DR144" s="3">
        <f t="shared" si="70"/>
        <v>0</v>
      </c>
      <c r="DS144" s="3">
        <f t="shared" si="70"/>
        <v>0</v>
      </c>
      <c r="DT144" s="3">
        <f t="shared" si="70"/>
        <v>0</v>
      </c>
      <c r="DU144" s="3">
        <f t="shared" si="70"/>
        <v>0</v>
      </c>
      <c r="DV144" s="3">
        <f t="shared" si="70"/>
        <v>0</v>
      </c>
      <c r="DW144" s="3">
        <f t="shared" si="70"/>
        <v>0</v>
      </c>
      <c r="DX144" s="3">
        <f t="shared" si="70"/>
        <v>0</v>
      </c>
      <c r="DY144" s="3">
        <f t="shared" si="70"/>
        <v>0</v>
      </c>
      <c r="DZ144" s="3">
        <f t="shared" si="70"/>
        <v>0</v>
      </c>
      <c r="EA144" s="3">
        <f t="shared" si="70"/>
        <v>0</v>
      </c>
      <c r="EB144" s="3">
        <f t="shared" si="70"/>
        <v>0</v>
      </c>
      <c r="EC144" s="3">
        <f t="shared" si="70"/>
        <v>0</v>
      </c>
      <c r="ED144" s="3">
        <f t="shared" si="70"/>
        <v>0</v>
      </c>
      <c r="EE144" s="3">
        <f t="shared" si="70"/>
        <v>0</v>
      </c>
      <c r="EF144" s="3">
        <f t="shared" si="70"/>
        <v>0</v>
      </c>
      <c r="EG144" s="3">
        <f t="shared" si="70"/>
        <v>0</v>
      </c>
      <c r="EH144" s="3">
        <f t="shared" si="70"/>
        <v>0</v>
      </c>
      <c r="EI144" s="3">
        <f t="shared" si="70"/>
        <v>0</v>
      </c>
      <c r="EJ144" s="3">
        <f t="shared" si="70"/>
        <v>0</v>
      </c>
      <c r="EK144" s="3">
        <f t="shared" si="70"/>
        <v>0</v>
      </c>
      <c r="EL144" s="3">
        <f t="shared" si="70"/>
        <v>0</v>
      </c>
      <c r="EM144" s="3">
        <f t="shared" ref="EM144:FR144" si="71">EM176</f>
        <v>0</v>
      </c>
      <c r="EN144" s="3">
        <f t="shared" si="71"/>
        <v>0</v>
      </c>
      <c r="EO144" s="3">
        <f t="shared" si="71"/>
        <v>0</v>
      </c>
      <c r="EP144" s="3">
        <f t="shared" si="71"/>
        <v>0</v>
      </c>
      <c r="EQ144" s="3">
        <f t="shared" si="71"/>
        <v>0</v>
      </c>
      <c r="ER144" s="3">
        <f t="shared" si="71"/>
        <v>0</v>
      </c>
      <c r="ES144" s="3">
        <f t="shared" si="71"/>
        <v>0</v>
      </c>
      <c r="ET144" s="3">
        <f t="shared" si="71"/>
        <v>0</v>
      </c>
      <c r="EU144" s="3">
        <f t="shared" si="71"/>
        <v>0</v>
      </c>
      <c r="EV144" s="3">
        <f t="shared" si="71"/>
        <v>0</v>
      </c>
      <c r="EW144" s="3">
        <f t="shared" si="71"/>
        <v>0</v>
      </c>
      <c r="EX144" s="3">
        <f t="shared" si="71"/>
        <v>0</v>
      </c>
      <c r="EY144" s="3">
        <f t="shared" si="71"/>
        <v>0</v>
      </c>
      <c r="EZ144" s="3">
        <f t="shared" si="71"/>
        <v>0</v>
      </c>
      <c r="FA144" s="3">
        <f t="shared" si="71"/>
        <v>0</v>
      </c>
      <c r="FB144" s="3">
        <f t="shared" si="71"/>
        <v>0</v>
      </c>
      <c r="FC144" s="3">
        <f t="shared" si="71"/>
        <v>0</v>
      </c>
      <c r="FD144" s="3">
        <f t="shared" si="71"/>
        <v>0</v>
      </c>
      <c r="FE144" s="3">
        <f t="shared" si="71"/>
        <v>0</v>
      </c>
      <c r="FF144" s="3">
        <f t="shared" si="71"/>
        <v>0</v>
      </c>
      <c r="FG144" s="3">
        <f t="shared" si="71"/>
        <v>0</v>
      </c>
      <c r="FH144" s="3">
        <f t="shared" si="71"/>
        <v>0</v>
      </c>
      <c r="FI144" s="3">
        <f t="shared" si="71"/>
        <v>0</v>
      </c>
      <c r="FJ144" s="3">
        <f t="shared" si="71"/>
        <v>0</v>
      </c>
      <c r="FK144" s="3">
        <f t="shared" si="71"/>
        <v>0</v>
      </c>
      <c r="FL144" s="3">
        <f t="shared" si="71"/>
        <v>0</v>
      </c>
      <c r="FM144" s="3">
        <f t="shared" si="71"/>
        <v>0</v>
      </c>
      <c r="FN144" s="3">
        <f t="shared" si="71"/>
        <v>0</v>
      </c>
      <c r="FO144" s="3">
        <f t="shared" si="71"/>
        <v>0</v>
      </c>
      <c r="FP144" s="3">
        <f t="shared" si="71"/>
        <v>0</v>
      </c>
      <c r="FQ144" s="3">
        <f t="shared" si="71"/>
        <v>0</v>
      </c>
      <c r="FR144" s="3">
        <f t="shared" si="71"/>
        <v>0</v>
      </c>
      <c r="FS144" s="3">
        <f t="shared" ref="FS144:GX144" si="72">FS176</f>
        <v>0</v>
      </c>
      <c r="FT144" s="3">
        <f t="shared" si="72"/>
        <v>0</v>
      </c>
      <c r="FU144" s="3">
        <f t="shared" si="72"/>
        <v>0</v>
      </c>
      <c r="FV144" s="3">
        <f t="shared" si="72"/>
        <v>0</v>
      </c>
      <c r="FW144" s="3">
        <f t="shared" si="72"/>
        <v>0</v>
      </c>
      <c r="FX144" s="3">
        <f t="shared" si="72"/>
        <v>0</v>
      </c>
      <c r="FY144" s="3">
        <f t="shared" si="72"/>
        <v>0</v>
      </c>
      <c r="FZ144" s="3">
        <f t="shared" si="72"/>
        <v>0</v>
      </c>
      <c r="GA144" s="3">
        <f t="shared" si="72"/>
        <v>0</v>
      </c>
      <c r="GB144" s="3">
        <f t="shared" si="72"/>
        <v>0</v>
      </c>
      <c r="GC144" s="3">
        <f t="shared" si="72"/>
        <v>0</v>
      </c>
      <c r="GD144" s="3">
        <f t="shared" si="72"/>
        <v>0</v>
      </c>
      <c r="GE144" s="3">
        <f t="shared" si="72"/>
        <v>0</v>
      </c>
      <c r="GF144" s="3">
        <f t="shared" si="72"/>
        <v>0</v>
      </c>
      <c r="GG144" s="3">
        <f t="shared" si="72"/>
        <v>0</v>
      </c>
      <c r="GH144" s="3">
        <f t="shared" si="72"/>
        <v>0</v>
      </c>
      <c r="GI144" s="3">
        <f t="shared" si="72"/>
        <v>0</v>
      </c>
      <c r="GJ144" s="3">
        <f t="shared" si="72"/>
        <v>0</v>
      </c>
      <c r="GK144" s="3">
        <f t="shared" si="72"/>
        <v>0</v>
      </c>
      <c r="GL144" s="3">
        <f t="shared" si="72"/>
        <v>0</v>
      </c>
      <c r="GM144" s="3">
        <f t="shared" si="72"/>
        <v>0</v>
      </c>
      <c r="GN144" s="3">
        <f t="shared" si="72"/>
        <v>0</v>
      </c>
      <c r="GO144" s="3">
        <f t="shared" si="72"/>
        <v>0</v>
      </c>
      <c r="GP144" s="3">
        <f t="shared" si="72"/>
        <v>0</v>
      </c>
      <c r="GQ144" s="3">
        <f t="shared" si="72"/>
        <v>0</v>
      </c>
      <c r="GR144" s="3">
        <f t="shared" si="72"/>
        <v>0</v>
      </c>
      <c r="GS144" s="3">
        <f t="shared" si="72"/>
        <v>0</v>
      </c>
      <c r="GT144" s="3">
        <f t="shared" si="72"/>
        <v>0</v>
      </c>
      <c r="GU144" s="3">
        <f t="shared" si="72"/>
        <v>0</v>
      </c>
      <c r="GV144" s="3">
        <f t="shared" si="72"/>
        <v>0</v>
      </c>
      <c r="GW144" s="3">
        <f t="shared" si="72"/>
        <v>0</v>
      </c>
      <c r="GX144" s="3">
        <f t="shared" si="72"/>
        <v>0</v>
      </c>
    </row>
    <row r="146" spans="1:245" x14ac:dyDescent="0.2">
      <c r="A146">
        <v>17</v>
      </c>
      <c r="B146">
        <v>1</v>
      </c>
      <c r="C146">
        <f>ROW(SmtRes!A67)</f>
        <v>67</v>
      </c>
      <c r="D146">
        <f>ROW(EtalonRes!A73)</f>
        <v>73</v>
      </c>
      <c r="E146" t="s">
        <v>138</v>
      </c>
      <c r="F146" t="s">
        <v>139</v>
      </c>
      <c r="G146" t="s">
        <v>140</v>
      </c>
      <c r="H146" t="s">
        <v>34</v>
      </c>
      <c r="I146">
        <v>29</v>
      </c>
      <c r="J146">
        <v>0</v>
      </c>
      <c r="K146">
        <v>29</v>
      </c>
      <c r="O146">
        <f t="shared" ref="O146:O174" si="73">ROUND(CP146,2)</f>
        <v>102040.46</v>
      </c>
      <c r="P146">
        <f>SUMIF(SmtRes!AQ50:'SmtRes'!AQ67,"=1",SmtRes!DF50:'SmtRes'!DF67)</f>
        <v>0</v>
      </c>
      <c r="Q146">
        <f>SUMIF(SmtRes!AQ50:'SmtRes'!AQ67,"=1",SmtRes!DG50:'SmtRes'!DG67)</f>
        <v>46476.47</v>
      </c>
      <c r="R146">
        <f>SUMIF(SmtRes!AQ50:'SmtRes'!AQ67,"=1",SmtRes!DH50:'SmtRes'!DH67)</f>
        <v>16159.51</v>
      </c>
      <c r="S146">
        <f>SUMIF(SmtRes!AQ50:'SmtRes'!AQ67,"=1",SmtRes!DI50:'SmtRes'!DI67)</f>
        <v>39404.480000000003</v>
      </c>
      <c r="T146">
        <f t="shared" ref="T146:T174" si="74">ROUND(CU146*I146,2)</f>
        <v>0</v>
      </c>
      <c r="U146">
        <f>SUMIF(SmtRes!AQ50:'SmtRes'!AQ67,"=1",SmtRes!CV50:'SmtRes'!CV67)</f>
        <v>89.449920000000006</v>
      </c>
      <c r="V146">
        <f>SUMIF(SmtRes!AQ50:'SmtRes'!AQ67,"=1",SmtRes!CW50:'SmtRes'!CW67)</f>
        <v>30.276000000000003</v>
      </c>
      <c r="W146">
        <f t="shared" ref="W146:W174" si="75">ROUND(CX146*I146,2)</f>
        <v>0</v>
      </c>
      <c r="X146">
        <f t="shared" ref="X146:X174" si="76">ROUND(CY146,2)</f>
        <v>57230.91</v>
      </c>
      <c r="Y146">
        <f t="shared" ref="Y146:Y174" si="77">ROUND(CZ146,2)</f>
        <v>33338.39</v>
      </c>
      <c r="AA146">
        <v>312678123</v>
      </c>
      <c r="AB146">
        <f t="shared" ref="AB146:AB174" si="78">ROUND((AC146+AD146+AF146),6)</f>
        <v>2961.41185</v>
      </c>
      <c r="AC146">
        <f>ROUND((0),6)</f>
        <v>0</v>
      </c>
      <c r="AD146">
        <f>ROUND((((SUM(SmtRes!BR50:'SmtRes'!BR67))-(SUM(SmtRes!BS50:'SmtRes'!BS67)))+AE146),6)</f>
        <v>1602.63672</v>
      </c>
      <c r="AE146">
        <f>ROUND((SUM(SmtRes!BS50:'SmtRes'!BS67)),6)</f>
        <v>557.22456</v>
      </c>
      <c r="AF146">
        <f>ROUND((SUM(SmtRes!BT50:'SmtRes'!BT67)),6)</f>
        <v>1358.77513</v>
      </c>
      <c r="AG146">
        <f t="shared" ref="AG146:AG174" si="79">ROUND((AP146),6)</f>
        <v>0</v>
      </c>
      <c r="AH146">
        <f>(SUM(SmtRes!BU50:'SmtRes'!BU67))</f>
        <v>3.0844799999999997</v>
      </c>
      <c r="AI146">
        <f>(SUM(SmtRes!BV50:'SmtRes'!BV67))</f>
        <v>1.044</v>
      </c>
      <c r="AJ146">
        <f t="shared" ref="AJ146:AJ174" si="80">(AS146)</f>
        <v>0</v>
      </c>
      <c r="AK146">
        <v>3269.6394540000001</v>
      </c>
      <c r="AL146">
        <v>121.76385400000001</v>
      </c>
      <c r="AM146">
        <v>1335.5306</v>
      </c>
      <c r="AN146">
        <v>464.35380000000009</v>
      </c>
      <c r="AO146">
        <v>1347.9911999999999</v>
      </c>
      <c r="AP146">
        <v>0</v>
      </c>
      <c r="AQ146">
        <v>3.06</v>
      </c>
      <c r="AR146">
        <v>0.87000000000000011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141</v>
      </c>
      <c r="BM146">
        <v>33001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142</v>
      </c>
      <c r="CE146">
        <v>0</v>
      </c>
      <c r="CF146">
        <v>0</v>
      </c>
      <c r="CG146">
        <v>0</v>
      </c>
      <c r="CM146">
        <v>0</v>
      </c>
      <c r="CN146" t="s">
        <v>754</v>
      </c>
      <c r="CO146">
        <v>0</v>
      </c>
      <c r="CP146">
        <f t="shared" ref="CP146:CP174" si="81">(P146+Q146+S146+R146)</f>
        <v>102040.46</v>
      </c>
      <c r="CQ146">
        <f>SUMIF(SmtRes!AQ50:'SmtRes'!AQ67,"=1",SmtRes!AA50:'SmtRes'!AA67)</f>
        <v>163324.25999999998</v>
      </c>
      <c r="CR146">
        <f>SUMIF(SmtRes!AQ50:'SmtRes'!AQ67,"=1",SmtRes!AB50:'SmtRes'!AB67)</f>
        <v>2356.52</v>
      </c>
      <c r="CS146">
        <f>SUMIF(SmtRes!AQ50:'SmtRes'!AQ67,"=1",SmtRes!AC50:'SmtRes'!AC67)</f>
        <v>1027.3000000000002</v>
      </c>
      <c r="CT146">
        <f>SUMIF(SmtRes!AQ50:'SmtRes'!AQ67,"=1",SmtRes!AD50:'SmtRes'!AD67)</f>
        <v>440.52</v>
      </c>
      <c r="CU146">
        <f t="shared" ref="CU146:CU174" si="82">AG146</f>
        <v>0</v>
      </c>
      <c r="CV146">
        <f>SUMIF(SmtRes!AQ50:'SmtRes'!AQ67,"=1",SmtRes!BU50:'SmtRes'!BU67)</f>
        <v>3.0844799999999997</v>
      </c>
      <c r="CW146">
        <f>SUMIF(SmtRes!AQ50:'SmtRes'!AQ67,"=1",SmtRes!BV50:'SmtRes'!BV67)</f>
        <v>1.044</v>
      </c>
      <c r="CX146">
        <f t="shared" ref="CX146:CX174" si="83">AJ146</f>
        <v>0</v>
      </c>
      <c r="CY146">
        <f t="shared" ref="CY146:CY174" si="84">(((S146+R146)*AT146)/100)</f>
        <v>57230.909700000004</v>
      </c>
      <c r="CZ146">
        <f t="shared" ref="CZ146:CZ174" si="85">(((S146+R146)*AU146)/100)</f>
        <v>33338.394</v>
      </c>
      <c r="DC146" t="s">
        <v>3</v>
      </c>
      <c r="DD146" t="s">
        <v>108</v>
      </c>
      <c r="DE146" t="s">
        <v>23</v>
      </c>
      <c r="DF146" t="s">
        <v>23</v>
      </c>
      <c r="DG146" t="s">
        <v>143</v>
      </c>
      <c r="DH146" t="s">
        <v>3</v>
      </c>
      <c r="DI146" t="s">
        <v>143</v>
      </c>
      <c r="DJ146" t="s">
        <v>23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34</v>
      </c>
      <c r="DW146" t="s">
        <v>34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293259405</v>
      </c>
      <c r="EF146">
        <v>2</v>
      </c>
      <c r="EG146" t="s">
        <v>25</v>
      </c>
      <c r="EH146">
        <v>27</v>
      </c>
      <c r="EI146" t="s">
        <v>26</v>
      </c>
      <c r="EJ146">
        <v>1</v>
      </c>
      <c r="EK146">
        <v>33001</v>
      </c>
      <c r="EL146" t="s">
        <v>26</v>
      </c>
      <c r="EM146" t="s">
        <v>27</v>
      </c>
      <c r="EO146" t="s">
        <v>144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3.06</v>
      </c>
      <c r="EX146">
        <v>0.87</v>
      </c>
      <c r="EY146">
        <v>0</v>
      </c>
      <c r="FQ146">
        <v>0</v>
      </c>
      <c r="FR146">
        <f t="shared" ref="FR146:FR174" si="86">ROUND(IF(BI146=3,GM146,0),2)</f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183402157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ref="GL146:GL174" si="87">ROUND(IF(AND(BH146=3,BI146=3,FS146&lt;&gt;0),P146,0),2)</f>
        <v>0</v>
      </c>
      <c r="GM146">
        <f t="shared" ref="GM146:GM174" si="88">ROUND(O146+X146+Y146,2)+GX146</f>
        <v>192609.76</v>
      </c>
      <c r="GN146">
        <f t="shared" ref="GN146:GN174" si="89">IF(OR(BI146=0,BI146=1),GM146-GX146,0)</f>
        <v>192609.76</v>
      </c>
      <c r="GO146">
        <f t="shared" ref="GO146:GO174" si="90">IF(BI146=2,GM146-GX146,0)</f>
        <v>0</v>
      </c>
      <c r="GP146">
        <f t="shared" ref="GP146:GP174" si="91">IF(BI146=4,GM146-GX146,0)</f>
        <v>0</v>
      </c>
      <c r="GR146">
        <v>0</v>
      </c>
      <c r="GS146">
        <v>3</v>
      </c>
      <c r="GT146">
        <v>0</v>
      </c>
      <c r="GU146" t="s">
        <v>3</v>
      </c>
      <c r="GV146">
        <f t="shared" ref="GV146:GV174" si="92">ROUND((GT146),6)</f>
        <v>0</v>
      </c>
      <c r="GW146">
        <v>1</v>
      </c>
      <c r="GX146">
        <f t="shared" ref="GX146:GX174" si="93">ROUND(HC146*I146,2)</f>
        <v>0</v>
      </c>
      <c r="HA146">
        <v>0</v>
      </c>
      <c r="HB146">
        <v>0</v>
      </c>
      <c r="HC146">
        <f t="shared" ref="HC146:HC174" si="94">GV146*GW146</f>
        <v>0</v>
      </c>
      <c r="HE146" t="s">
        <v>3</v>
      </c>
      <c r="HF146" t="s">
        <v>3</v>
      </c>
      <c r="HM146" t="s">
        <v>3</v>
      </c>
      <c r="HN146" t="s">
        <v>29</v>
      </c>
      <c r="HO146" t="s">
        <v>30</v>
      </c>
      <c r="HP146" t="s">
        <v>26</v>
      </c>
      <c r="HQ146" t="s">
        <v>26</v>
      </c>
      <c r="IK146">
        <v>0</v>
      </c>
    </row>
    <row r="147" spans="1:245" x14ac:dyDescent="0.2">
      <c r="A147">
        <v>18</v>
      </c>
      <c r="B147">
        <v>1</v>
      </c>
      <c r="C147">
        <v>56</v>
      </c>
      <c r="E147" t="s">
        <v>145</v>
      </c>
      <c r="F147" t="s">
        <v>146</v>
      </c>
      <c r="G147" t="s">
        <v>147</v>
      </c>
      <c r="H147" t="s">
        <v>148</v>
      </c>
      <c r="I147">
        <f>I146*J147</f>
        <v>0</v>
      </c>
      <c r="J147">
        <v>0</v>
      </c>
      <c r="K147">
        <v>0</v>
      </c>
      <c r="O147">
        <f t="shared" si="73"/>
        <v>0</v>
      </c>
      <c r="P147">
        <f t="shared" ref="P147:P154" si="95">ROUND(CQ147*I147,2)</f>
        <v>0</v>
      </c>
      <c r="Q147">
        <f t="shared" ref="Q147:Q154" si="96">ROUND(CR147*I147,2)</f>
        <v>0</v>
      </c>
      <c r="R147">
        <f t="shared" ref="R147:R154" si="97">ROUND(CS147*I147,2)</f>
        <v>0</v>
      </c>
      <c r="S147">
        <f t="shared" ref="S147:S154" si="98">ROUND(CT147*I147,2)</f>
        <v>0</v>
      </c>
      <c r="T147">
        <f t="shared" si="74"/>
        <v>0</v>
      </c>
      <c r="U147">
        <f t="shared" ref="U147:U154" si="99">ROUND(CV147*I147,7)</f>
        <v>0</v>
      </c>
      <c r="V147">
        <f t="shared" ref="V147:V154" si="100">ROUND(CW147*I147,7)</f>
        <v>0</v>
      </c>
      <c r="W147">
        <f t="shared" si="75"/>
        <v>0</v>
      </c>
      <c r="X147">
        <f t="shared" si="76"/>
        <v>0</v>
      </c>
      <c r="Y147">
        <f t="shared" si="77"/>
        <v>0</v>
      </c>
      <c r="AA147">
        <v>312678123</v>
      </c>
      <c r="AB147">
        <f t="shared" si="78"/>
        <v>174.93</v>
      </c>
      <c r="AC147">
        <f t="shared" ref="AC147:AC154" si="101">ROUND((ES147),6)</f>
        <v>174.93</v>
      </c>
      <c r="AD147">
        <f t="shared" ref="AD147:AD154" si="102">ROUND((((ET147)-(EU147))+AE147),6)</f>
        <v>0</v>
      </c>
      <c r="AE147">
        <f t="shared" ref="AE147:AF154" si="103">ROUND((EU147),6)</f>
        <v>0</v>
      </c>
      <c r="AF147">
        <f t="shared" si="103"/>
        <v>0</v>
      </c>
      <c r="AG147">
        <f t="shared" si="79"/>
        <v>0</v>
      </c>
      <c r="AH147">
        <f t="shared" ref="AH147:AI154" si="104">(EW147)</f>
        <v>0</v>
      </c>
      <c r="AI147">
        <f t="shared" si="104"/>
        <v>0</v>
      </c>
      <c r="AJ147">
        <f t="shared" si="80"/>
        <v>0</v>
      </c>
      <c r="AK147">
        <v>174.93</v>
      </c>
      <c r="AL147">
        <v>174.93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103</v>
      </c>
      <c r="AU147">
        <v>60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1.1200000000000001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149</v>
      </c>
      <c r="BM147">
        <v>33001</v>
      </c>
      <c r="BN147">
        <v>0</v>
      </c>
      <c r="BO147" t="s">
        <v>146</v>
      </c>
      <c r="BP147">
        <v>1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103</v>
      </c>
      <c r="CA147">
        <v>60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752</v>
      </c>
      <c r="CO147">
        <v>0</v>
      </c>
      <c r="CP147">
        <f t="shared" si="81"/>
        <v>0</v>
      </c>
      <c r="CQ147">
        <f t="shared" ref="CQ147:CQ154" si="105">ROUND(AL147*BC147,2)</f>
        <v>195.92</v>
      </c>
      <c r="CR147">
        <f t="shared" ref="CR147:CR154" si="106">ROUND(AM147*BB147,2)</f>
        <v>0</v>
      </c>
      <c r="CS147">
        <f t="shared" ref="CS147:CS154" si="107">ROUND(AN147*BS147,2)</f>
        <v>0</v>
      </c>
      <c r="CT147">
        <f t="shared" ref="CT147:CT154" si="108">ROUND(AO147*BA147,2)</f>
        <v>0</v>
      </c>
      <c r="CU147">
        <f t="shared" si="82"/>
        <v>0</v>
      </c>
      <c r="CV147">
        <f t="shared" ref="CV147:CW154" si="109">AH147</f>
        <v>0</v>
      </c>
      <c r="CW147">
        <f t="shared" si="109"/>
        <v>0</v>
      </c>
      <c r="CX147">
        <f t="shared" si="83"/>
        <v>0</v>
      </c>
      <c r="CY147">
        <f t="shared" si="84"/>
        <v>0</v>
      </c>
      <c r="CZ147">
        <f t="shared" si="85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1009</v>
      </c>
      <c r="DV147" t="s">
        <v>148</v>
      </c>
      <c r="DW147" t="s">
        <v>148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293259405</v>
      </c>
      <c r="EF147">
        <v>2</v>
      </c>
      <c r="EG147" t="s">
        <v>25</v>
      </c>
      <c r="EH147">
        <v>27</v>
      </c>
      <c r="EI147" t="s">
        <v>26</v>
      </c>
      <c r="EJ147">
        <v>1</v>
      </c>
      <c r="EK147">
        <v>33001</v>
      </c>
      <c r="EL147" t="s">
        <v>26</v>
      </c>
      <c r="EM147" t="s">
        <v>27</v>
      </c>
      <c r="EO147" t="s">
        <v>35</v>
      </c>
      <c r="EQ147">
        <v>0</v>
      </c>
      <c r="ER147">
        <v>174.93</v>
      </c>
      <c r="ES147">
        <v>174.93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f t="shared" si="86"/>
        <v>0</v>
      </c>
      <c r="FS147">
        <v>0</v>
      </c>
      <c r="FX147">
        <v>103</v>
      </c>
      <c r="FY147">
        <v>60</v>
      </c>
      <c r="GA147" t="s">
        <v>3</v>
      </c>
      <c r="GD147">
        <v>1</v>
      </c>
      <c r="GF147">
        <v>391631581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87"/>
        <v>0</v>
      </c>
      <c r="GM147">
        <f t="shared" si="88"/>
        <v>0</v>
      </c>
      <c r="GN147">
        <f t="shared" si="89"/>
        <v>0</v>
      </c>
      <c r="GO147">
        <f t="shared" si="90"/>
        <v>0</v>
      </c>
      <c r="GP147">
        <f t="shared" si="91"/>
        <v>0</v>
      </c>
      <c r="GR147">
        <v>0</v>
      </c>
      <c r="GS147">
        <v>3</v>
      </c>
      <c r="GT147">
        <v>0</v>
      </c>
      <c r="GU147" t="s">
        <v>3</v>
      </c>
      <c r="GV147">
        <f t="shared" si="92"/>
        <v>0</v>
      </c>
      <c r="GW147">
        <v>1</v>
      </c>
      <c r="GX147">
        <f t="shared" si="93"/>
        <v>0</v>
      </c>
      <c r="HA147">
        <v>0</v>
      </c>
      <c r="HB147">
        <v>0</v>
      </c>
      <c r="HC147">
        <f t="shared" si="94"/>
        <v>0</v>
      </c>
      <c r="HE147" t="s">
        <v>3</v>
      </c>
      <c r="HF147" t="s">
        <v>3</v>
      </c>
      <c r="HM147" t="s">
        <v>22</v>
      </c>
      <c r="HN147" t="s">
        <v>29</v>
      </c>
      <c r="HO147" t="s">
        <v>30</v>
      </c>
      <c r="HP147" t="s">
        <v>26</v>
      </c>
      <c r="HQ147" t="s">
        <v>26</v>
      </c>
      <c r="IK147">
        <v>0</v>
      </c>
    </row>
    <row r="148" spans="1:245" x14ac:dyDescent="0.2">
      <c r="A148">
        <v>18</v>
      </c>
      <c r="B148">
        <v>1</v>
      </c>
      <c r="C148">
        <v>58</v>
      </c>
      <c r="E148" t="s">
        <v>150</v>
      </c>
      <c r="F148" t="s">
        <v>151</v>
      </c>
      <c r="G148" t="s">
        <v>152</v>
      </c>
      <c r="H148" t="s">
        <v>34</v>
      </c>
      <c r="I148">
        <f>I146*J148</f>
        <v>0</v>
      </c>
      <c r="J148">
        <v>0</v>
      </c>
      <c r="K148">
        <v>0</v>
      </c>
      <c r="O148">
        <f t="shared" si="73"/>
        <v>0</v>
      </c>
      <c r="P148">
        <f t="shared" si="95"/>
        <v>0</v>
      </c>
      <c r="Q148">
        <f t="shared" si="96"/>
        <v>0</v>
      </c>
      <c r="R148">
        <f t="shared" si="97"/>
        <v>0</v>
      </c>
      <c r="S148">
        <f t="shared" si="98"/>
        <v>0</v>
      </c>
      <c r="T148">
        <f t="shared" si="74"/>
        <v>0</v>
      </c>
      <c r="U148">
        <f t="shared" si="99"/>
        <v>0</v>
      </c>
      <c r="V148">
        <f t="shared" si="100"/>
        <v>0</v>
      </c>
      <c r="W148">
        <f t="shared" si="75"/>
        <v>0</v>
      </c>
      <c r="X148">
        <f t="shared" si="76"/>
        <v>0</v>
      </c>
      <c r="Y148">
        <f t="shared" si="77"/>
        <v>0</v>
      </c>
      <c r="AA148">
        <v>312678123</v>
      </c>
      <c r="AB148">
        <f t="shared" si="78"/>
        <v>0</v>
      </c>
      <c r="AC148">
        <f t="shared" si="101"/>
        <v>0</v>
      </c>
      <c r="AD148">
        <f t="shared" si="102"/>
        <v>0</v>
      </c>
      <c r="AE148">
        <f t="shared" si="103"/>
        <v>0</v>
      </c>
      <c r="AF148">
        <f t="shared" si="103"/>
        <v>0</v>
      </c>
      <c r="AG148">
        <f t="shared" si="79"/>
        <v>0</v>
      </c>
      <c r="AH148">
        <f t="shared" si="104"/>
        <v>0</v>
      </c>
      <c r="AI148">
        <f t="shared" si="104"/>
        <v>0</v>
      </c>
      <c r="AJ148">
        <f t="shared" si="80"/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</v>
      </c>
      <c r="BM148">
        <v>33001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752</v>
      </c>
      <c r="CO148">
        <v>0</v>
      </c>
      <c r="CP148">
        <f t="shared" si="81"/>
        <v>0</v>
      </c>
      <c r="CQ148">
        <f t="shared" si="105"/>
        <v>0</v>
      </c>
      <c r="CR148">
        <f t="shared" si="106"/>
        <v>0</v>
      </c>
      <c r="CS148">
        <f t="shared" si="107"/>
        <v>0</v>
      </c>
      <c r="CT148">
        <f t="shared" si="108"/>
        <v>0</v>
      </c>
      <c r="CU148">
        <f t="shared" si="82"/>
        <v>0</v>
      </c>
      <c r="CV148">
        <f t="shared" si="109"/>
        <v>0</v>
      </c>
      <c r="CW148">
        <f t="shared" si="109"/>
        <v>0</v>
      </c>
      <c r="CX148">
        <f t="shared" si="83"/>
        <v>0</v>
      </c>
      <c r="CY148">
        <f t="shared" si="84"/>
        <v>0</v>
      </c>
      <c r="CZ148">
        <f t="shared" si="85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34</v>
      </c>
      <c r="DW148" t="s">
        <v>34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293259405</v>
      </c>
      <c r="EF148">
        <v>2</v>
      </c>
      <c r="EG148" t="s">
        <v>25</v>
      </c>
      <c r="EH148">
        <v>27</v>
      </c>
      <c r="EI148" t="s">
        <v>26</v>
      </c>
      <c r="EJ148">
        <v>1</v>
      </c>
      <c r="EK148">
        <v>33001</v>
      </c>
      <c r="EL148" t="s">
        <v>26</v>
      </c>
      <c r="EM148" t="s">
        <v>27</v>
      </c>
      <c r="EO148" t="s">
        <v>35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f t="shared" si="86"/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457934895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87"/>
        <v>0</v>
      </c>
      <c r="GM148">
        <f t="shared" si="88"/>
        <v>0</v>
      </c>
      <c r="GN148">
        <f t="shared" si="89"/>
        <v>0</v>
      </c>
      <c r="GO148">
        <f t="shared" si="90"/>
        <v>0</v>
      </c>
      <c r="GP148">
        <f t="shared" si="91"/>
        <v>0</v>
      </c>
      <c r="GR148">
        <v>0</v>
      </c>
      <c r="GS148">
        <v>3</v>
      </c>
      <c r="GT148">
        <v>0</v>
      </c>
      <c r="GU148" t="s">
        <v>3</v>
      </c>
      <c r="GV148">
        <f t="shared" si="92"/>
        <v>0</v>
      </c>
      <c r="GW148">
        <v>1</v>
      </c>
      <c r="GX148">
        <f t="shared" si="93"/>
        <v>0</v>
      </c>
      <c r="HA148">
        <v>0</v>
      </c>
      <c r="HB148">
        <v>0</v>
      </c>
      <c r="HC148">
        <f t="shared" si="94"/>
        <v>0</v>
      </c>
      <c r="HE148" t="s">
        <v>3</v>
      </c>
      <c r="HF148" t="s">
        <v>3</v>
      </c>
      <c r="HM148" t="s">
        <v>22</v>
      </c>
      <c r="HN148" t="s">
        <v>29</v>
      </c>
      <c r="HO148" t="s">
        <v>30</v>
      </c>
      <c r="HP148" t="s">
        <v>26</v>
      </c>
      <c r="HQ148" t="s">
        <v>26</v>
      </c>
      <c r="IK148">
        <v>0</v>
      </c>
    </row>
    <row r="149" spans="1:245" x14ac:dyDescent="0.2">
      <c r="A149">
        <v>18</v>
      </c>
      <c r="B149">
        <v>1</v>
      </c>
      <c r="C149">
        <v>59</v>
      </c>
      <c r="E149" t="s">
        <v>153</v>
      </c>
      <c r="F149" t="s">
        <v>154</v>
      </c>
      <c r="G149" t="s">
        <v>155</v>
      </c>
      <c r="H149" t="s">
        <v>156</v>
      </c>
      <c r="I149">
        <f>I146*J149</f>
        <v>0</v>
      </c>
      <c r="J149">
        <v>0</v>
      </c>
      <c r="K149">
        <v>0</v>
      </c>
      <c r="O149">
        <f t="shared" si="73"/>
        <v>0</v>
      </c>
      <c r="P149">
        <f t="shared" si="95"/>
        <v>0</v>
      </c>
      <c r="Q149">
        <f t="shared" si="96"/>
        <v>0</v>
      </c>
      <c r="R149">
        <f t="shared" si="97"/>
        <v>0</v>
      </c>
      <c r="S149">
        <f t="shared" si="98"/>
        <v>0</v>
      </c>
      <c r="T149">
        <f t="shared" si="74"/>
        <v>0</v>
      </c>
      <c r="U149">
        <f t="shared" si="99"/>
        <v>0</v>
      </c>
      <c r="V149">
        <f t="shared" si="100"/>
        <v>0</v>
      </c>
      <c r="W149">
        <f t="shared" si="75"/>
        <v>0</v>
      </c>
      <c r="X149">
        <f t="shared" si="76"/>
        <v>0</v>
      </c>
      <c r="Y149">
        <f t="shared" si="77"/>
        <v>0</v>
      </c>
      <c r="AA149">
        <v>312678123</v>
      </c>
      <c r="AB149">
        <f t="shared" si="78"/>
        <v>0</v>
      </c>
      <c r="AC149">
        <f t="shared" si="101"/>
        <v>0</v>
      </c>
      <c r="AD149">
        <f t="shared" si="102"/>
        <v>0</v>
      </c>
      <c r="AE149">
        <f t="shared" si="103"/>
        <v>0</v>
      </c>
      <c r="AF149">
        <f t="shared" si="103"/>
        <v>0</v>
      </c>
      <c r="AG149">
        <f t="shared" si="79"/>
        <v>0</v>
      </c>
      <c r="AH149">
        <f t="shared" si="104"/>
        <v>0</v>
      </c>
      <c r="AI149">
        <f t="shared" si="104"/>
        <v>0</v>
      </c>
      <c r="AJ149">
        <f t="shared" si="80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103</v>
      </c>
      <c r="AU149">
        <v>60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33001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103</v>
      </c>
      <c r="CA149">
        <v>60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752</v>
      </c>
      <c r="CO149">
        <v>0</v>
      </c>
      <c r="CP149">
        <f t="shared" si="81"/>
        <v>0</v>
      </c>
      <c r="CQ149">
        <f t="shared" si="105"/>
        <v>0</v>
      </c>
      <c r="CR149">
        <f t="shared" si="106"/>
        <v>0</v>
      </c>
      <c r="CS149">
        <f t="shared" si="107"/>
        <v>0</v>
      </c>
      <c r="CT149">
        <f t="shared" si="108"/>
        <v>0</v>
      </c>
      <c r="CU149">
        <f t="shared" si="82"/>
        <v>0</v>
      </c>
      <c r="CV149">
        <f t="shared" si="109"/>
        <v>0</v>
      </c>
      <c r="CW149">
        <f t="shared" si="109"/>
        <v>0</v>
      </c>
      <c r="CX149">
        <f t="shared" si="83"/>
        <v>0</v>
      </c>
      <c r="CY149">
        <f t="shared" si="84"/>
        <v>0</v>
      </c>
      <c r="CZ149">
        <f t="shared" si="85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1009</v>
      </c>
      <c r="DV149" t="s">
        <v>156</v>
      </c>
      <c r="DW149" t="s">
        <v>156</v>
      </c>
      <c r="DX149">
        <v>1000</v>
      </c>
      <c r="DZ149" t="s">
        <v>3</v>
      </c>
      <c r="EA149" t="s">
        <v>3</v>
      </c>
      <c r="EB149" t="s">
        <v>3</v>
      </c>
      <c r="EC149" t="s">
        <v>3</v>
      </c>
      <c r="EE149">
        <v>293259405</v>
      </c>
      <c r="EF149">
        <v>2</v>
      </c>
      <c r="EG149" t="s">
        <v>25</v>
      </c>
      <c r="EH149">
        <v>27</v>
      </c>
      <c r="EI149" t="s">
        <v>26</v>
      </c>
      <c r="EJ149">
        <v>1</v>
      </c>
      <c r="EK149">
        <v>33001</v>
      </c>
      <c r="EL149" t="s">
        <v>26</v>
      </c>
      <c r="EM149" t="s">
        <v>27</v>
      </c>
      <c r="EO149" t="s">
        <v>35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f t="shared" si="86"/>
        <v>0</v>
      </c>
      <c r="FS149">
        <v>0</v>
      </c>
      <c r="FX149">
        <v>103</v>
      </c>
      <c r="FY149">
        <v>60</v>
      </c>
      <c r="GA149" t="s">
        <v>3</v>
      </c>
      <c r="GD149">
        <v>1</v>
      </c>
      <c r="GF149">
        <v>1602794472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87"/>
        <v>0</v>
      </c>
      <c r="GM149">
        <f t="shared" si="88"/>
        <v>0</v>
      </c>
      <c r="GN149">
        <f t="shared" si="89"/>
        <v>0</v>
      </c>
      <c r="GO149">
        <f t="shared" si="90"/>
        <v>0</v>
      </c>
      <c r="GP149">
        <f t="shared" si="91"/>
        <v>0</v>
      </c>
      <c r="GR149">
        <v>0</v>
      </c>
      <c r="GS149">
        <v>3</v>
      </c>
      <c r="GT149">
        <v>0</v>
      </c>
      <c r="GU149" t="s">
        <v>3</v>
      </c>
      <c r="GV149">
        <f t="shared" si="92"/>
        <v>0</v>
      </c>
      <c r="GW149">
        <v>1</v>
      </c>
      <c r="GX149">
        <f t="shared" si="93"/>
        <v>0</v>
      </c>
      <c r="HA149">
        <v>0</v>
      </c>
      <c r="HB149">
        <v>0</v>
      </c>
      <c r="HC149">
        <f t="shared" si="94"/>
        <v>0</v>
      </c>
      <c r="HE149" t="s">
        <v>3</v>
      </c>
      <c r="HF149" t="s">
        <v>3</v>
      </c>
      <c r="HM149" t="s">
        <v>22</v>
      </c>
      <c r="HN149" t="s">
        <v>29</v>
      </c>
      <c r="HO149" t="s">
        <v>30</v>
      </c>
      <c r="HP149" t="s">
        <v>26</v>
      </c>
      <c r="HQ149" t="s">
        <v>26</v>
      </c>
      <c r="IK149">
        <v>0</v>
      </c>
    </row>
    <row r="150" spans="1:245" x14ac:dyDescent="0.2">
      <c r="A150">
        <v>18</v>
      </c>
      <c r="B150">
        <v>1</v>
      </c>
      <c r="C150">
        <v>60</v>
      </c>
      <c r="E150" t="s">
        <v>157</v>
      </c>
      <c r="F150" t="s">
        <v>158</v>
      </c>
      <c r="G150" t="s">
        <v>159</v>
      </c>
      <c r="H150" t="s">
        <v>148</v>
      </c>
      <c r="I150">
        <f>I146*J150</f>
        <v>0</v>
      </c>
      <c r="J150">
        <v>0</v>
      </c>
      <c r="K150">
        <v>0</v>
      </c>
      <c r="O150">
        <f t="shared" si="73"/>
        <v>0</v>
      </c>
      <c r="P150">
        <f t="shared" si="95"/>
        <v>0</v>
      </c>
      <c r="Q150">
        <f t="shared" si="96"/>
        <v>0</v>
      </c>
      <c r="R150">
        <f t="shared" si="97"/>
        <v>0</v>
      </c>
      <c r="S150">
        <f t="shared" si="98"/>
        <v>0</v>
      </c>
      <c r="T150">
        <f t="shared" si="74"/>
        <v>0</v>
      </c>
      <c r="U150">
        <f t="shared" si="99"/>
        <v>0</v>
      </c>
      <c r="V150">
        <f t="shared" si="100"/>
        <v>0</v>
      </c>
      <c r="W150">
        <f t="shared" si="75"/>
        <v>0</v>
      </c>
      <c r="X150">
        <f t="shared" si="76"/>
        <v>0</v>
      </c>
      <c r="Y150">
        <f t="shared" si="77"/>
        <v>0</v>
      </c>
      <c r="AA150">
        <v>312678123</v>
      </c>
      <c r="AB150">
        <f t="shared" si="78"/>
        <v>0</v>
      </c>
      <c r="AC150">
        <f t="shared" si="101"/>
        <v>0</v>
      </c>
      <c r="AD150">
        <f t="shared" si="102"/>
        <v>0</v>
      </c>
      <c r="AE150">
        <f t="shared" si="103"/>
        <v>0</v>
      </c>
      <c r="AF150">
        <f t="shared" si="103"/>
        <v>0</v>
      </c>
      <c r="AG150">
        <f t="shared" si="79"/>
        <v>0</v>
      </c>
      <c r="AH150">
        <f t="shared" si="104"/>
        <v>0</v>
      </c>
      <c r="AI150">
        <f t="shared" si="104"/>
        <v>0</v>
      </c>
      <c r="AJ150">
        <f t="shared" si="80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103</v>
      </c>
      <c r="AU150">
        <v>60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33001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103</v>
      </c>
      <c r="CA150">
        <v>60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752</v>
      </c>
      <c r="CO150">
        <v>0</v>
      </c>
      <c r="CP150">
        <f t="shared" si="81"/>
        <v>0</v>
      </c>
      <c r="CQ150">
        <f t="shared" si="105"/>
        <v>0</v>
      </c>
      <c r="CR150">
        <f t="shared" si="106"/>
        <v>0</v>
      </c>
      <c r="CS150">
        <f t="shared" si="107"/>
        <v>0</v>
      </c>
      <c r="CT150">
        <f t="shared" si="108"/>
        <v>0</v>
      </c>
      <c r="CU150">
        <f t="shared" si="82"/>
        <v>0</v>
      </c>
      <c r="CV150">
        <f t="shared" si="109"/>
        <v>0</v>
      </c>
      <c r="CW150">
        <f t="shared" si="109"/>
        <v>0</v>
      </c>
      <c r="CX150">
        <f t="shared" si="83"/>
        <v>0</v>
      </c>
      <c r="CY150">
        <f t="shared" si="84"/>
        <v>0</v>
      </c>
      <c r="CZ150">
        <f t="shared" si="85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1009</v>
      </c>
      <c r="DV150" t="s">
        <v>148</v>
      </c>
      <c r="DW150" t="s">
        <v>148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293259405</v>
      </c>
      <c r="EF150">
        <v>2</v>
      </c>
      <c r="EG150" t="s">
        <v>25</v>
      </c>
      <c r="EH150">
        <v>27</v>
      </c>
      <c r="EI150" t="s">
        <v>26</v>
      </c>
      <c r="EJ150">
        <v>1</v>
      </c>
      <c r="EK150">
        <v>33001</v>
      </c>
      <c r="EL150" t="s">
        <v>26</v>
      </c>
      <c r="EM150" t="s">
        <v>27</v>
      </c>
      <c r="EO150" t="s">
        <v>35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f t="shared" si="86"/>
        <v>0</v>
      </c>
      <c r="FS150">
        <v>0</v>
      </c>
      <c r="FX150">
        <v>103</v>
      </c>
      <c r="FY150">
        <v>60</v>
      </c>
      <c r="GA150" t="s">
        <v>3</v>
      </c>
      <c r="GD150">
        <v>1</v>
      </c>
      <c r="GF150">
        <v>-1111733769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87"/>
        <v>0</v>
      </c>
      <c r="GM150">
        <f t="shared" si="88"/>
        <v>0</v>
      </c>
      <c r="GN150">
        <f t="shared" si="89"/>
        <v>0</v>
      </c>
      <c r="GO150">
        <f t="shared" si="90"/>
        <v>0</v>
      </c>
      <c r="GP150">
        <f t="shared" si="91"/>
        <v>0</v>
      </c>
      <c r="GR150">
        <v>0</v>
      </c>
      <c r="GS150">
        <v>3</v>
      </c>
      <c r="GT150">
        <v>0</v>
      </c>
      <c r="GU150" t="s">
        <v>3</v>
      </c>
      <c r="GV150">
        <f t="shared" si="92"/>
        <v>0</v>
      </c>
      <c r="GW150">
        <v>1</v>
      </c>
      <c r="GX150">
        <f t="shared" si="93"/>
        <v>0</v>
      </c>
      <c r="HA150">
        <v>0</v>
      </c>
      <c r="HB150">
        <v>0</v>
      </c>
      <c r="HC150">
        <f t="shared" si="94"/>
        <v>0</v>
      </c>
      <c r="HE150" t="s">
        <v>3</v>
      </c>
      <c r="HF150" t="s">
        <v>3</v>
      </c>
      <c r="HM150" t="s">
        <v>22</v>
      </c>
      <c r="HN150" t="s">
        <v>29</v>
      </c>
      <c r="HO150" t="s">
        <v>30</v>
      </c>
      <c r="HP150" t="s">
        <v>26</v>
      </c>
      <c r="HQ150" t="s">
        <v>26</v>
      </c>
      <c r="IK150">
        <v>0</v>
      </c>
    </row>
    <row r="151" spans="1:245" x14ac:dyDescent="0.2">
      <c r="A151">
        <v>18</v>
      </c>
      <c r="B151">
        <v>1</v>
      </c>
      <c r="C151">
        <v>61</v>
      </c>
      <c r="E151" t="s">
        <v>160</v>
      </c>
      <c r="F151" t="s">
        <v>161</v>
      </c>
      <c r="G151" t="s">
        <v>162</v>
      </c>
      <c r="H151" t="s">
        <v>156</v>
      </c>
      <c r="I151">
        <f>I146*J151</f>
        <v>0</v>
      </c>
      <c r="J151">
        <v>0</v>
      </c>
      <c r="K151">
        <v>0</v>
      </c>
      <c r="O151">
        <f t="shared" si="73"/>
        <v>0</v>
      </c>
      <c r="P151">
        <f t="shared" si="95"/>
        <v>0</v>
      </c>
      <c r="Q151">
        <f t="shared" si="96"/>
        <v>0</v>
      </c>
      <c r="R151">
        <f t="shared" si="97"/>
        <v>0</v>
      </c>
      <c r="S151">
        <f t="shared" si="98"/>
        <v>0</v>
      </c>
      <c r="T151">
        <f t="shared" si="74"/>
        <v>0</v>
      </c>
      <c r="U151">
        <f t="shared" si="99"/>
        <v>0</v>
      </c>
      <c r="V151">
        <f t="shared" si="100"/>
        <v>0</v>
      </c>
      <c r="W151">
        <f t="shared" si="75"/>
        <v>0</v>
      </c>
      <c r="X151">
        <f t="shared" si="76"/>
        <v>0</v>
      </c>
      <c r="Y151">
        <f t="shared" si="77"/>
        <v>0</v>
      </c>
      <c r="AA151">
        <v>312678123</v>
      </c>
      <c r="AB151">
        <f t="shared" si="78"/>
        <v>0</v>
      </c>
      <c r="AC151">
        <f t="shared" si="101"/>
        <v>0</v>
      </c>
      <c r="AD151">
        <f t="shared" si="102"/>
        <v>0</v>
      </c>
      <c r="AE151">
        <f t="shared" si="103"/>
        <v>0</v>
      </c>
      <c r="AF151">
        <f t="shared" si="103"/>
        <v>0</v>
      </c>
      <c r="AG151">
        <f t="shared" si="79"/>
        <v>0</v>
      </c>
      <c r="AH151">
        <f t="shared" si="104"/>
        <v>0</v>
      </c>
      <c r="AI151">
        <f t="shared" si="104"/>
        <v>0</v>
      </c>
      <c r="AJ151">
        <f t="shared" si="80"/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103</v>
      </c>
      <c r="AU151">
        <v>60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33001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103</v>
      </c>
      <c r="CA151">
        <v>60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752</v>
      </c>
      <c r="CO151">
        <v>0</v>
      </c>
      <c r="CP151">
        <f t="shared" si="81"/>
        <v>0</v>
      </c>
      <c r="CQ151">
        <f t="shared" si="105"/>
        <v>0</v>
      </c>
      <c r="CR151">
        <f t="shared" si="106"/>
        <v>0</v>
      </c>
      <c r="CS151">
        <f t="shared" si="107"/>
        <v>0</v>
      </c>
      <c r="CT151">
        <f t="shared" si="108"/>
        <v>0</v>
      </c>
      <c r="CU151">
        <f t="shared" si="82"/>
        <v>0</v>
      </c>
      <c r="CV151">
        <f t="shared" si="109"/>
        <v>0</v>
      </c>
      <c r="CW151">
        <f t="shared" si="109"/>
        <v>0</v>
      </c>
      <c r="CX151">
        <f t="shared" si="83"/>
        <v>0</v>
      </c>
      <c r="CY151">
        <f t="shared" si="84"/>
        <v>0</v>
      </c>
      <c r="CZ151">
        <f t="shared" si="85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156</v>
      </c>
      <c r="DW151" t="s">
        <v>156</v>
      </c>
      <c r="DX151">
        <v>1000</v>
      </c>
      <c r="DZ151" t="s">
        <v>3</v>
      </c>
      <c r="EA151" t="s">
        <v>3</v>
      </c>
      <c r="EB151" t="s">
        <v>3</v>
      </c>
      <c r="EC151" t="s">
        <v>3</v>
      </c>
      <c r="EE151">
        <v>293259405</v>
      </c>
      <c r="EF151">
        <v>2</v>
      </c>
      <c r="EG151" t="s">
        <v>25</v>
      </c>
      <c r="EH151">
        <v>27</v>
      </c>
      <c r="EI151" t="s">
        <v>26</v>
      </c>
      <c r="EJ151">
        <v>1</v>
      </c>
      <c r="EK151">
        <v>33001</v>
      </c>
      <c r="EL151" t="s">
        <v>26</v>
      </c>
      <c r="EM151" t="s">
        <v>27</v>
      </c>
      <c r="EO151" t="s">
        <v>35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f t="shared" si="86"/>
        <v>0</v>
      </c>
      <c r="FS151">
        <v>0</v>
      </c>
      <c r="FX151">
        <v>103</v>
      </c>
      <c r="FY151">
        <v>60</v>
      </c>
      <c r="GA151" t="s">
        <v>3</v>
      </c>
      <c r="GD151">
        <v>1</v>
      </c>
      <c r="GF151">
        <v>1613753229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87"/>
        <v>0</v>
      </c>
      <c r="GM151">
        <f t="shared" si="88"/>
        <v>0</v>
      </c>
      <c r="GN151">
        <f t="shared" si="89"/>
        <v>0</v>
      </c>
      <c r="GO151">
        <f t="shared" si="90"/>
        <v>0</v>
      </c>
      <c r="GP151">
        <f t="shared" si="91"/>
        <v>0</v>
      </c>
      <c r="GR151">
        <v>0</v>
      </c>
      <c r="GS151">
        <v>3</v>
      </c>
      <c r="GT151">
        <v>0</v>
      </c>
      <c r="GU151" t="s">
        <v>3</v>
      </c>
      <c r="GV151">
        <f t="shared" si="92"/>
        <v>0</v>
      </c>
      <c r="GW151">
        <v>1</v>
      </c>
      <c r="GX151">
        <f t="shared" si="93"/>
        <v>0</v>
      </c>
      <c r="HA151">
        <v>0</v>
      </c>
      <c r="HB151">
        <v>0</v>
      </c>
      <c r="HC151">
        <f t="shared" si="94"/>
        <v>0</v>
      </c>
      <c r="HE151" t="s">
        <v>3</v>
      </c>
      <c r="HF151" t="s">
        <v>3</v>
      </c>
      <c r="HM151" t="s">
        <v>22</v>
      </c>
      <c r="HN151" t="s">
        <v>29</v>
      </c>
      <c r="HO151" t="s">
        <v>30</v>
      </c>
      <c r="HP151" t="s">
        <v>26</v>
      </c>
      <c r="HQ151" t="s">
        <v>26</v>
      </c>
      <c r="IK151">
        <v>0</v>
      </c>
    </row>
    <row r="152" spans="1:245" x14ac:dyDescent="0.2">
      <c r="A152">
        <v>18</v>
      </c>
      <c r="B152">
        <v>1</v>
      </c>
      <c r="C152">
        <v>65</v>
      </c>
      <c r="E152" t="s">
        <v>163</v>
      </c>
      <c r="F152" t="s">
        <v>164</v>
      </c>
      <c r="G152" t="s">
        <v>165</v>
      </c>
      <c r="H152" t="s">
        <v>34</v>
      </c>
      <c r="I152">
        <f>I146*J152</f>
        <v>0</v>
      </c>
      <c r="J152">
        <v>0</v>
      </c>
      <c r="K152">
        <v>0</v>
      </c>
      <c r="O152">
        <f t="shared" si="73"/>
        <v>0</v>
      </c>
      <c r="P152">
        <f t="shared" si="95"/>
        <v>0</v>
      </c>
      <c r="Q152">
        <f t="shared" si="96"/>
        <v>0</v>
      </c>
      <c r="R152">
        <f t="shared" si="97"/>
        <v>0</v>
      </c>
      <c r="S152">
        <f t="shared" si="98"/>
        <v>0</v>
      </c>
      <c r="T152">
        <f t="shared" si="74"/>
        <v>0</v>
      </c>
      <c r="U152">
        <f t="shared" si="99"/>
        <v>0</v>
      </c>
      <c r="V152">
        <f t="shared" si="100"/>
        <v>0</v>
      </c>
      <c r="W152">
        <f t="shared" si="75"/>
        <v>0</v>
      </c>
      <c r="X152">
        <f t="shared" si="76"/>
        <v>0</v>
      </c>
      <c r="Y152">
        <f t="shared" si="77"/>
        <v>0</v>
      </c>
      <c r="AA152">
        <v>312678123</v>
      </c>
      <c r="AB152">
        <f t="shared" si="78"/>
        <v>0</v>
      </c>
      <c r="AC152">
        <f t="shared" si="101"/>
        <v>0</v>
      </c>
      <c r="AD152">
        <f t="shared" si="102"/>
        <v>0</v>
      </c>
      <c r="AE152">
        <f t="shared" si="103"/>
        <v>0</v>
      </c>
      <c r="AF152">
        <f t="shared" si="103"/>
        <v>0</v>
      </c>
      <c r="AG152">
        <f t="shared" si="79"/>
        <v>0</v>
      </c>
      <c r="AH152">
        <f t="shared" si="104"/>
        <v>0</v>
      </c>
      <c r="AI152">
        <f t="shared" si="104"/>
        <v>0</v>
      </c>
      <c r="AJ152">
        <f t="shared" si="80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752</v>
      </c>
      <c r="CO152">
        <v>0</v>
      </c>
      <c r="CP152">
        <f t="shared" si="81"/>
        <v>0</v>
      </c>
      <c r="CQ152">
        <f t="shared" si="105"/>
        <v>0</v>
      </c>
      <c r="CR152">
        <f t="shared" si="106"/>
        <v>0</v>
      </c>
      <c r="CS152">
        <f t="shared" si="107"/>
        <v>0</v>
      </c>
      <c r="CT152">
        <f t="shared" si="108"/>
        <v>0</v>
      </c>
      <c r="CU152">
        <f t="shared" si="82"/>
        <v>0</v>
      </c>
      <c r="CV152">
        <f t="shared" si="109"/>
        <v>0</v>
      </c>
      <c r="CW152">
        <f t="shared" si="109"/>
        <v>0</v>
      </c>
      <c r="CX152">
        <f t="shared" si="83"/>
        <v>0</v>
      </c>
      <c r="CY152">
        <f t="shared" si="84"/>
        <v>0</v>
      </c>
      <c r="CZ152">
        <f t="shared" si="85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34</v>
      </c>
      <c r="DW152" t="s">
        <v>34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293259405</v>
      </c>
      <c r="EF152">
        <v>2</v>
      </c>
      <c r="EG152" t="s">
        <v>25</v>
      </c>
      <c r="EH152">
        <v>27</v>
      </c>
      <c r="EI152" t="s">
        <v>26</v>
      </c>
      <c r="EJ152">
        <v>1</v>
      </c>
      <c r="EK152">
        <v>33001</v>
      </c>
      <c r="EL152" t="s">
        <v>26</v>
      </c>
      <c r="EM152" t="s">
        <v>27</v>
      </c>
      <c r="EO152" t="s">
        <v>35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f t="shared" si="86"/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-950997571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87"/>
        <v>0</v>
      </c>
      <c r="GM152">
        <f t="shared" si="88"/>
        <v>0</v>
      </c>
      <c r="GN152">
        <f t="shared" si="89"/>
        <v>0</v>
      </c>
      <c r="GO152">
        <f t="shared" si="90"/>
        <v>0</v>
      </c>
      <c r="GP152">
        <f t="shared" si="91"/>
        <v>0</v>
      </c>
      <c r="GR152">
        <v>0</v>
      </c>
      <c r="GS152">
        <v>3</v>
      </c>
      <c r="GT152">
        <v>0</v>
      </c>
      <c r="GU152" t="s">
        <v>3</v>
      </c>
      <c r="GV152">
        <f t="shared" si="92"/>
        <v>0</v>
      </c>
      <c r="GW152">
        <v>1</v>
      </c>
      <c r="GX152">
        <f t="shared" si="93"/>
        <v>0</v>
      </c>
      <c r="HA152">
        <v>0</v>
      </c>
      <c r="HB152">
        <v>0</v>
      </c>
      <c r="HC152">
        <f t="shared" si="94"/>
        <v>0</v>
      </c>
      <c r="HE152" t="s">
        <v>3</v>
      </c>
      <c r="HF152" t="s">
        <v>3</v>
      </c>
      <c r="HM152" t="s">
        <v>22</v>
      </c>
      <c r="HN152" t="s">
        <v>29</v>
      </c>
      <c r="HO152" t="s">
        <v>30</v>
      </c>
      <c r="HP152" t="s">
        <v>26</v>
      </c>
      <c r="HQ152" t="s">
        <v>26</v>
      </c>
      <c r="IK152">
        <v>0</v>
      </c>
    </row>
    <row r="153" spans="1:245" x14ac:dyDescent="0.2">
      <c r="A153">
        <v>18</v>
      </c>
      <c r="B153">
        <v>1</v>
      </c>
      <c r="C153">
        <v>66</v>
      </c>
      <c r="E153" t="s">
        <v>166</v>
      </c>
      <c r="F153" t="s">
        <v>167</v>
      </c>
      <c r="G153" t="s">
        <v>168</v>
      </c>
      <c r="H153" t="s">
        <v>34</v>
      </c>
      <c r="I153">
        <f>I146*J153</f>
        <v>0</v>
      </c>
      <c r="J153">
        <v>0</v>
      </c>
      <c r="K153">
        <v>0</v>
      </c>
      <c r="O153">
        <f t="shared" si="73"/>
        <v>0</v>
      </c>
      <c r="P153">
        <f t="shared" si="95"/>
        <v>0</v>
      </c>
      <c r="Q153">
        <f t="shared" si="96"/>
        <v>0</v>
      </c>
      <c r="R153">
        <f t="shared" si="97"/>
        <v>0</v>
      </c>
      <c r="S153">
        <f t="shared" si="98"/>
        <v>0</v>
      </c>
      <c r="T153">
        <f t="shared" si="74"/>
        <v>0</v>
      </c>
      <c r="U153">
        <f t="shared" si="99"/>
        <v>0</v>
      </c>
      <c r="V153">
        <f t="shared" si="100"/>
        <v>0</v>
      </c>
      <c r="W153">
        <f t="shared" si="75"/>
        <v>0</v>
      </c>
      <c r="X153">
        <f t="shared" si="76"/>
        <v>0</v>
      </c>
      <c r="Y153">
        <f t="shared" si="77"/>
        <v>0</v>
      </c>
      <c r="AA153">
        <v>312678123</v>
      </c>
      <c r="AB153">
        <f t="shared" si="78"/>
        <v>0</v>
      </c>
      <c r="AC153">
        <f t="shared" si="101"/>
        <v>0</v>
      </c>
      <c r="AD153">
        <f t="shared" si="102"/>
        <v>0</v>
      </c>
      <c r="AE153">
        <f t="shared" si="103"/>
        <v>0</v>
      </c>
      <c r="AF153">
        <f t="shared" si="103"/>
        <v>0</v>
      </c>
      <c r="AG153">
        <f t="shared" si="79"/>
        <v>0</v>
      </c>
      <c r="AH153">
        <f t="shared" si="104"/>
        <v>0</v>
      </c>
      <c r="AI153">
        <f t="shared" si="104"/>
        <v>0</v>
      </c>
      <c r="AJ153">
        <f t="shared" si="80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33001</v>
      </c>
      <c r="BN153">
        <v>0</v>
      </c>
      <c r="BO153" t="s">
        <v>3</v>
      </c>
      <c r="BP153">
        <v>0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752</v>
      </c>
      <c r="CO153">
        <v>0</v>
      </c>
      <c r="CP153">
        <f t="shared" si="81"/>
        <v>0</v>
      </c>
      <c r="CQ153">
        <f t="shared" si="105"/>
        <v>0</v>
      </c>
      <c r="CR153">
        <f t="shared" si="106"/>
        <v>0</v>
      </c>
      <c r="CS153">
        <f t="shared" si="107"/>
        <v>0</v>
      </c>
      <c r="CT153">
        <f t="shared" si="108"/>
        <v>0</v>
      </c>
      <c r="CU153">
        <f t="shared" si="82"/>
        <v>0</v>
      </c>
      <c r="CV153">
        <f t="shared" si="109"/>
        <v>0</v>
      </c>
      <c r="CW153">
        <f t="shared" si="109"/>
        <v>0</v>
      </c>
      <c r="CX153">
        <f t="shared" si="83"/>
        <v>0</v>
      </c>
      <c r="CY153">
        <f t="shared" si="84"/>
        <v>0</v>
      </c>
      <c r="CZ153">
        <f t="shared" si="85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34</v>
      </c>
      <c r="DW153" t="s">
        <v>34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293259405</v>
      </c>
      <c r="EF153">
        <v>2</v>
      </c>
      <c r="EG153" t="s">
        <v>25</v>
      </c>
      <c r="EH153">
        <v>27</v>
      </c>
      <c r="EI153" t="s">
        <v>26</v>
      </c>
      <c r="EJ153">
        <v>1</v>
      </c>
      <c r="EK153">
        <v>33001</v>
      </c>
      <c r="EL153" t="s">
        <v>26</v>
      </c>
      <c r="EM153" t="s">
        <v>27</v>
      </c>
      <c r="EO153" t="s">
        <v>35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f t="shared" si="86"/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-320198552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87"/>
        <v>0</v>
      </c>
      <c r="GM153">
        <f t="shared" si="88"/>
        <v>0</v>
      </c>
      <c r="GN153">
        <f t="shared" si="89"/>
        <v>0</v>
      </c>
      <c r="GO153">
        <f t="shared" si="90"/>
        <v>0</v>
      </c>
      <c r="GP153">
        <f t="shared" si="91"/>
        <v>0</v>
      </c>
      <c r="GR153">
        <v>0</v>
      </c>
      <c r="GS153">
        <v>3</v>
      </c>
      <c r="GT153">
        <v>0</v>
      </c>
      <c r="GU153" t="s">
        <v>3</v>
      </c>
      <c r="GV153">
        <f t="shared" si="92"/>
        <v>0</v>
      </c>
      <c r="GW153">
        <v>1</v>
      </c>
      <c r="GX153">
        <f t="shared" si="93"/>
        <v>0</v>
      </c>
      <c r="HA153">
        <v>0</v>
      </c>
      <c r="HB153">
        <v>0</v>
      </c>
      <c r="HC153">
        <f t="shared" si="94"/>
        <v>0</v>
      </c>
      <c r="HE153" t="s">
        <v>3</v>
      </c>
      <c r="HF153" t="s">
        <v>3</v>
      </c>
      <c r="HM153" t="s">
        <v>22</v>
      </c>
      <c r="HN153" t="s">
        <v>29</v>
      </c>
      <c r="HO153" t="s">
        <v>30</v>
      </c>
      <c r="HP153" t="s">
        <v>26</v>
      </c>
      <c r="HQ153" t="s">
        <v>26</v>
      </c>
      <c r="IK153">
        <v>0</v>
      </c>
    </row>
    <row r="154" spans="1:245" x14ac:dyDescent="0.2">
      <c r="A154">
        <v>18</v>
      </c>
      <c r="B154">
        <v>1</v>
      </c>
      <c r="C154">
        <v>67</v>
      </c>
      <c r="E154" t="s">
        <v>169</v>
      </c>
      <c r="F154" t="s">
        <v>170</v>
      </c>
      <c r="G154" t="s">
        <v>171</v>
      </c>
      <c r="H154" t="s">
        <v>34</v>
      </c>
      <c r="I154">
        <f>I146*J154</f>
        <v>0</v>
      </c>
      <c r="J154">
        <v>0</v>
      </c>
      <c r="K154">
        <v>0.1</v>
      </c>
      <c r="O154">
        <f t="shared" si="73"/>
        <v>0</v>
      </c>
      <c r="P154">
        <f t="shared" si="95"/>
        <v>0</v>
      </c>
      <c r="Q154">
        <f t="shared" si="96"/>
        <v>0</v>
      </c>
      <c r="R154">
        <f t="shared" si="97"/>
        <v>0</v>
      </c>
      <c r="S154">
        <f t="shared" si="98"/>
        <v>0</v>
      </c>
      <c r="T154">
        <f t="shared" si="74"/>
        <v>0</v>
      </c>
      <c r="U154">
        <f t="shared" si="99"/>
        <v>0</v>
      </c>
      <c r="V154">
        <f t="shared" si="100"/>
        <v>0</v>
      </c>
      <c r="W154">
        <f t="shared" si="75"/>
        <v>0</v>
      </c>
      <c r="X154">
        <f t="shared" si="76"/>
        <v>0</v>
      </c>
      <c r="Y154">
        <f t="shared" si="77"/>
        <v>0</v>
      </c>
      <c r="AA154">
        <v>312678123</v>
      </c>
      <c r="AB154">
        <f t="shared" si="78"/>
        <v>0</v>
      </c>
      <c r="AC154">
        <f t="shared" si="101"/>
        <v>0</v>
      </c>
      <c r="AD154">
        <f t="shared" si="102"/>
        <v>0</v>
      </c>
      <c r="AE154">
        <f t="shared" si="103"/>
        <v>0</v>
      </c>
      <c r="AF154">
        <f t="shared" si="103"/>
        <v>0</v>
      </c>
      <c r="AG154">
        <f t="shared" si="79"/>
        <v>0</v>
      </c>
      <c r="AH154">
        <f t="shared" si="104"/>
        <v>0</v>
      </c>
      <c r="AI154">
        <f t="shared" si="104"/>
        <v>0</v>
      </c>
      <c r="AJ154">
        <f t="shared" si="80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33001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752</v>
      </c>
      <c r="CO154">
        <v>0</v>
      </c>
      <c r="CP154">
        <f t="shared" si="81"/>
        <v>0</v>
      </c>
      <c r="CQ154">
        <f t="shared" si="105"/>
        <v>0</v>
      </c>
      <c r="CR154">
        <f t="shared" si="106"/>
        <v>0</v>
      </c>
      <c r="CS154">
        <f t="shared" si="107"/>
        <v>0</v>
      </c>
      <c r="CT154">
        <f t="shared" si="108"/>
        <v>0</v>
      </c>
      <c r="CU154">
        <f t="shared" si="82"/>
        <v>0</v>
      </c>
      <c r="CV154">
        <f t="shared" si="109"/>
        <v>0</v>
      </c>
      <c r="CW154">
        <f t="shared" si="109"/>
        <v>0</v>
      </c>
      <c r="CX154">
        <f t="shared" si="83"/>
        <v>0</v>
      </c>
      <c r="CY154">
        <f t="shared" si="84"/>
        <v>0</v>
      </c>
      <c r="CZ154">
        <f t="shared" si="85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34</v>
      </c>
      <c r="DW154" t="s">
        <v>34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293259405</v>
      </c>
      <c r="EF154">
        <v>2</v>
      </c>
      <c r="EG154" t="s">
        <v>25</v>
      </c>
      <c r="EH154">
        <v>27</v>
      </c>
      <c r="EI154" t="s">
        <v>26</v>
      </c>
      <c r="EJ154">
        <v>1</v>
      </c>
      <c r="EK154">
        <v>33001</v>
      </c>
      <c r="EL154" t="s">
        <v>26</v>
      </c>
      <c r="EM154" t="s">
        <v>27</v>
      </c>
      <c r="EO154" t="s">
        <v>35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86"/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326010188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87"/>
        <v>0</v>
      </c>
      <c r="GM154">
        <f t="shared" si="88"/>
        <v>0</v>
      </c>
      <c r="GN154">
        <f t="shared" si="89"/>
        <v>0</v>
      </c>
      <c r="GO154">
        <f t="shared" si="90"/>
        <v>0</v>
      </c>
      <c r="GP154">
        <f t="shared" si="91"/>
        <v>0</v>
      </c>
      <c r="GR154">
        <v>0</v>
      </c>
      <c r="GS154">
        <v>3</v>
      </c>
      <c r="GT154">
        <v>0</v>
      </c>
      <c r="GU154" t="s">
        <v>3</v>
      </c>
      <c r="GV154">
        <f t="shared" si="92"/>
        <v>0</v>
      </c>
      <c r="GW154">
        <v>1</v>
      </c>
      <c r="GX154">
        <f t="shared" si="93"/>
        <v>0</v>
      </c>
      <c r="HA154">
        <v>0</v>
      </c>
      <c r="HB154">
        <v>0</v>
      </c>
      <c r="HC154">
        <f t="shared" si="94"/>
        <v>0</v>
      </c>
      <c r="HE154" t="s">
        <v>3</v>
      </c>
      <c r="HF154" t="s">
        <v>3</v>
      </c>
      <c r="HM154" t="s">
        <v>22</v>
      </c>
      <c r="HN154" t="s">
        <v>29</v>
      </c>
      <c r="HO154" t="s">
        <v>30</v>
      </c>
      <c r="HP154" t="s">
        <v>26</v>
      </c>
      <c r="HQ154" t="s">
        <v>26</v>
      </c>
      <c r="IK154">
        <v>0</v>
      </c>
    </row>
    <row r="155" spans="1:245" x14ac:dyDescent="0.2">
      <c r="A155">
        <v>17</v>
      </c>
      <c r="B155">
        <v>1</v>
      </c>
      <c r="C155">
        <f>ROW(SmtRes!A70)</f>
        <v>70</v>
      </c>
      <c r="D155">
        <f>ROW(EtalonRes!A76)</f>
        <v>76</v>
      </c>
      <c r="E155" t="s">
        <v>172</v>
      </c>
      <c r="F155" t="s">
        <v>173</v>
      </c>
      <c r="G155" t="s">
        <v>174</v>
      </c>
      <c r="H155" t="s">
        <v>34</v>
      </c>
      <c r="I155">
        <v>-29</v>
      </c>
      <c r="J155">
        <v>0</v>
      </c>
      <c r="K155">
        <v>-29</v>
      </c>
      <c r="O155">
        <f t="shared" si="73"/>
        <v>-22271.19</v>
      </c>
      <c r="P155">
        <f>SUMIF(SmtRes!AQ68:'SmtRes'!AQ70,"=1",SmtRes!DF68:'SmtRes'!DF70)</f>
        <v>0</v>
      </c>
      <c r="Q155">
        <f>SUMIF(SmtRes!AQ68:'SmtRes'!AQ70,"=1",SmtRes!DG68:'SmtRes'!DG70)</f>
        <v>-14501.81</v>
      </c>
      <c r="R155">
        <f>SUMIF(SmtRes!AQ68:'SmtRes'!AQ70,"=1",SmtRes!DH68:'SmtRes'!DH70)</f>
        <v>-4396.76</v>
      </c>
      <c r="S155">
        <f>SUMIF(SmtRes!AQ68:'SmtRes'!AQ70,"=1",SmtRes!DI68:'SmtRes'!DI70)</f>
        <v>-3372.62</v>
      </c>
      <c r="T155">
        <f t="shared" si="74"/>
        <v>0</v>
      </c>
      <c r="U155">
        <f>SUMIF(SmtRes!AQ68:'SmtRes'!AQ70,"=1",SmtRes!CV68:'SmtRes'!CV70)</f>
        <v>-7.6559999999999997</v>
      </c>
      <c r="V155">
        <f>SUMIF(SmtRes!AQ68:'SmtRes'!AQ70,"=1",SmtRes!CW68:'SmtRes'!CW70)</f>
        <v>-8.0039999999999996</v>
      </c>
      <c r="W155">
        <f t="shared" si="75"/>
        <v>0</v>
      </c>
      <c r="X155">
        <f t="shared" si="76"/>
        <v>-8002.46</v>
      </c>
      <c r="Y155">
        <f t="shared" si="77"/>
        <v>-4661.63</v>
      </c>
      <c r="AA155">
        <v>312678123</v>
      </c>
      <c r="AB155">
        <f t="shared" si="78"/>
        <v>616.3596</v>
      </c>
      <c r="AC155">
        <f>ROUND((0),6)</f>
        <v>0</v>
      </c>
      <c r="AD155">
        <f>ROUND((((SUM(SmtRes!BR68:'SmtRes'!BR70))-(SUM(SmtRes!BS68:'SmtRes'!BS70)))+AE155),6)</f>
        <v>500.06232</v>
      </c>
      <c r="AE155">
        <f>ROUND((SUM(SmtRes!BS68:'SmtRes'!BS70)),6)</f>
        <v>151.61232000000001</v>
      </c>
      <c r="AF155">
        <f>ROUND((SUM(SmtRes!BT68:'SmtRes'!BT70)),6)</f>
        <v>116.29728</v>
      </c>
      <c r="AG155">
        <f t="shared" si="79"/>
        <v>0</v>
      </c>
      <c r="AH155">
        <f>(SUM(SmtRes!BU68:'SmtRes'!BU70))</f>
        <v>0.26400000000000001</v>
      </c>
      <c r="AI155">
        <f>(SUM(SmtRes!BV68:'SmtRes'!BV70))</f>
        <v>0.27600000000000002</v>
      </c>
      <c r="AJ155">
        <f t="shared" si="80"/>
        <v>0</v>
      </c>
      <c r="AK155">
        <v>639.97660000000008</v>
      </c>
      <c r="AL155">
        <v>0</v>
      </c>
      <c r="AM155">
        <v>416.71859999999998</v>
      </c>
      <c r="AN155">
        <v>126.34360000000002</v>
      </c>
      <c r="AO155">
        <v>96.914400000000001</v>
      </c>
      <c r="AP155">
        <v>0</v>
      </c>
      <c r="AQ155">
        <v>0.22</v>
      </c>
      <c r="AR155">
        <v>0.23</v>
      </c>
      <c r="AS155">
        <v>0</v>
      </c>
      <c r="AT155">
        <v>103</v>
      </c>
      <c r="AU155">
        <v>60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175</v>
      </c>
      <c r="BM155">
        <v>33001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103</v>
      </c>
      <c r="CA155">
        <v>60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751</v>
      </c>
      <c r="CO155">
        <v>0</v>
      </c>
      <c r="CP155">
        <f t="shared" si="81"/>
        <v>-22271.190000000002</v>
      </c>
      <c r="CQ155">
        <f>SUMIF(SmtRes!AQ68:'SmtRes'!AQ70,"=1",SmtRes!AA68:'SmtRes'!AA70)</f>
        <v>0</v>
      </c>
      <c r="CR155">
        <f>SUMIF(SmtRes!AQ68:'SmtRes'!AQ70,"=1",SmtRes!AB68:'SmtRes'!AB70)</f>
        <v>1811.82</v>
      </c>
      <c r="CS155">
        <f>SUMIF(SmtRes!AQ68:'SmtRes'!AQ70,"=1",SmtRes!AC68:'SmtRes'!AC70)</f>
        <v>549.32000000000005</v>
      </c>
      <c r="CT155">
        <f>SUMIF(SmtRes!AQ68:'SmtRes'!AQ70,"=1",SmtRes!AD68:'SmtRes'!AD70)</f>
        <v>440.52</v>
      </c>
      <c r="CU155">
        <f t="shared" si="82"/>
        <v>0</v>
      </c>
      <c r="CV155">
        <f>SUMIF(SmtRes!AQ68:'SmtRes'!AQ70,"=1",SmtRes!BU68:'SmtRes'!BU70)</f>
        <v>0.26400000000000001</v>
      </c>
      <c r="CW155">
        <f>SUMIF(SmtRes!AQ68:'SmtRes'!AQ70,"=1",SmtRes!BV68:'SmtRes'!BV70)</f>
        <v>0.27600000000000002</v>
      </c>
      <c r="CX155">
        <f t="shared" si="83"/>
        <v>0</v>
      </c>
      <c r="CY155">
        <f t="shared" si="84"/>
        <v>-8002.4614000000001</v>
      </c>
      <c r="CZ155">
        <f t="shared" si="85"/>
        <v>-4661.6279999999997</v>
      </c>
      <c r="DC155" t="s">
        <v>3</v>
      </c>
      <c r="DD155" t="s">
        <v>3</v>
      </c>
      <c r="DE155" t="s">
        <v>23</v>
      </c>
      <c r="DF155" t="s">
        <v>23</v>
      </c>
      <c r="DG155" t="s">
        <v>23</v>
      </c>
      <c r="DH155" t="s">
        <v>3</v>
      </c>
      <c r="DI155" t="s">
        <v>23</v>
      </c>
      <c r="DJ155" t="s">
        <v>23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34</v>
      </c>
      <c r="DW155" t="s">
        <v>34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293259405</v>
      </c>
      <c r="EF155">
        <v>2</v>
      </c>
      <c r="EG155" t="s">
        <v>25</v>
      </c>
      <c r="EH155">
        <v>27</v>
      </c>
      <c r="EI155" t="s">
        <v>26</v>
      </c>
      <c r="EJ155">
        <v>1</v>
      </c>
      <c r="EK155">
        <v>33001</v>
      </c>
      <c r="EL155" t="s">
        <v>26</v>
      </c>
      <c r="EM155" t="s">
        <v>27</v>
      </c>
      <c r="EO155" t="s">
        <v>28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0.22</v>
      </c>
      <c r="EX155">
        <v>0.23</v>
      </c>
      <c r="EY155">
        <v>0</v>
      </c>
      <c r="FQ155">
        <v>0</v>
      </c>
      <c r="FR155">
        <f t="shared" si="86"/>
        <v>0</v>
      </c>
      <c r="FS155">
        <v>0</v>
      </c>
      <c r="FX155">
        <v>103</v>
      </c>
      <c r="FY155">
        <v>60</v>
      </c>
      <c r="GA155" t="s">
        <v>3</v>
      </c>
      <c r="GD155">
        <v>1</v>
      </c>
      <c r="GF155">
        <v>-1482326947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87"/>
        <v>0</v>
      </c>
      <c r="GM155">
        <f t="shared" si="88"/>
        <v>-34935.279999999999</v>
      </c>
      <c r="GN155">
        <f t="shared" si="89"/>
        <v>-34935.279999999999</v>
      </c>
      <c r="GO155">
        <f t="shared" si="90"/>
        <v>0</v>
      </c>
      <c r="GP155">
        <f t="shared" si="91"/>
        <v>0</v>
      </c>
      <c r="GR155">
        <v>0</v>
      </c>
      <c r="GS155">
        <v>3</v>
      </c>
      <c r="GT155">
        <v>0</v>
      </c>
      <c r="GU155" t="s">
        <v>3</v>
      </c>
      <c r="GV155">
        <f t="shared" si="92"/>
        <v>0</v>
      </c>
      <c r="GW155">
        <v>1</v>
      </c>
      <c r="GX155">
        <f t="shared" si="93"/>
        <v>0</v>
      </c>
      <c r="HA155">
        <v>0</v>
      </c>
      <c r="HB155">
        <v>0</v>
      </c>
      <c r="HC155">
        <f t="shared" si="94"/>
        <v>0</v>
      </c>
      <c r="HE155" t="s">
        <v>3</v>
      </c>
      <c r="HF155" t="s">
        <v>3</v>
      </c>
      <c r="HM155" t="s">
        <v>3</v>
      </c>
      <c r="HN155" t="s">
        <v>29</v>
      </c>
      <c r="HO155" t="s">
        <v>30</v>
      </c>
      <c r="HP155" t="s">
        <v>26</v>
      </c>
      <c r="HQ155" t="s">
        <v>26</v>
      </c>
      <c r="IK155">
        <v>0</v>
      </c>
    </row>
    <row r="156" spans="1:245" x14ac:dyDescent="0.2">
      <c r="A156">
        <v>17</v>
      </c>
      <c r="B156">
        <v>1</v>
      </c>
      <c r="C156">
        <f>ROW(SmtRes!A73)</f>
        <v>73</v>
      </c>
      <c r="D156">
        <f>ROW(EtalonRes!A79)</f>
        <v>79</v>
      </c>
      <c r="E156" t="s">
        <v>176</v>
      </c>
      <c r="F156" t="s">
        <v>173</v>
      </c>
      <c r="G156" t="s">
        <v>174</v>
      </c>
      <c r="H156" t="s">
        <v>34</v>
      </c>
      <c r="I156">
        <v>29</v>
      </c>
      <c r="J156">
        <v>0</v>
      </c>
      <c r="K156">
        <v>29</v>
      </c>
      <c r="O156">
        <f t="shared" si="73"/>
        <v>27838.99</v>
      </c>
      <c r="P156">
        <f>SUMIF(SmtRes!AQ71:'SmtRes'!AQ73,"=1",SmtRes!DF71:'SmtRes'!DF73)</f>
        <v>0</v>
      </c>
      <c r="Q156">
        <f>SUMIF(SmtRes!AQ71:'SmtRes'!AQ73,"=1",SmtRes!DG71:'SmtRes'!DG73)</f>
        <v>18127.259999999998</v>
      </c>
      <c r="R156">
        <f>SUMIF(SmtRes!AQ71:'SmtRes'!AQ73,"=1",SmtRes!DH71:'SmtRes'!DH73)</f>
        <v>5495.95</v>
      </c>
      <c r="S156">
        <f>SUMIF(SmtRes!AQ71:'SmtRes'!AQ73,"=1",SmtRes!DI71:'SmtRes'!DI73)</f>
        <v>4215.78</v>
      </c>
      <c r="T156">
        <f t="shared" si="74"/>
        <v>0</v>
      </c>
      <c r="U156">
        <f>SUMIF(SmtRes!AQ71:'SmtRes'!AQ73,"=1",SmtRes!CV71:'SmtRes'!CV73)</f>
        <v>9.57</v>
      </c>
      <c r="V156">
        <f>SUMIF(SmtRes!AQ71:'SmtRes'!AQ73,"=1",SmtRes!CW71:'SmtRes'!CW73)</f>
        <v>10.005000000000001</v>
      </c>
      <c r="W156">
        <f t="shared" si="75"/>
        <v>0</v>
      </c>
      <c r="X156">
        <f t="shared" si="76"/>
        <v>10003.08</v>
      </c>
      <c r="Y156">
        <f t="shared" si="77"/>
        <v>5827.04</v>
      </c>
      <c r="AA156">
        <v>312678123</v>
      </c>
      <c r="AB156">
        <f t="shared" si="78"/>
        <v>770.44949999999994</v>
      </c>
      <c r="AC156">
        <f>ROUND((0),6)</f>
        <v>0</v>
      </c>
      <c r="AD156">
        <f>ROUND((((SUM(SmtRes!BR71:'SmtRes'!BR73))-(SUM(SmtRes!BS71:'SmtRes'!BS73)))+AE156),6)</f>
        <v>625.0779</v>
      </c>
      <c r="AE156">
        <f>ROUND((SUM(SmtRes!BS71:'SmtRes'!BS73)),6)</f>
        <v>189.5154</v>
      </c>
      <c r="AF156">
        <f>ROUND((SUM(SmtRes!BT71:'SmtRes'!BT73)),6)</f>
        <v>145.3716</v>
      </c>
      <c r="AG156">
        <f t="shared" si="79"/>
        <v>0</v>
      </c>
      <c r="AH156">
        <f>(SUM(SmtRes!BU71:'SmtRes'!BU73))</f>
        <v>0.33</v>
      </c>
      <c r="AI156">
        <f>(SUM(SmtRes!BV71:'SmtRes'!BV73))</f>
        <v>0.34500000000000003</v>
      </c>
      <c r="AJ156">
        <f t="shared" si="80"/>
        <v>0</v>
      </c>
      <c r="AK156">
        <v>639.97660000000008</v>
      </c>
      <c r="AL156">
        <v>0</v>
      </c>
      <c r="AM156">
        <v>416.71859999999998</v>
      </c>
      <c r="AN156">
        <v>126.34360000000002</v>
      </c>
      <c r="AO156">
        <v>96.914400000000001</v>
      </c>
      <c r="AP156">
        <v>0</v>
      </c>
      <c r="AQ156">
        <v>0.22</v>
      </c>
      <c r="AR156">
        <v>0.23</v>
      </c>
      <c r="AS156">
        <v>0</v>
      </c>
      <c r="AT156">
        <v>103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175</v>
      </c>
      <c r="BM156">
        <v>33001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103</v>
      </c>
      <c r="CA156">
        <v>60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755</v>
      </c>
      <c r="CO156">
        <v>0</v>
      </c>
      <c r="CP156">
        <f t="shared" si="81"/>
        <v>27838.989999999998</v>
      </c>
      <c r="CQ156">
        <f>SUMIF(SmtRes!AQ71:'SmtRes'!AQ73,"=1",SmtRes!AA71:'SmtRes'!AA73)</f>
        <v>0</v>
      </c>
      <c r="CR156">
        <f>SUMIF(SmtRes!AQ71:'SmtRes'!AQ73,"=1",SmtRes!AB71:'SmtRes'!AB73)</f>
        <v>1811.82</v>
      </c>
      <c r="CS156">
        <f>SUMIF(SmtRes!AQ71:'SmtRes'!AQ73,"=1",SmtRes!AC71:'SmtRes'!AC73)</f>
        <v>549.32000000000005</v>
      </c>
      <c r="CT156">
        <f>SUMIF(SmtRes!AQ71:'SmtRes'!AQ73,"=1",SmtRes!AD71:'SmtRes'!AD73)</f>
        <v>440.52</v>
      </c>
      <c r="CU156">
        <f t="shared" si="82"/>
        <v>0</v>
      </c>
      <c r="CV156">
        <f>SUMIF(SmtRes!AQ71:'SmtRes'!AQ73,"=1",SmtRes!BU71:'SmtRes'!BU73)</f>
        <v>0.33</v>
      </c>
      <c r="CW156">
        <f>SUMIF(SmtRes!AQ71:'SmtRes'!AQ73,"=1",SmtRes!BV71:'SmtRes'!BV73)</f>
        <v>0.34500000000000003</v>
      </c>
      <c r="CX156">
        <f t="shared" si="83"/>
        <v>0</v>
      </c>
      <c r="CY156">
        <f t="shared" si="84"/>
        <v>10003.081899999999</v>
      </c>
      <c r="CZ156">
        <f t="shared" si="85"/>
        <v>5827.0379999999996</v>
      </c>
      <c r="DC156" t="s">
        <v>3</v>
      </c>
      <c r="DD156" t="s">
        <v>3</v>
      </c>
      <c r="DE156" t="s">
        <v>177</v>
      </c>
      <c r="DF156" t="s">
        <v>177</v>
      </c>
      <c r="DG156" t="s">
        <v>177</v>
      </c>
      <c r="DH156" t="s">
        <v>3</v>
      </c>
      <c r="DI156" t="s">
        <v>177</v>
      </c>
      <c r="DJ156" t="s">
        <v>177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34</v>
      </c>
      <c r="DW156" t="s">
        <v>34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293259405</v>
      </c>
      <c r="EF156">
        <v>2</v>
      </c>
      <c r="EG156" t="s">
        <v>25</v>
      </c>
      <c r="EH156">
        <v>27</v>
      </c>
      <c r="EI156" t="s">
        <v>26</v>
      </c>
      <c r="EJ156">
        <v>1</v>
      </c>
      <c r="EK156">
        <v>33001</v>
      </c>
      <c r="EL156" t="s">
        <v>26</v>
      </c>
      <c r="EM156" t="s">
        <v>27</v>
      </c>
      <c r="EO156" t="s">
        <v>178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0.22</v>
      </c>
      <c r="EX156">
        <v>0.23</v>
      </c>
      <c r="EY156">
        <v>0</v>
      </c>
      <c r="FQ156">
        <v>0</v>
      </c>
      <c r="FR156">
        <f t="shared" si="86"/>
        <v>0</v>
      </c>
      <c r="FS156">
        <v>0</v>
      </c>
      <c r="FX156">
        <v>103</v>
      </c>
      <c r="FY156">
        <v>60</v>
      </c>
      <c r="GA156" t="s">
        <v>3</v>
      </c>
      <c r="GD156">
        <v>1</v>
      </c>
      <c r="GF156">
        <v>-1482326947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87"/>
        <v>0</v>
      </c>
      <c r="GM156">
        <f t="shared" si="88"/>
        <v>43669.11</v>
      </c>
      <c r="GN156">
        <f t="shared" si="89"/>
        <v>43669.11</v>
      </c>
      <c r="GO156">
        <f t="shared" si="90"/>
        <v>0</v>
      </c>
      <c r="GP156">
        <f t="shared" si="91"/>
        <v>0</v>
      </c>
      <c r="GR156">
        <v>0</v>
      </c>
      <c r="GS156">
        <v>3</v>
      </c>
      <c r="GT156">
        <v>0</v>
      </c>
      <c r="GU156" t="s">
        <v>3</v>
      </c>
      <c r="GV156">
        <f t="shared" si="92"/>
        <v>0</v>
      </c>
      <c r="GW156">
        <v>1</v>
      </c>
      <c r="GX156">
        <f t="shared" si="93"/>
        <v>0</v>
      </c>
      <c r="HA156">
        <v>0</v>
      </c>
      <c r="HB156">
        <v>0</v>
      </c>
      <c r="HC156">
        <f t="shared" si="94"/>
        <v>0</v>
      </c>
      <c r="HE156" t="s">
        <v>3</v>
      </c>
      <c r="HF156" t="s">
        <v>3</v>
      </c>
      <c r="HM156" t="s">
        <v>3</v>
      </c>
      <c r="HN156" t="s">
        <v>29</v>
      </c>
      <c r="HO156" t="s">
        <v>30</v>
      </c>
      <c r="HP156" t="s">
        <v>26</v>
      </c>
      <c r="HQ156" t="s">
        <v>26</v>
      </c>
      <c r="IK156">
        <v>0</v>
      </c>
    </row>
    <row r="157" spans="1:245" x14ac:dyDescent="0.2">
      <c r="A157">
        <v>17</v>
      </c>
      <c r="B157">
        <v>1</v>
      </c>
      <c r="C157">
        <f>ROW(SmtRes!A93)</f>
        <v>93</v>
      </c>
      <c r="D157">
        <f>ROW(EtalonRes!A99)</f>
        <v>99</v>
      </c>
      <c r="E157" t="s">
        <v>179</v>
      </c>
      <c r="F157" t="s">
        <v>180</v>
      </c>
      <c r="G157" t="s">
        <v>181</v>
      </c>
      <c r="H157" t="s">
        <v>34</v>
      </c>
      <c r="I157">
        <v>8</v>
      </c>
      <c r="J157">
        <v>0</v>
      </c>
      <c r="K157">
        <v>8</v>
      </c>
      <c r="O157">
        <f t="shared" si="73"/>
        <v>63460.43</v>
      </c>
      <c r="P157">
        <f>SUMIF(SmtRes!AQ74:'SmtRes'!AQ93,"=1",SmtRes!DF74:'SmtRes'!DF93)</f>
        <v>0</v>
      </c>
      <c r="Q157">
        <f>SUMIF(SmtRes!AQ74:'SmtRes'!AQ93,"=1",SmtRes!DG74:'SmtRes'!DG93)</f>
        <v>29921.210000000003</v>
      </c>
      <c r="R157">
        <f>SUMIF(SmtRes!AQ74:'SmtRes'!AQ93,"=1",SmtRes!DH74:'SmtRes'!DH93)</f>
        <v>10273</v>
      </c>
      <c r="S157">
        <f>SUMIF(SmtRes!AQ74:'SmtRes'!AQ93,"=1",SmtRes!DI74:'SmtRes'!DI93)</f>
        <v>23266.22</v>
      </c>
      <c r="T157">
        <f t="shared" si="74"/>
        <v>0</v>
      </c>
      <c r="U157">
        <f>SUMIF(SmtRes!AQ74:'SmtRes'!AQ93,"=1",SmtRes!CV74:'SmtRes'!CV93)</f>
        <v>52.815359999999998</v>
      </c>
      <c r="V157">
        <f>SUMIF(SmtRes!AQ74:'SmtRes'!AQ93,"=1",SmtRes!CW74:'SmtRes'!CW93)</f>
        <v>19.2</v>
      </c>
      <c r="W157">
        <f t="shared" si="75"/>
        <v>0</v>
      </c>
      <c r="X157">
        <f t="shared" si="76"/>
        <v>34545.4</v>
      </c>
      <c r="Y157">
        <f t="shared" si="77"/>
        <v>20123.53</v>
      </c>
      <c r="AA157">
        <v>312678123</v>
      </c>
      <c r="AB157">
        <f t="shared" si="78"/>
        <v>6648.4281979999996</v>
      </c>
      <c r="AC157">
        <f>ROUND((0),6)</f>
        <v>0</v>
      </c>
      <c r="AD157">
        <f>ROUND((((SUM(SmtRes!BR74:'SmtRes'!BR93))-(SUM(SmtRes!BS74:'SmtRes'!BS93)))+AE157),6)</f>
        <v>3740.1504</v>
      </c>
      <c r="AE157">
        <f>ROUND((SUM(SmtRes!BS74:'SmtRes'!BS93)),6)</f>
        <v>1284.1248000000001</v>
      </c>
      <c r="AF157">
        <f>ROUND((SUM(SmtRes!BT74:'SmtRes'!BT93)),6)</f>
        <v>2908.2777980000001</v>
      </c>
      <c r="AG157">
        <f t="shared" si="79"/>
        <v>0</v>
      </c>
      <c r="AH157">
        <f>(SUM(SmtRes!BU74:'SmtRes'!BU93))</f>
        <v>6.6019200000000007</v>
      </c>
      <c r="AI157">
        <f>(SUM(SmtRes!BV74:'SmtRes'!BV93))</f>
        <v>2.4</v>
      </c>
      <c r="AJ157">
        <f t="shared" si="80"/>
        <v>0</v>
      </c>
      <c r="AK157">
        <v>6942.969454000001</v>
      </c>
      <c r="AL157">
        <v>121.76385400000001</v>
      </c>
      <c r="AM157">
        <v>3116.7920000000004</v>
      </c>
      <c r="AN157">
        <v>1070.1040000000003</v>
      </c>
      <c r="AO157">
        <v>2634.3096</v>
      </c>
      <c r="AP157">
        <v>0</v>
      </c>
      <c r="AQ157">
        <v>5.98</v>
      </c>
      <c r="AR157">
        <v>2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182</v>
      </c>
      <c r="BM157">
        <v>33001</v>
      </c>
      <c r="BN157">
        <v>0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142</v>
      </c>
      <c r="CE157">
        <v>0</v>
      </c>
      <c r="CF157">
        <v>0</v>
      </c>
      <c r="CG157">
        <v>0</v>
      </c>
      <c r="CM157">
        <v>0</v>
      </c>
      <c r="CN157" t="s">
        <v>756</v>
      </c>
      <c r="CO157">
        <v>0</v>
      </c>
      <c r="CP157">
        <f t="shared" si="81"/>
        <v>63460.430000000008</v>
      </c>
      <c r="CQ157">
        <f>SUMIF(SmtRes!AQ74:'SmtRes'!AQ93,"=1",SmtRes!AA74:'SmtRes'!AA93)</f>
        <v>163324.25999999998</v>
      </c>
      <c r="CR157">
        <f>SUMIF(SmtRes!AQ74:'SmtRes'!AQ93,"=1",SmtRes!AB74:'SmtRes'!AB93)</f>
        <v>2356.52</v>
      </c>
      <c r="CS157">
        <f>SUMIF(SmtRes!AQ74:'SmtRes'!AQ93,"=1",SmtRes!AC74:'SmtRes'!AC93)</f>
        <v>1027.3000000000002</v>
      </c>
      <c r="CT157">
        <f>SUMIF(SmtRes!AQ74:'SmtRes'!AQ93,"=1",SmtRes!AD74:'SmtRes'!AD93)</f>
        <v>440.52</v>
      </c>
      <c r="CU157">
        <f t="shared" si="82"/>
        <v>0</v>
      </c>
      <c r="CV157">
        <f>SUMIF(SmtRes!AQ74:'SmtRes'!AQ93,"=1",SmtRes!BU74:'SmtRes'!BU93)</f>
        <v>6.6019200000000007</v>
      </c>
      <c r="CW157">
        <f>SUMIF(SmtRes!AQ74:'SmtRes'!AQ93,"=1",SmtRes!BV74:'SmtRes'!BV93)</f>
        <v>2.4</v>
      </c>
      <c r="CX157">
        <f t="shared" si="83"/>
        <v>0</v>
      </c>
      <c r="CY157">
        <f t="shared" si="84"/>
        <v>34545.3966</v>
      </c>
      <c r="CZ157">
        <f t="shared" si="85"/>
        <v>20123.532000000003</v>
      </c>
      <c r="DC157" t="s">
        <v>3</v>
      </c>
      <c r="DD157" t="s">
        <v>108</v>
      </c>
      <c r="DE157" t="s">
        <v>23</v>
      </c>
      <c r="DF157" t="s">
        <v>23</v>
      </c>
      <c r="DG157" t="s">
        <v>183</v>
      </c>
      <c r="DH157" t="s">
        <v>3</v>
      </c>
      <c r="DI157" t="s">
        <v>183</v>
      </c>
      <c r="DJ157" t="s">
        <v>23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34</v>
      </c>
      <c r="DW157" t="s">
        <v>34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293259405</v>
      </c>
      <c r="EF157">
        <v>2</v>
      </c>
      <c r="EG157" t="s">
        <v>25</v>
      </c>
      <c r="EH157">
        <v>27</v>
      </c>
      <c r="EI157" t="s">
        <v>26</v>
      </c>
      <c r="EJ157">
        <v>1</v>
      </c>
      <c r="EK157">
        <v>33001</v>
      </c>
      <c r="EL157" t="s">
        <v>26</v>
      </c>
      <c r="EM157" t="s">
        <v>27</v>
      </c>
      <c r="EO157" t="s">
        <v>184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5.98</v>
      </c>
      <c r="EX157">
        <v>2</v>
      </c>
      <c r="EY157">
        <v>0</v>
      </c>
      <c r="FQ157">
        <v>0</v>
      </c>
      <c r="FR157">
        <f t="shared" si="86"/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1552335412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87"/>
        <v>0</v>
      </c>
      <c r="GM157">
        <f t="shared" si="88"/>
        <v>118129.36</v>
      </c>
      <c r="GN157">
        <f t="shared" si="89"/>
        <v>118129.36</v>
      </c>
      <c r="GO157">
        <f t="shared" si="90"/>
        <v>0</v>
      </c>
      <c r="GP157">
        <f t="shared" si="91"/>
        <v>0</v>
      </c>
      <c r="GR157">
        <v>0</v>
      </c>
      <c r="GS157">
        <v>3</v>
      </c>
      <c r="GT157">
        <v>0</v>
      </c>
      <c r="GU157" t="s">
        <v>3</v>
      </c>
      <c r="GV157">
        <f t="shared" si="92"/>
        <v>0</v>
      </c>
      <c r="GW157">
        <v>1</v>
      </c>
      <c r="GX157">
        <f t="shared" si="93"/>
        <v>0</v>
      </c>
      <c r="HA157">
        <v>0</v>
      </c>
      <c r="HB157">
        <v>0</v>
      </c>
      <c r="HC157">
        <f t="shared" si="94"/>
        <v>0</v>
      </c>
      <c r="HE157" t="s">
        <v>3</v>
      </c>
      <c r="HF157" t="s">
        <v>3</v>
      </c>
      <c r="HM157" t="s">
        <v>3</v>
      </c>
      <c r="HN157" t="s">
        <v>29</v>
      </c>
      <c r="HO157" t="s">
        <v>30</v>
      </c>
      <c r="HP157" t="s">
        <v>26</v>
      </c>
      <c r="HQ157" t="s">
        <v>26</v>
      </c>
      <c r="IK157">
        <v>0</v>
      </c>
    </row>
    <row r="158" spans="1:245" x14ac:dyDescent="0.2">
      <c r="A158">
        <v>18</v>
      </c>
      <c r="B158">
        <v>1</v>
      </c>
      <c r="C158">
        <v>80</v>
      </c>
      <c r="E158" t="s">
        <v>185</v>
      </c>
      <c r="F158" t="s">
        <v>146</v>
      </c>
      <c r="G158" t="s">
        <v>147</v>
      </c>
      <c r="H158" t="s">
        <v>148</v>
      </c>
      <c r="I158">
        <f>I157*J158</f>
        <v>0</v>
      </c>
      <c r="J158">
        <v>0</v>
      </c>
      <c r="K158">
        <v>0</v>
      </c>
      <c r="O158">
        <f t="shared" si="73"/>
        <v>0</v>
      </c>
      <c r="P158">
        <f t="shared" ref="P158:P167" si="110">ROUND(CQ158*I158,2)</f>
        <v>0</v>
      </c>
      <c r="Q158">
        <f t="shared" ref="Q158:Q167" si="111">ROUND(CR158*I158,2)</f>
        <v>0</v>
      </c>
      <c r="R158">
        <f t="shared" ref="R158:R167" si="112">ROUND(CS158*I158,2)</f>
        <v>0</v>
      </c>
      <c r="S158">
        <f t="shared" ref="S158:S167" si="113">ROUND(CT158*I158,2)</f>
        <v>0</v>
      </c>
      <c r="T158">
        <f t="shared" si="74"/>
        <v>0</v>
      </c>
      <c r="U158">
        <f t="shared" ref="U158:U167" si="114">ROUND(CV158*I158,7)</f>
        <v>0</v>
      </c>
      <c r="V158">
        <f t="shared" ref="V158:V167" si="115">ROUND(CW158*I158,7)</f>
        <v>0</v>
      </c>
      <c r="W158">
        <f t="shared" si="75"/>
        <v>0</v>
      </c>
      <c r="X158">
        <f t="shared" si="76"/>
        <v>0</v>
      </c>
      <c r="Y158">
        <f t="shared" si="77"/>
        <v>0</v>
      </c>
      <c r="AA158">
        <v>312678123</v>
      </c>
      <c r="AB158">
        <f t="shared" si="78"/>
        <v>174.93</v>
      </c>
      <c r="AC158">
        <f t="shared" ref="AC158:AC167" si="116">ROUND((ES158),6)</f>
        <v>174.93</v>
      </c>
      <c r="AD158">
        <f t="shared" ref="AD158:AD167" si="117">ROUND((((ET158)-(EU158))+AE158),6)</f>
        <v>0</v>
      </c>
      <c r="AE158">
        <f t="shared" ref="AE158:AE167" si="118">ROUND((EU158),6)</f>
        <v>0</v>
      </c>
      <c r="AF158">
        <f t="shared" ref="AF158:AF167" si="119">ROUND((EV158),6)</f>
        <v>0</v>
      </c>
      <c r="AG158">
        <f t="shared" si="79"/>
        <v>0</v>
      </c>
      <c r="AH158">
        <f t="shared" ref="AH158:AH167" si="120">(EW158)</f>
        <v>0</v>
      </c>
      <c r="AI158">
        <f t="shared" ref="AI158:AI167" si="121">(EX158)</f>
        <v>0</v>
      </c>
      <c r="AJ158">
        <f t="shared" si="80"/>
        <v>0</v>
      </c>
      <c r="AK158">
        <v>174.93</v>
      </c>
      <c r="AL158">
        <v>174.93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1.1200000000000001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149</v>
      </c>
      <c r="BM158">
        <v>33001</v>
      </c>
      <c r="BN158">
        <v>0</v>
      </c>
      <c r="BO158" t="s">
        <v>146</v>
      </c>
      <c r="BP158">
        <v>1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752</v>
      </c>
      <c r="CO158">
        <v>0</v>
      </c>
      <c r="CP158">
        <f t="shared" si="81"/>
        <v>0</v>
      </c>
      <c r="CQ158">
        <f t="shared" ref="CQ158:CQ167" si="122">ROUND(AL158*BC158,2)</f>
        <v>195.92</v>
      </c>
      <c r="CR158">
        <f t="shared" ref="CR158:CR167" si="123">ROUND(AM158*BB158,2)</f>
        <v>0</v>
      </c>
      <c r="CS158">
        <f t="shared" ref="CS158:CS167" si="124">ROUND(AN158*BS158,2)</f>
        <v>0</v>
      </c>
      <c r="CT158">
        <f t="shared" ref="CT158:CT167" si="125">ROUND(AO158*BA158,2)</f>
        <v>0</v>
      </c>
      <c r="CU158">
        <f t="shared" si="82"/>
        <v>0</v>
      </c>
      <c r="CV158">
        <f t="shared" ref="CV158:CV167" si="126">AH158</f>
        <v>0</v>
      </c>
      <c r="CW158">
        <f t="shared" ref="CW158:CW167" si="127">AI158</f>
        <v>0</v>
      </c>
      <c r="CX158">
        <f t="shared" si="83"/>
        <v>0</v>
      </c>
      <c r="CY158">
        <f t="shared" si="84"/>
        <v>0</v>
      </c>
      <c r="CZ158">
        <f t="shared" si="85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1009</v>
      </c>
      <c r="DV158" t="s">
        <v>148</v>
      </c>
      <c r="DW158" t="s">
        <v>148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293259405</v>
      </c>
      <c r="EF158">
        <v>2</v>
      </c>
      <c r="EG158" t="s">
        <v>25</v>
      </c>
      <c r="EH158">
        <v>27</v>
      </c>
      <c r="EI158" t="s">
        <v>26</v>
      </c>
      <c r="EJ158">
        <v>1</v>
      </c>
      <c r="EK158">
        <v>33001</v>
      </c>
      <c r="EL158" t="s">
        <v>26</v>
      </c>
      <c r="EM158" t="s">
        <v>27</v>
      </c>
      <c r="EO158" t="s">
        <v>35</v>
      </c>
      <c r="EQ158">
        <v>0</v>
      </c>
      <c r="ER158">
        <v>174.93</v>
      </c>
      <c r="ES158">
        <v>174.93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86"/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391631581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 t="shared" si="87"/>
        <v>0</v>
      </c>
      <c r="GM158">
        <f t="shared" si="88"/>
        <v>0</v>
      </c>
      <c r="GN158">
        <f t="shared" si="89"/>
        <v>0</v>
      </c>
      <c r="GO158">
        <f t="shared" si="90"/>
        <v>0</v>
      </c>
      <c r="GP158">
        <f t="shared" si="91"/>
        <v>0</v>
      </c>
      <c r="GR158">
        <v>0</v>
      </c>
      <c r="GS158">
        <v>3</v>
      </c>
      <c r="GT158">
        <v>0</v>
      </c>
      <c r="GU158" t="s">
        <v>3</v>
      </c>
      <c r="GV158">
        <f t="shared" si="92"/>
        <v>0</v>
      </c>
      <c r="GW158">
        <v>1</v>
      </c>
      <c r="GX158">
        <f t="shared" si="93"/>
        <v>0</v>
      </c>
      <c r="HA158">
        <v>0</v>
      </c>
      <c r="HB158">
        <v>0</v>
      </c>
      <c r="HC158">
        <f t="shared" si="94"/>
        <v>0</v>
      </c>
      <c r="HE158" t="s">
        <v>3</v>
      </c>
      <c r="HF158" t="s">
        <v>3</v>
      </c>
      <c r="HM158" t="s">
        <v>22</v>
      </c>
      <c r="HN158" t="s">
        <v>29</v>
      </c>
      <c r="HO158" t="s">
        <v>30</v>
      </c>
      <c r="HP158" t="s">
        <v>26</v>
      </c>
      <c r="HQ158" t="s">
        <v>26</v>
      </c>
      <c r="IK158">
        <v>0</v>
      </c>
    </row>
    <row r="159" spans="1:245" x14ac:dyDescent="0.2">
      <c r="A159">
        <v>18</v>
      </c>
      <c r="B159">
        <v>1</v>
      </c>
      <c r="C159">
        <v>82</v>
      </c>
      <c r="E159" t="s">
        <v>186</v>
      </c>
      <c r="F159" t="s">
        <v>151</v>
      </c>
      <c r="G159" t="s">
        <v>152</v>
      </c>
      <c r="H159" t="s">
        <v>34</v>
      </c>
      <c r="I159">
        <f>I157*J159</f>
        <v>0</v>
      </c>
      <c r="J159">
        <v>0</v>
      </c>
      <c r="K159">
        <v>0</v>
      </c>
      <c r="O159">
        <f t="shared" si="73"/>
        <v>0</v>
      </c>
      <c r="P159">
        <f t="shared" si="110"/>
        <v>0</v>
      </c>
      <c r="Q159">
        <f t="shared" si="111"/>
        <v>0</v>
      </c>
      <c r="R159">
        <f t="shared" si="112"/>
        <v>0</v>
      </c>
      <c r="S159">
        <f t="shared" si="113"/>
        <v>0</v>
      </c>
      <c r="T159">
        <f t="shared" si="74"/>
        <v>0</v>
      </c>
      <c r="U159">
        <f t="shared" si="114"/>
        <v>0</v>
      </c>
      <c r="V159">
        <f t="shared" si="115"/>
        <v>0</v>
      </c>
      <c r="W159">
        <f t="shared" si="75"/>
        <v>0</v>
      </c>
      <c r="X159">
        <f t="shared" si="76"/>
        <v>0</v>
      </c>
      <c r="Y159">
        <f t="shared" si="77"/>
        <v>0</v>
      </c>
      <c r="AA159">
        <v>312678123</v>
      </c>
      <c r="AB159">
        <f t="shared" si="78"/>
        <v>0</v>
      </c>
      <c r="AC159">
        <f t="shared" si="116"/>
        <v>0</v>
      </c>
      <c r="AD159">
        <f t="shared" si="117"/>
        <v>0</v>
      </c>
      <c r="AE159">
        <f t="shared" si="118"/>
        <v>0</v>
      </c>
      <c r="AF159">
        <f t="shared" si="119"/>
        <v>0</v>
      </c>
      <c r="AG159">
        <f t="shared" si="79"/>
        <v>0</v>
      </c>
      <c r="AH159">
        <f t="shared" si="120"/>
        <v>0</v>
      </c>
      <c r="AI159">
        <f t="shared" si="121"/>
        <v>0</v>
      </c>
      <c r="AJ159">
        <f t="shared" si="80"/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103</v>
      </c>
      <c r="AU159">
        <v>60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33001</v>
      </c>
      <c r="BN159">
        <v>0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60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752</v>
      </c>
      <c r="CO159">
        <v>0</v>
      </c>
      <c r="CP159">
        <f t="shared" si="81"/>
        <v>0</v>
      </c>
      <c r="CQ159">
        <f t="shared" si="122"/>
        <v>0</v>
      </c>
      <c r="CR159">
        <f t="shared" si="123"/>
        <v>0</v>
      </c>
      <c r="CS159">
        <f t="shared" si="124"/>
        <v>0</v>
      </c>
      <c r="CT159">
        <f t="shared" si="125"/>
        <v>0</v>
      </c>
      <c r="CU159">
        <f t="shared" si="82"/>
        <v>0</v>
      </c>
      <c r="CV159">
        <f t="shared" si="126"/>
        <v>0</v>
      </c>
      <c r="CW159">
        <f t="shared" si="127"/>
        <v>0</v>
      </c>
      <c r="CX159">
        <f t="shared" si="83"/>
        <v>0</v>
      </c>
      <c r="CY159">
        <f t="shared" si="84"/>
        <v>0</v>
      </c>
      <c r="CZ159">
        <f t="shared" si="85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34</v>
      </c>
      <c r="DW159" t="s">
        <v>34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293259405</v>
      </c>
      <c r="EF159">
        <v>2</v>
      </c>
      <c r="EG159" t="s">
        <v>25</v>
      </c>
      <c r="EH159">
        <v>27</v>
      </c>
      <c r="EI159" t="s">
        <v>26</v>
      </c>
      <c r="EJ159">
        <v>1</v>
      </c>
      <c r="EK159">
        <v>33001</v>
      </c>
      <c r="EL159" t="s">
        <v>26</v>
      </c>
      <c r="EM159" t="s">
        <v>27</v>
      </c>
      <c r="EO159" t="s">
        <v>35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f t="shared" si="86"/>
        <v>0</v>
      </c>
      <c r="FS159">
        <v>0</v>
      </c>
      <c r="FX159">
        <v>103</v>
      </c>
      <c r="FY159">
        <v>60</v>
      </c>
      <c r="GA159" t="s">
        <v>3</v>
      </c>
      <c r="GD159">
        <v>1</v>
      </c>
      <c r="GF159">
        <v>457934895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87"/>
        <v>0</v>
      </c>
      <c r="GM159">
        <f t="shared" si="88"/>
        <v>0</v>
      </c>
      <c r="GN159">
        <f t="shared" si="89"/>
        <v>0</v>
      </c>
      <c r="GO159">
        <f t="shared" si="90"/>
        <v>0</v>
      </c>
      <c r="GP159">
        <f t="shared" si="91"/>
        <v>0</v>
      </c>
      <c r="GR159">
        <v>0</v>
      </c>
      <c r="GS159">
        <v>3</v>
      </c>
      <c r="GT159">
        <v>0</v>
      </c>
      <c r="GU159" t="s">
        <v>3</v>
      </c>
      <c r="GV159">
        <f t="shared" si="92"/>
        <v>0</v>
      </c>
      <c r="GW159">
        <v>1</v>
      </c>
      <c r="GX159">
        <f t="shared" si="93"/>
        <v>0</v>
      </c>
      <c r="HA159">
        <v>0</v>
      </c>
      <c r="HB159">
        <v>0</v>
      </c>
      <c r="HC159">
        <f t="shared" si="94"/>
        <v>0</v>
      </c>
      <c r="HE159" t="s">
        <v>3</v>
      </c>
      <c r="HF159" t="s">
        <v>3</v>
      </c>
      <c r="HM159" t="s">
        <v>22</v>
      </c>
      <c r="HN159" t="s">
        <v>29</v>
      </c>
      <c r="HO159" t="s">
        <v>30</v>
      </c>
      <c r="HP159" t="s">
        <v>26</v>
      </c>
      <c r="HQ159" t="s">
        <v>26</v>
      </c>
      <c r="IK159">
        <v>0</v>
      </c>
    </row>
    <row r="160" spans="1:245" x14ac:dyDescent="0.2">
      <c r="A160">
        <v>18</v>
      </c>
      <c r="B160">
        <v>1</v>
      </c>
      <c r="C160">
        <v>83</v>
      </c>
      <c r="E160" t="s">
        <v>187</v>
      </c>
      <c r="F160" t="s">
        <v>154</v>
      </c>
      <c r="G160" t="s">
        <v>155</v>
      </c>
      <c r="H160" t="s">
        <v>156</v>
      </c>
      <c r="I160">
        <f>I157*J160</f>
        <v>0</v>
      </c>
      <c r="J160">
        <v>0</v>
      </c>
      <c r="K160">
        <v>0</v>
      </c>
      <c r="O160">
        <f t="shared" si="73"/>
        <v>0</v>
      </c>
      <c r="P160">
        <f t="shared" si="110"/>
        <v>0</v>
      </c>
      <c r="Q160">
        <f t="shared" si="111"/>
        <v>0</v>
      </c>
      <c r="R160">
        <f t="shared" si="112"/>
        <v>0</v>
      </c>
      <c r="S160">
        <f t="shared" si="113"/>
        <v>0</v>
      </c>
      <c r="T160">
        <f t="shared" si="74"/>
        <v>0</v>
      </c>
      <c r="U160">
        <f t="shared" si="114"/>
        <v>0</v>
      </c>
      <c r="V160">
        <f t="shared" si="115"/>
        <v>0</v>
      </c>
      <c r="W160">
        <f t="shared" si="75"/>
        <v>0</v>
      </c>
      <c r="X160">
        <f t="shared" si="76"/>
        <v>0</v>
      </c>
      <c r="Y160">
        <f t="shared" si="77"/>
        <v>0</v>
      </c>
      <c r="AA160">
        <v>312678123</v>
      </c>
      <c r="AB160">
        <f t="shared" si="78"/>
        <v>0</v>
      </c>
      <c r="AC160">
        <f t="shared" si="116"/>
        <v>0</v>
      </c>
      <c r="AD160">
        <f t="shared" si="117"/>
        <v>0</v>
      </c>
      <c r="AE160">
        <f t="shared" si="118"/>
        <v>0</v>
      </c>
      <c r="AF160">
        <f t="shared" si="119"/>
        <v>0</v>
      </c>
      <c r="AG160">
        <f t="shared" si="79"/>
        <v>0</v>
      </c>
      <c r="AH160">
        <f t="shared" si="120"/>
        <v>0</v>
      </c>
      <c r="AI160">
        <f t="shared" si="121"/>
        <v>0</v>
      </c>
      <c r="AJ160">
        <f t="shared" si="80"/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33001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752</v>
      </c>
      <c r="CO160">
        <v>0</v>
      </c>
      <c r="CP160">
        <f t="shared" si="81"/>
        <v>0</v>
      </c>
      <c r="CQ160">
        <f t="shared" si="122"/>
        <v>0</v>
      </c>
      <c r="CR160">
        <f t="shared" si="123"/>
        <v>0</v>
      </c>
      <c r="CS160">
        <f t="shared" si="124"/>
        <v>0</v>
      </c>
      <c r="CT160">
        <f t="shared" si="125"/>
        <v>0</v>
      </c>
      <c r="CU160">
        <f t="shared" si="82"/>
        <v>0</v>
      </c>
      <c r="CV160">
        <f t="shared" si="126"/>
        <v>0</v>
      </c>
      <c r="CW160">
        <f t="shared" si="127"/>
        <v>0</v>
      </c>
      <c r="CX160">
        <f t="shared" si="83"/>
        <v>0</v>
      </c>
      <c r="CY160">
        <f t="shared" si="84"/>
        <v>0</v>
      </c>
      <c r="CZ160">
        <f t="shared" si="85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1009</v>
      </c>
      <c r="DV160" t="s">
        <v>156</v>
      </c>
      <c r="DW160" t="s">
        <v>156</v>
      </c>
      <c r="DX160">
        <v>1000</v>
      </c>
      <c r="DZ160" t="s">
        <v>3</v>
      </c>
      <c r="EA160" t="s">
        <v>3</v>
      </c>
      <c r="EB160" t="s">
        <v>3</v>
      </c>
      <c r="EC160" t="s">
        <v>3</v>
      </c>
      <c r="EE160">
        <v>293259405</v>
      </c>
      <c r="EF160">
        <v>2</v>
      </c>
      <c r="EG160" t="s">
        <v>25</v>
      </c>
      <c r="EH160">
        <v>27</v>
      </c>
      <c r="EI160" t="s">
        <v>26</v>
      </c>
      <c r="EJ160">
        <v>1</v>
      </c>
      <c r="EK160">
        <v>33001</v>
      </c>
      <c r="EL160" t="s">
        <v>26</v>
      </c>
      <c r="EM160" t="s">
        <v>27</v>
      </c>
      <c r="EO160" t="s">
        <v>35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f t="shared" si="86"/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1602794472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87"/>
        <v>0</v>
      </c>
      <c r="GM160">
        <f t="shared" si="88"/>
        <v>0</v>
      </c>
      <c r="GN160">
        <f t="shared" si="89"/>
        <v>0</v>
      </c>
      <c r="GO160">
        <f t="shared" si="90"/>
        <v>0</v>
      </c>
      <c r="GP160">
        <f t="shared" si="91"/>
        <v>0</v>
      </c>
      <c r="GR160">
        <v>0</v>
      </c>
      <c r="GS160">
        <v>3</v>
      </c>
      <c r="GT160">
        <v>0</v>
      </c>
      <c r="GU160" t="s">
        <v>3</v>
      </c>
      <c r="GV160">
        <f t="shared" si="92"/>
        <v>0</v>
      </c>
      <c r="GW160">
        <v>1</v>
      </c>
      <c r="GX160">
        <f t="shared" si="93"/>
        <v>0</v>
      </c>
      <c r="HA160">
        <v>0</v>
      </c>
      <c r="HB160">
        <v>0</v>
      </c>
      <c r="HC160">
        <f t="shared" si="94"/>
        <v>0</v>
      </c>
      <c r="HE160" t="s">
        <v>3</v>
      </c>
      <c r="HF160" t="s">
        <v>3</v>
      </c>
      <c r="HM160" t="s">
        <v>22</v>
      </c>
      <c r="HN160" t="s">
        <v>29</v>
      </c>
      <c r="HO160" t="s">
        <v>30</v>
      </c>
      <c r="HP160" t="s">
        <v>26</v>
      </c>
      <c r="HQ160" t="s">
        <v>26</v>
      </c>
      <c r="IK160">
        <v>0</v>
      </c>
    </row>
    <row r="161" spans="1:245" x14ac:dyDescent="0.2">
      <c r="A161">
        <v>18</v>
      </c>
      <c r="B161">
        <v>1</v>
      </c>
      <c r="C161">
        <v>84</v>
      </c>
      <c r="E161" t="s">
        <v>188</v>
      </c>
      <c r="F161" t="s">
        <v>158</v>
      </c>
      <c r="G161" t="s">
        <v>159</v>
      </c>
      <c r="H161" t="s">
        <v>148</v>
      </c>
      <c r="I161">
        <f>I157*J161</f>
        <v>0</v>
      </c>
      <c r="J161">
        <v>0</v>
      </c>
      <c r="K161">
        <v>0</v>
      </c>
      <c r="O161">
        <f t="shared" si="73"/>
        <v>0</v>
      </c>
      <c r="P161">
        <f t="shared" si="110"/>
        <v>0</v>
      </c>
      <c r="Q161">
        <f t="shared" si="111"/>
        <v>0</v>
      </c>
      <c r="R161">
        <f t="shared" si="112"/>
        <v>0</v>
      </c>
      <c r="S161">
        <f t="shared" si="113"/>
        <v>0</v>
      </c>
      <c r="T161">
        <f t="shared" si="74"/>
        <v>0</v>
      </c>
      <c r="U161">
        <f t="shared" si="114"/>
        <v>0</v>
      </c>
      <c r="V161">
        <f t="shared" si="115"/>
        <v>0</v>
      </c>
      <c r="W161">
        <f t="shared" si="75"/>
        <v>0</v>
      </c>
      <c r="X161">
        <f t="shared" si="76"/>
        <v>0</v>
      </c>
      <c r="Y161">
        <f t="shared" si="77"/>
        <v>0</v>
      </c>
      <c r="AA161">
        <v>312678123</v>
      </c>
      <c r="AB161">
        <f t="shared" si="78"/>
        <v>0</v>
      </c>
      <c r="AC161">
        <f t="shared" si="116"/>
        <v>0</v>
      </c>
      <c r="AD161">
        <f t="shared" si="117"/>
        <v>0</v>
      </c>
      <c r="AE161">
        <f t="shared" si="118"/>
        <v>0</v>
      </c>
      <c r="AF161">
        <f t="shared" si="119"/>
        <v>0</v>
      </c>
      <c r="AG161">
        <f t="shared" si="79"/>
        <v>0</v>
      </c>
      <c r="AH161">
        <f t="shared" si="120"/>
        <v>0</v>
      </c>
      <c r="AI161">
        <f t="shared" si="121"/>
        <v>0</v>
      </c>
      <c r="AJ161">
        <f t="shared" si="80"/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103</v>
      </c>
      <c r="AU161">
        <v>60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33001</v>
      </c>
      <c r="BN161">
        <v>0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103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752</v>
      </c>
      <c r="CO161">
        <v>0</v>
      </c>
      <c r="CP161">
        <f t="shared" si="81"/>
        <v>0</v>
      </c>
      <c r="CQ161">
        <f t="shared" si="122"/>
        <v>0</v>
      </c>
      <c r="CR161">
        <f t="shared" si="123"/>
        <v>0</v>
      </c>
      <c r="CS161">
        <f t="shared" si="124"/>
        <v>0</v>
      </c>
      <c r="CT161">
        <f t="shared" si="125"/>
        <v>0</v>
      </c>
      <c r="CU161">
        <f t="shared" si="82"/>
        <v>0</v>
      </c>
      <c r="CV161">
        <f t="shared" si="126"/>
        <v>0</v>
      </c>
      <c r="CW161">
        <f t="shared" si="127"/>
        <v>0</v>
      </c>
      <c r="CX161">
        <f t="shared" si="83"/>
        <v>0</v>
      </c>
      <c r="CY161">
        <f t="shared" si="84"/>
        <v>0</v>
      </c>
      <c r="CZ161">
        <f t="shared" si="85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1009</v>
      </c>
      <c r="DV161" t="s">
        <v>148</v>
      </c>
      <c r="DW161" t="s">
        <v>148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293259405</v>
      </c>
      <c r="EF161">
        <v>2</v>
      </c>
      <c r="EG161" t="s">
        <v>25</v>
      </c>
      <c r="EH161">
        <v>27</v>
      </c>
      <c r="EI161" t="s">
        <v>26</v>
      </c>
      <c r="EJ161">
        <v>1</v>
      </c>
      <c r="EK161">
        <v>33001</v>
      </c>
      <c r="EL161" t="s">
        <v>26</v>
      </c>
      <c r="EM161" t="s">
        <v>27</v>
      </c>
      <c r="EO161" t="s">
        <v>35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f t="shared" si="86"/>
        <v>0</v>
      </c>
      <c r="FS161">
        <v>0</v>
      </c>
      <c r="FX161">
        <v>103</v>
      </c>
      <c r="FY161">
        <v>60</v>
      </c>
      <c r="GA161" t="s">
        <v>3</v>
      </c>
      <c r="GD161">
        <v>1</v>
      </c>
      <c r="GF161">
        <v>-1111733769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87"/>
        <v>0</v>
      </c>
      <c r="GM161">
        <f t="shared" si="88"/>
        <v>0</v>
      </c>
      <c r="GN161">
        <f t="shared" si="89"/>
        <v>0</v>
      </c>
      <c r="GO161">
        <f t="shared" si="90"/>
        <v>0</v>
      </c>
      <c r="GP161">
        <f t="shared" si="91"/>
        <v>0</v>
      </c>
      <c r="GR161">
        <v>0</v>
      </c>
      <c r="GS161">
        <v>3</v>
      </c>
      <c r="GT161">
        <v>0</v>
      </c>
      <c r="GU161" t="s">
        <v>3</v>
      </c>
      <c r="GV161">
        <f t="shared" si="92"/>
        <v>0</v>
      </c>
      <c r="GW161">
        <v>1</v>
      </c>
      <c r="GX161">
        <f t="shared" si="93"/>
        <v>0</v>
      </c>
      <c r="HA161">
        <v>0</v>
      </c>
      <c r="HB161">
        <v>0</v>
      </c>
      <c r="HC161">
        <f t="shared" si="94"/>
        <v>0</v>
      </c>
      <c r="HE161" t="s">
        <v>3</v>
      </c>
      <c r="HF161" t="s">
        <v>3</v>
      </c>
      <c r="HM161" t="s">
        <v>22</v>
      </c>
      <c r="HN161" t="s">
        <v>29</v>
      </c>
      <c r="HO161" t="s">
        <v>30</v>
      </c>
      <c r="HP161" t="s">
        <v>26</v>
      </c>
      <c r="HQ161" t="s">
        <v>26</v>
      </c>
      <c r="IK161">
        <v>0</v>
      </c>
    </row>
    <row r="162" spans="1:245" x14ac:dyDescent="0.2">
      <c r="A162">
        <v>18</v>
      </c>
      <c r="B162">
        <v>1</v>
      </c>
      <c r="C162">
        <v>85</v>
      </c>
      <c r="E162" t="s">
        <v>189</v>
      </c>
      <c r="F162" t="s">
        <v>161</v>
      </c>
      <c r="G162" t="s">
        <v>162</v>
      </c>
      <c r="H162" t="s">
        <v>156</v>
      </c>
      <c r="I162">
        <f>I157*J162</f>
        <v>0</v>
      </c>
      <c r="J162">
        <v>0</v>
      </c>
      <c r="K162">
        <v>0</v>
      </c>
      <c r="O162">
        <f t="shared" si="73"/>
        <v>0</v>
      </c>
      <c r="P162">
        <f t="shared" si="110"/>
        <v>0</v>
      </c>
      <c r="Q162">
        <f t="shared" si="111"/>
        <v>0</v>
      </c>
      <c r="R162">
        <f t="shared" si="112"/>
        <v>0</v>
      </c>
      <c r="S162">
        <f t="shared" si="113"/>
        <v>0</v>
      </c>
      <c r="T162">
        <f t="shared" si="74"/>
        <v>0</v>
      </c>
      <c r="U162">
        <f t="shared" si="114"/>
        <v>0</v>
      </c>
      <c r="V162">
        <f t="shared" si="115"/>
        <v>0</v>
      </c>
      <c r="W162">
        <f t="shared" si="75"/>
        <v>0</v>
      </c>
      <c r="X162">
        <f t="shared" si="76"/>
        <v>0</v>
      </c>
      <c r="Y162">
        <f t="shared" si="77"/>
        <v>0</v>
      </c>
      <c r="AA162">
        <v>312678123</v>
      </c>
      <c r="AB162">
        <f t="shared" si="78"/>
        <v>0</v>
      </c>
      <c r="AC162">
        <f t="shared" si="116"/>
        <v>0</v>
      </c>
      <c r="AD162">
        <f t="shared" si="117"/>
        <v>0</v>
      </c>
      <c r="AE162">
        <f t="shared" si="118"/>
        <v>0</v>
      </c>
      <c r="AF162">
        <f t="shared" si="119"/>
        <v>0</v>
      </c>
      <c r="AG162">
        <f t="shared" si="79"/>
        <v>0</v>
      </c>
      <c r="AH162">
        <f t="shared" si="120"/>
        <v>0</v>
      </c>
      <c r="AI162">
        <f t="shared" si="121"/>
        <v>0</v>
      </c>
      <c r="AJ162">
        <f t="shared" si="80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103</v>
      </c>
      <c r="AU162">
        <v>60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752</v>
      </c>
      <c r="CO162">
        <v>0</v>
      </c>
      <c r="CP162">
        <f t="shared" si="81"/>
        <v>0</v>
      </c>
      <c r="CQ162">
        <f t="shared" si="122"/>
        <v>0</v>
      </c>
      <c r="CR162">
        <f t="shared" si="123"/>
        <v>0</v>
      </c>
      <c r="CS162">
        <f t="shared" si="124"/>
        <v>0</v>
      </c>
      <c r="CT162">
        <f t="shared" si="125"/>
        <v>0</v>
      </c>
      <c r="CU162">
        <f t="shared" si="82"/>
        <v>0</v>
      </c>
      <c r="CV162">
        <f t="shared" si="126"/>
        <v>0</v>
      </c>
      <c r="CW162">
        <f t="shared" si="127"/>
        <v>0</v>
      </c>
      <c r="CX162">
        <f t="shared" si="83"/>
        <v>0</v>
      </c>
      <c r="CY162">
        <f t="shared" si="84"/>
        <v>0</v>
      </c>
      <c r="CZ162">
        <f t="shared" si="85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1009</v>
      </c>
      <c r="DV162" t="s">
        <v>156</v>
      </c>
      <c r="DW162" t="s">
        <v>156</v>
      </c>
      <c r="DX162">
        <v>1000</v>
      </c>
      <c r="DZ162" t="s">
        <v>3</v>
      </c>
      <c r="EA162" t="s">
        <v>3</v>
      </c>
      <c r="EB162" t="s">
        <v>3</v>
      </c>
      <c r="EC162" t="s">
        <v>3</v>
      </c>
      <c r="EE162">
        <v>293259405</v>
      </c>
      <c r="EF162">
        <v>2</v>
      </c>
      <c r="EG162" t="s">
        <v>25</v>
      </c>
      <c r="EH162">
        <v>27</v>
      </c>
      <c r="EI162" t="s">
        <v>26</v>
      </c>
      <c r="EJ162">
        <v>1</v>
      </c>
      <c r="EK162">
        <v>33001</v>
      </c>
      <c r="EL162" t="s">
        <v>26</v>
      </c>
      <c r="EM162" t="s">
        <v>27</v>
      </c>
      <c r="EO162" t="s">
        <v>35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f t="shared" si="86"/>
        <v>0</v>
      </c>
      <c r="FS162">
        <v>0</v>
      </c>
      <c r="FX162">
        <v>103</v>
      </c>
      <c r="FY162">
        <v>60</v>
      </c>
      <c r="GA162" t="s">
        <v>3</v>
      </c>
      <c r="GD162">
        <v>1</v>
      </c>
      <c r="GF162">
        <v>1613753229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87"/>
        <v>0</v>
      </c>
      <c r="GM162">
        <f t="shared" si="88"/>
        <v>0</v>
      </c>
      <c r="GN162">
        <f t="shared" si="89"/>
        <v>0</v>
      </c>
      <c r="GO162">
        <f t="shared" si="90"/>
        <v>0</v>
      </c>
      <c r="GP162">
        <f t="shared" si="91"/>
        <v>0</v>
      </c>
      <c r="GR162">
        <v>0</v>
      </c>
      <c r="GS162">
        <v>3</v>
      </c>
      <c r="GT162">
        <v>0</v>
      </c>
      <c r="GU162" t="s">
        <v>3</v>
      </c>
      <c r="GV162">
        <f t="shared" si="92"/>
        <v>0</v>
      </c>
      <c r="GW162">
        <v>1</v>
      </c>
      <c r="GX162">
        <f t="shared" si="93"/>
        <v>0</v>
      </c>
      <c r="HA162">
        <v>0</v>
      </c>
      <c r="HB162">
        <v>0</v>
      </c>
      <c r="HC162">
        <f t="shared" si="94"/>
        <v>0</v>
      </c>
      <c r="HE162" t="s">
        <v>3</v>
      </c>
      <c r="HF162" t="s">
        <v>3</v>
      </c>
      <c r="HM162" t="s">
        <v>22</v>
      </c>
      <c r="HN162" t="s">
        <v>29</v>
      </c>
      <c r="HO162" t="s">
        <v>30</v>
      </c>
      <c r="HP162" t="s">
        <v>26</v>
      </c>
      <c r="HQ162" t="s">
        <v>26</v>
      </c>
      <c r="IK162">
        <v>0</v>
      </c>
    </row>
    <row r="163" spans="1:245" x14ac:dyDescent="0.2">
      <c r="A163">
        <v>18</v>
      </c>
      <c r="B163">
        <v>1</v>
      </c>
      <c r="C163">
        <v>89</v>
      </c>
      <c r="E163" t="s">
        <v>190</v>
      </c>
      <c r="F163" t="s">
        <v>164</v>
      </c>
      <c r="G163" t="s">
        <v>165</v>
      </c>
      <c r="H163" t="s">
        <v>34</v>
      </c>
      <c r="I163">
        <f>I157*J163</f>
        <v>0</v>
      </c>
      <c r="J163">
        <v>0</v>
      </c>
      <c r="K163">
        <v>0</v>
      </c>
      <c r="O163">
        <f t="shared" si="73"/>
        <v>0</v>
      </c>
      <c r="P163">
        <f t="shared" si="110"/>
        <v>0</v>
      </c>
      <c r="Q163">
        <f t="shared" si="111"/>
        <v>0</v>
      </c>
      <c r="R163">
        <f t="shared" si="112"/>
        <v>0</v>
      </c>
      <c r="S163">
        <f t="shared" si="113"/>
        <v>0</v>
      </c>
      <c r="T163">
        <f t="shared" si="74"/>
        <v>0</v>
      </c>
      <c r="U163">
        <f t="shared" si="114"/>
        <v>0</v>
      </c>
      <c r="V163">
        <f t="shared" si="115"/>
        <v>0</v>
      </c>
      <c r="W163">
        <f t="shared" si="75"/>
        <v>0</v>
      </c>
      <c r="X163">
        <f t="shared" si="76"/>
        <v>0</v>
      </c>
      <c r="Y163">
        <f t="shared" si="77"/>
        <v>0</v>
      </c>
      <c r="AA163">
        <v>312678123</v>
      </c>
      <c r="AB163">
        <f t="shared" si="78"/>
        <v>0</v>
      </c>
      <c r="AC163">
        <f t="shared" si="116"/>
        <v>0</v>
      </c>
      <c r="AD163">
        <f t="shared" si="117"/>
        <v>0</v>
      </c>
      <c r="AE163">
        <f t="shared" si="118"/>
        <v>0</v>
      </c>
      <c r="AF163">
        <f t="shared" si="119"/>
        <v>0</v>
      </c>
      <c r="AG163">
        <f t="shared" si="79"/>
        <v>0</v>
      </c>
      <c r="AH163">
        <f t="shared" si="120"/>
        <v>0</v>
      </c>
      <c r="AI163">
        <f t="shared" si="121"/>
        <v>0</v>
      </c>
      <c r="AJ163">
        <f t="shared" si="80"/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103</v>
      </c>
      <c r="AU163">
        <v>60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33001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103</v>
      </c>
      <c r="CA163">
        <v>60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752</v>
      </c>
      <c r="CO163">
        <v>0</v>
      </c>
      <c r="CP163">
        <f t="shared" si="81"/>
        <v>0</v>
      </c>
      <c r="CQ163">
        <f t="shared" si="122"/>
        <v>0</v>
      </c>
      <c r="CR163">
        <f t="shared" si="123"/>
        <v>0</v>
      </c>
      <c r="CS163">
        <f t="shared" si="124"/>
        <v>0</v>
      </c>
      <c r="CT163">
        <f t="shared" si="125"/>
        <v>0</v>
      </c>
      <c r="CU163">
        <f t="shared" si="82"/>
        <v>0</v>
      </c>
      <c r="CV163">
        <f t="shared" si="126"/>
        <v>0</v>
      </c>
      <c r="CW163">
        <f t="shared" si="127"/>
        <v>0</v>
      </c>
      <c r="CX163">
        <f t="shared" si="83"/>
        <v>0</v>
      </c>
      <c r="CY163">
        <f t="shared" si="84"/>
        <v>0</v>
      </c>
      <c r="CZ163">
        <f t="shared" si="85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34</v>
      </c>
      <c r="DW163" t="s">
        <v>34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293259405</v>
      </c>
      <c r="EF163">
        <v>2</v>
      </c>
      <c r="EG163" t="s">
        <v>25</v>
      </c>
      <c r="EH163">
        <v>27</v>
      </c>
      <c r="EI163" t="s">
        <v>26</v>
      </c>
      <c r="EJ163">
        <v>1</v>
      </c>
      <c r="EK163">
        <v>33001</v>
      </c>
      <c r="EL163" t="s">
        <v>26</v>
      </c>
      <c r="EM163" t="s">
        <v>27</v>
      </c>
      <c r="EO163" t="s">
        <v>35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f t="shared" si="86"/>
        <v>0</v>
      </c>
      <c r="FS163">
        <v>0</v>
      </c>
      <c r="FX163">
        <v>103</v>
      </c>
      <c r="FY163">
        <v>60</v>
      </c>
      <c r="GA163" t="s">
        <v>3</v>
      </c>
      <c r="GD163">
        <v>1</v>
      </c>
      <c r="GF163">
        <v>-950997571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87"/>
        <v>0</v>
      </c>
      <c r="GM163">
        <f t="shared" si="88"/>
        <v>0</v>
      </c>
      <c r="GN163">
        <f t="shared" si="89"/>
        <v>0</v>
      </c>
      <c r="GO163">
        <f t="shared" si="90"/>
        <v>0</v>
      </c>
      <c r="GP163">
        <f t="shared" si="91"/>
        <v>0</v>
      </c>
      <c r="GR163">
        <v>0</v>
      </c>
      <c r="GS163">
        <v>3</v>
      </c>
      <c r="GT163">
        <v>0</v>
      </c>
      <c r="GU163" t="s">
        <v>3</v>
      </c>
      <c r="GV163">
        <f t="shared" si="92"/>
        <v>0</v>
      </c>
      <c r="GW163">
        <v>1</v>
      </c>
      <c r="GX163">
        <f t="shared" si="93"/>
        <v>0</v>
      </c>
      <c r="HA163">
        <v>0</v>
      </c>
      <c r="HB163">
        <v>0</v>
      </c>
      <c r="HC163">
        <f t="shared" si="94"/>
        <v>0</v>
      </c>
      <c r="HE163" t="s">
        <v>3</v>
      </c>
      <c r="HF163" t="s">
        <v>3</v>
      </c>
      <c r="HM163" t="s">
        <v>22</v>
      </c>
      <c r="HN163" t="s">
        <v>29</v>
      </c>
      <c r="HO163" t="s">
        <v>30</v>
      </c>
      <c r="HP163" t="s">
        <v>26</v>
      </c>
      <c r="HQ163" t="s">
        <v>26</v>
      </c>
      <c r="IK163">
        <v>0</v>
      </c>
    </row>
    <row r="164" spans="1:245" x14ac:dyDescent="0.2">
      <c r="A164">
        <v>18</v>
      </c>
      <c r="B164">
        <v>1</v>
      </c>
      <c r="C164">
        <v>90</v>
      </c>
      <c r="E164" t="s">
        <v>191</v>
      </c>
      <c r="F164" t="s">
        <v>192</v>
      </c>
      <c r="G164" t="s">
        <v>193</v>
      </c>
      <c r="H164" t="s">
        <v>148</v>
      </c>
      <c r="I164">
        <f>I157*J164</f>
        <v>0</v>
      </c>
      <c r="J164">
        <v>0</v>
      </c>
      <c r="K164">
        <v>0</v>
      </c>
      <c r="O164">
        <f t="shared" si="73"/>
        <v>0</v>
      </c>
      <c r="P164">
        <f t="shared" si="110"/>
        <v>0</v>
      </c>
      <c r="Q164">
        <f t="shared" si="111"/>
        <v>0</v>
      </c>
      <c r="R164">
        <f t="shared" si="112"/>
        <v>0</v>
      </c>
      <c r="S164">
        <f t="shared" si="113"/>
        <v>0</v>
      </c>
      <c r="T164">
        <f t="shared" si="74"/>
        <v>0</v>
      </c>
      <c r="U164">
        <f t="shared" si="114"/>
        <v>0</v>
      </c>
      <c r="V164">
        <f t="shared" si="115"/>
        <v>0</v>
      </c>
      <c r="W164">
        <f t="shared" si="75"/>
        <v>0</v>
      </c>
      <c r="X164">
        <f t="shared" si="76"/>
        <v>0</v>
      </c>
      <c r="Y164">
        <f t="shared" si="77"/>
        <v>0</v>
      </c>
      <c r="AA164">
        <v>312678123</v>
      </c>
      <c r="AB164">
        <f t="shared" si="78"/>
        <v>0</v>
      </c>
      <c r="AC164">
        <f t="shared" si="116"/>
        <v>0</v>
      </c>
      <c r="AD164">
        <f t="shared" si="117"/>
        <v>0</v>
      </c>
      <c r="AE164">
        <f t="shared" si="118"/>
        <v>0</v>
      </c>
      <c r="AF164">
        <f t="shared" si="119"/>
        <v>0</v>
      </c>
      <c r="AG164">
        <f t="shared" si="79"/>
        <v>0</v>
      </c>
      <c r="AH164">
        <f t="shared" si="120"/>
        <v>0</v>
      </c>
      <c r="AI164">
        <f t="shared" si="121"/>
        <v>0</v>
      </c>
      <c r="AJ164">
        <f t="shared" si="80"/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33001</v>
      </c>
      <c r="BN164">
        <v>0</v>
      </c>
      <c r="BO164" t="s">
        <v>3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752</v>
      </c>
      <c r="CO164">
        <v>0</v>
      </c>
      <c r="CP164">
        <f t="shared" si="81"/>
        <v>0</v>
      </c>
      <c r="CQ164">
        <f t="shared" si="122"/>
        <v>0</v>
      </c>
      <c r="CR164">
        <f t="shared" si="123"/>
        <v>0</v>
      </c>
      <c r="CS164">
        <f t="shared" si="124"/>
        <v>0</v>
      </c>
      <c r="CT164">
        <f t="shared" si="125"/>
        <v>0</v>
      </c>
      <c r="CU164">
        <f t="shared" si="82"/>
        <v>0</v>
      </c>
      <c r="CV164">
        <f t="shared" si="126"/>
        <v>0</v>
      </c>
      <c r="CW164">
        <f t="shared" si="127"/>
        <v>0</v>
      </c>
      <c r="CX164">
        <f t="shared" si="83"/>
        <v>0</v>
      </c>
      <c r="CY164">
        <f t="shared" si="84"/>
        <v>0</v>
      </c>
      <c r="CZ164">
        <f t="shared" si="85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1009</v>
      </c>
      <c r="DV164" t="s">
        <v>148</v>
      </c>
      <c r="DW164" t="s">
        <v>148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293259405</v>
      </c>
      <c r="EF164">
        <v>2</v>
      </c>
      <c r="EG164" t="s">
        <v>25</v>
      </c>
      <c r="EH164">
        <v>27</v>
      </c>
      <c r="EI164" t="s">
        <v>26</v>
      </c>
      <c r="EJ164">
        <v>1</v>
      </c>
      <c r="EK164">
        <v>33001</v>
      </c>
      <c r="EL164" t="s">
        <v>26</v>
      </c>
      <c r="EM164" t="s">
        <v>27</v>
      </c>
      <c r="EO164" t="s">
        <v>35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f t="shared" si="86"/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-1307724210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87"/>
        <v>0</v>
      </c>
      <c r="GM164">
        <f t="shared" si="88"/>
        <v>0</v>
      </c>
      <c r="GN164">
        <f t="shared" si="89"/>
        <v>0</v>
      </c>
      <c r="GO164">
        <f t="shared" si="90"/>
        <v>0</v>
      </c>
      <c r="GP164">
        <f t="shared" si="91"/>
        <v>0</v>
      </c>
      <c r="GR164">
        <v>0</v>
      </c>
      <c r="GS164">
        <v>3</v>
      </c>
      <c r="GT164">
        <v>0</v>
      </c>
      <c r="GU164" t="s">
        <v>3</v>
      </c>
      <c r="GV164">
        <f t="shared" si="92"/>
        <v>0</v>
      </c>
      <c r="GW164">
        <v>1</v>
      </c>
      <c r="GX164">
        <f t="shared" si="93"/>
        <v>0</v>
      </c>
      <c r="HA164">
        <v>0</v>
      </c>
      <c r="HB164">
        <v>0</v>
      </c>
      <c r="HC164">
        <f t="shared" si="94"/>
        <v>0</v>
      </c>
      <c r="HE164" t="s">
        <v>3</v>
      </c>
      <c r="HF164" t="s">
        <v>3</v>
      </c>
      <c r="HM164" t="s">
        <v>22</v>
      </c>
      <c r="HN164" t="s">
        <v>29</v>
      </c>
      <c r="HO164" t="s">
        <v>30</v>
      </c>
      <c r="HP164" t="s">
        <v>26</v>
      </c>
      <c r="HQ164" t="s">
        <v>26</v>
      </c>
      <c r="IK164">
        <v>0</v>
      </c>
    </row>
    <row r="165" spans="1:245" x14ac:dyDescent="0.2">
      <c r="A165">
        <v>18</v>
      </c>
      <c r="B165">
        <v>1</v>
      </c>
      <c r="C165">
        <v>91</v>
      </c>
      <c r="E165" t="s">
        <v>194</v>
      </c>
      <c r="F165" t="s">
        <v>195</v>
      </c>
      <c r="G165" t="s">
        <v>193</v>
      </c>
      <c r="H165" t="s">
        <v>148</v>
      </c>
      <c r="I165">
        <f>I157*J165</f>
        <v>0</v>
      </c>
      <c r="J165">
        <v>0</v>
      </c>
      <c r="K165">
        <v>0</v>
      </c>
      <c r="O165">
        <f t="shared" si="73"/>
        <v>0</v>
      </c>
      <c r="P165">
        <f t="shared" si="110"/>
        <v>0</v>
      </c>
      <c r="Q165">
        <f t="shared" si="111"/>
        <v>0</v>
      </c>
      <c r="R165">
        <f t="shared" si="112"/>
        <v>0</v>
      </c>
      <c r="S165">
        <f t="shared" si="113"/>
        <v>0</v>
      </c>
      <c r="T165">
        <f t="shared" si="74"/>
        <v>0</v>
      </c>
      <c r="U165">
        <f t="shared" si="114"/>
        <v>0</v>
      </c>
      <c r="V165">
        <f t="shared" si="115"/>
        <v>0</v>
      </c>
      <c r="W165">
        <f t="shared" si="75"/>
        <v>0</v>
      </c>
      <c r="X165">
        <f t="shared" si="76"/>
        <v>0</v>
      </c>
      <c r="Y165">
        <f t="shared" si="77"/>
        <v>0</v>
      </c>
      <c r="AA165">
        <v>312678123</v>
      </c>
      <c r="AB165">
        <f t="shared" si="78"/>
        <v>0</v>
      </c>
      <c r="AC165">
        <f t="shared" si="116"/>
        <v>0</v>
      </c>
      <c r="AD165">
        <f t="shared" si="117"/>
        <v>0</v>
      </c>
      <c r="AE165">
        <f t="shared" si="118"/>
        <v>0</v>
      </c>
      <c r="AF165">
        <f t="shared" si="119"/>
        <v>0</v>
      </c>
      <c r="AG165">
        <f t="shared" si="79"/>
        <v>0</v>
      </c>
      <c r="AH165">
        <f t="shared" si="120"/>
        <v>0</v>
      </c>
      <c r="AI165">
        <f t="shared" si="121"/>
        <v>0</v>
      </c>
      <c r="AJ165">
        <f t="shared" si="80"/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103</v>
      </c>
      <c r="AU165">
        <v>60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33001</v>
      </c>
      <c r="BN165">
        <v>0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752</v>
      </c>
      <c r="CO165">
        <v>0</v>
      </c>
      <c r="CP165">
        <f t="shared" si="81"/>
        <v>0</v>
      </c>
      <c r="CQ165">
        <f t="shared" si="122"/>
        <v>0</v>
      </c>
      <c r="CR165">
        <f t="shared" si="123"/>
        <v>0</v>
      </c>
      <c r="CS165">
        <f t="shared" si="124"/>
        <v>0</v>
      </c>
      <c r="CT165">
        <f t="shared" si="125"/>
        <v>0</v>
      </c>
      <c r="CU165">
        <f t="shared" si="82"/>
        <v>0</v>
      </c>
      <c r="CV165">
        <f t="shared" si="126"/>
        <v>0</v>
      </c>
      <c r="CW165">
        <f t="shared" si="127"/>
        <v>0</v>
      </c>
      <c r="CX165">
        <f t="shared" si="83"/>
        <v>0</v>
      </c>
      <c r="CY165">
        <f t="shared" si="84"/>
        <v>0</v>
      </c>
      <c r="CZ165">
        <f t="shared" si="85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148</v>
      </c>
      <c r="DW165" t="s">
        <v>148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293259405</v>
      </c>
      <c r="EF165">
        <v>2</v>
      </c>
      <c r="EG165" t="s">
        <v>25</v>
      </c>
      <c r="EH165">
        <v>27</v>
      </c>
      <c r="EI165" t="s">
        <v>26</v>
      </c>
      <c r="EJ165">
        <v>1</v>
      </c>
      <c r="EK165">
        <v>33001</v>
      </c>
      <c r="EL165" t="s">
        <v>26</v>
      </c>
      <c r="EM165" t="s">
        <v>27</v>
      </c>
      <c r="EO165" t="s">
        <v>35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f t="shared" si="86"/>
        <v>0</v>
      </c>
      <c r="FS165">
        <v>0</v>
      </c>
      <c r="FX165">
        <v>103</v>
      </c>
      <c r="FY165">
        <v>60</v>
      </c>
      <c r="GA165" t="s">
        <v>3</v>
      </c>
      <c r="GD165">
        <v>1</v>
      </c>
      <c r="GF165">
        <v>644915416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87"/>
        <v>0</v>
      </c>
      <c r="GM165">
        <f t="shared" si="88"/>
        <v>0</v>
      </c>
      <c r="GN165">
        <f t="shared" si="89"/>
        <v>0</v>
      </c>
      <c r="GO165">
        <f t="shared" si="90"/>
        <v>0</v>
      </c>
      <c r="GP165">
        <f t="shared" si="91"/>
        <v>0</v>
      </c>
      <c r="GR165">
        <v>0</v>
      </c>
      <c r="GS165">
        <v>3</v>
      </c>
      <c r="GT165">
        <v>0</v>
      </c>
      <c r="GU165" t="s">
        <v>3</v>
      </c>
      <c r="GV165">
        <f t="shared" si="92"/>
        <v>0</v>
      </c>
      <c r="GW165">
        <v>1</v>
      </c>
      <c r="GX165">
        <f t="shared" si="93"/>
        <v>0</v>
      </c>
      <c r="HA165">
        <v>0</v>
      </c>
      <c r="HB165">
        <v>0</v>
      </c>
      <c r="HC165">
        <f t="shared" si="94"/>
        <v>0</v>
      </c>
      <c r="HE165" t="s">
        <v>3</v>
      </c>
      <c r="HF165" t="s">
        <v>3</v>
      </c>
      <c r="HM165" t="s">
        <v>22</v>
      </c>
      <c r="HN165" t="s">
        <v>29</v>
      </c>
      <c r="HO165" t="s">
        <v>30</v>
      </c>
      <c r="HP165" t="s">
        <v>26</v>
      </c>
      <c r="HQ165" t="s">
        <v>26</v>
      </c>
      <c r="IK165">
        <v>0</v>
      </c>
    </row>
    <row r="166" spans="1:245" x14ac:dyDescent="0.2">
      <c r="A166">
        <v>18</v>
      </c>
      <c r="B166">
        <v>1</v>
      </c>
      <c r="C166">
        <v>92</v>
      </c>
      <c r="E166" t="s">
        <v>196</v>
      </c>
      <c r="F166" t="s">
        <v>167</v>
      </c>
      <c r="G166" t="s">
        <v>168</v>
      </c>
      <c r="H166" t="s">
        <v>34</v>
      </c>
      <c r="I166">
        <f>I157*J166</f>
        <v>0</v>
      </c>
      <c r="J166">
        <v>0</v>
      </c>
      <c r="K166">
        <v>0</v>
      </c>
      <c r="O166">
        <f t="shared" si="73"/>
        <v>0</v>
      </c>
      <c r="P166">
        <f t="shared" si="110"/>
        <v>0</v>
      </c>
      <c r="Q166">
        <f t="shared" si="111"/>
        <v>0</v>
      </c>
      <c r="R166">
        <f t="shared" si="112"/>
        <v>0</v>
      </c>
      <c r="S166">
        <f t="shared" si="113"/>
        <v>0</v>
      </c>
      <c r="T166">
        <f t="shared" si="74"/>
        <v>0</v>
      </c>
      <c r="U166">
        <f t="shared" si="114"/>
        <v>0</v>
      </c>
      <c r="V166">
        <f t="shared" si="115"/>
        <v>0</v>
      </c>
      <c r="W166">
        <f t="shared" si="75"/>
        <v>0</v>
      </c>
      <c r="X166">
        <f t="shared" si="76"/>
        <v>0</v>
      </c>
      <c r="Y166">
        <f t="shared" si="77"/>
        <v>0</v>
      </c>
      <c r="AA166">
        <v>312678123</v>
      </c>
      <c r="AB166">
        <f t="shared" si="78"/>
        <v>0</v>
      </c>
      <c r="AC166">
        <f t="shared" si="116"/>
        <v>0</v>
      </c>
      <c r="AD166">
        <f t="shared" si="117"/>
        <v>0</v>
      </c>
      <c r="AE166">
        <f t="shared" si="118"/>
        <v>0</v>
      </c>
      <c r="AF166">
        <f t="shared" si="119"/>
        <v>0</v>
      </c>
      <c r="AG166">
        <f t="shared" si="79"/>
        <v>0</v>
      </c>
      <c r="AH166">
        <f t="shared" si="120"/>
        <v>0</v>
      </c>
      <c r="AI166">
        <f t="shared" si="121"/>
        <v>0</v>
      </c>
      <c r="AJ166">
        <f t="shared" si="80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33001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752</v>
      </c>
      <c r="CO166">
        <v>0</v>
      </c>
      <c r="CP166">
        <f t="shared" si="81"/>
        <v>0</v>
      </c>
      <c r="CQ166">
        <f t="shared" si="122"/>
        <v>0</v>
      </c>
      <c r="CR166">
        <f t="shared" si="123"/>
        <v>0</v>
      </c>
      <c r="CS166">
        <f t="shared" si="124"/>
        <v>0</v>
      </c>
      <c r="CT166">
        <f t="shared" si="125"/>
        <v>0</v>
      </c>
      <c r="CU166">
        <f t="shared" si="82"/>
        <v>0</v>
      </c>
      <c r="CV166">
        <f t="shared" si="126"/>
        <v>0</v>
      </c>
      <c r="CW166">
        <f t="shared" si="127"/>
        <v>0</v>
      </c>
      <c r="CX166">
        <f t="shared" si="83"/>
        <v>0</v>
      </c>
      <c r="CY166">
        <f t="shared" si="84"/>
        <v>0</v>
      </c>
      <c r="CZ166">
        <f t="shared" si="85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34</v>
      </c>
      <c r="DW166" t="s">
        <v>34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293259405</v>
      </c>
      <c r="EF166">
        <v>2</v>
      </c>
      <c r="EG166" t="s">
        <v>25</v>
      </c>
      <c r="EH166">
        <v>27</v>
      </c>
      <c r="EI166" t="s">
        <v>26</v>
      </c>
      <c r="EJ166">
        <v>1</v>
      </c>
      <c r="EK166">
        <v>33001</v>
      </c>
      <c r="EL166" t="s">
        <v>26</v>
      </c>
      <c r="EM166" t="s">
        <v>27</v>
      </c>
      <c r="EO166" t="s">
        <v>35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f t="shared" si="86"/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-320198552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87"/>
        <v>0</v>
      </c>
      <c r="GM166">
        <f t="shared" si="88"/>
        <v>0</v>
      </c>
      <c r="GN166">
        <f t="shared" si="89"/>
        <v>0</v>
      </c>
      <c r="GO166">
        <f t="shared" si="90"/>
        <v>0</v>
      </c>
      <c r="GP166">
        <f t="shared" si="91"/>
        <v>0</v>
      </c>
      <c r="GR166">
        <v>0</v>
      </c>
      <c r="GS166">
        <v>3</v>
      </c>
      <c r="GT166">
        <v>0</v>
      </c>
      <c r="GU166" t="s">
        <v>3</v>
      </c>
      <c r="GV166">
        <f t="shared" si="92"/>
        <v>0</v>
      </c>
      <c r="GW166">
        <v>1</v>
      </c>
      <c r="GX166">
        <f t="shared" si="93"/>
        <v>0</v>
      </c>
      <c r="HA166">
        <v>0</v>
      </c>
      <c r="HB166">
        <v>0</v>
      </c>
      <c r="HC166">
        <f t="shared" si="94"/>
        <v>0</v>
      </c>
      <c r="HE166" t="s">
        <v>3</v>
      </c>
      <c r="HF166" t="s">
        <v>3</v>
      </c>
      <c r="HM166" t="s">
        <v>22</v>
      </c>
      <c r="HN166" t="s">
        <v>29</v>
      </c>
      <c r="HO166" t="s">
        <v>30</v>
      </c>
      <c r="HP166" t="s">
        <v>26</v>
      </c>
      <c r="HQ166" t="s">
        <v>26</v>
      </c>
      <c r="IK166">
        <v>0</v>
      </c>
    </row>
    <row r="167" spans="1:245" x14ac:dyDescent="0.2">
      <c r="A167">
        <v>18</v>
      </c>
      <c r="B167">
        <v>1</v>
      </c>
      <c r="C167">
        <v>93</v>
      </c>
      <c r="E167" t="s">
        <v>197</v>
      </c>
      <c r="F167" t="s">
        <v>170</v>
      </c>
      <c r="G167" t="s">
        <v>171</v>
      </c>
      <c r="H167" t="s">
        <v>34</v>
      </c>
      <c r="I167">
        <f>I157*J167</f>
        <v>0</v>
      </c>
      <c r="J167">
        <v>0</v>
      </c>
      <c r="K167">
        <v>0.1</v>
      </c>
      <c r="O167">
        <f t="shared" si="73"/>
        <v>0</v>
      </c>
      <c r="P167">
        <f t="shared" si="110"/>
        <v>0</v>
      </c>
      <c r="Q167">
        <f t="shared" si="111"/>
        <v>0</v>
      </c>
      <c r="R167">
        <f t="shared" si="112"/>
        <v>0</v>
      </c>
      <c r="S167">
        <f t="shared" si="113"/>
        <v>0</v>
      </c>
      <c r="T167">
        <f t="shared" si="74"/>
        <v>0</v>
      </c>
      <c r="U167">
        <f t="shared" si="114"/>
        <v>0</v>
      </c>
      <c r="V167">
        <f t="shared" si="115"/>
        <v>0</v>
      </c>
      <c r="W167">
        <f t="shared" si="75"/>
        <v>0</v>
      </c>
      <c r="X167">
        <f t="shared" si="76"/>
        <v>0</v>
      </c>
      <c r="Y167">
        <f t="shared" si="77"/>
        <v>0</v>
      </c>
      <c r="AA167">
        <v>312678123</v>
      </c>
      <c r="AB167">
        <f t="shared" si="78"/>
        <v>0</v>
      </c>
      <c r="AC167">
        <f t="shared" si="116"/>
        <v>0</v>
      </c>
      <c r="AD167">
        <f t="shared" si="117"/>
        <v>0</v>
      </c>
      <c r="AE167">
        <f t="shared" si="118"/>
        <v>0</v>
      </c>
      <c r="AF167">
        <f t="shared" si="119"/>
        <v>0</v>
      </c>
      <c r="AG167">
        <f t="shared" si="79"/>
        <v>0</v>
      </c>
      <c r="AH167">
        <f t="shared" si="120"/>
        <v>0</v>
      </c>
      <c r="AI167">
        <f t="shared" si="121"/>
        <v>0</v>
      </c>
      <c r="AJ167">
        <f t="shared" si="80"/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103</v>
      </c>
      <c r="AU167">
        <v>60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33001</v>
      </c>
      <c r="BN167">
        <v>0</v>
      </c>
      <c r="BO167" t="s">
        <v>3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103</v>
      </c>
      <c r="CA167">
        <v>60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752</v>
      </c>
      <c r="CO167">
        <v>0</v>
      </c>
      <c r="CP167">
        <f t="shared" si="81"/>
        <v>0</v>
      </c>
      <c r="CQ167">
        <f t="shared" si="122"/>
        <v>0</v>
      </c>
      <c r="CR167">
        <f t="shared" si="123"/>
        <v>0</v>
      </c>
      <c r="CS167">
        <f t="shared" si="124"/>
        <v>0</v>
      </c>
      <c r="CT167">
        <f t="shared" si="125"/>
        <v>0</v>
      </c>
      <c r="CU167">
        <f t="shared" si="82"/>
        <v>0</v>
      </c>
      <c r="CV167">
        <f t="shared" si="126"/>
        <v>0</v>
      </c>
      <c r="CW167">
        <f t="shared" si="127"/>
        <v>0</v>
      </c>
      <c r="CX167">
        <f t="shared" si="83"/>
        <v>0</v>
      </c>
      <c r="CY167">
        <f t="shared" si="84"/>
        <v>0</v>
      </c>
      <c r="CZ167">
        <f t="shared" si="85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34</v>
      </c>
      <c r="DW167" t="s">
        <v>34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293259405</v>
      </c>
      <c r="EF167">
        <v>2</v>
      </c>
      <c r="EG167" t="s">
        <v>25</v>
      </c>
      <c r="EH167">
        <v>27</v>
      </c>
      <c r="EI167" t="s">
        <v>26</v>
      </c>
      <c r="EJ167">
        <v>1</v>
      </c>
      <c r="EK167">
        <v>33001</v>
      </c>
      <c r="EL167" t="s">
        <v>26</v>
      </c>
      <c r="EM167" t="s">
        <v>27</v>
      </c>
      <c r="EO167" t="s">
        <v>35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f t="shared" si="86"/>
        <v>0</v>
      </c>
      <c r="FS167">
        <v>0</v>
      </c>
      <c r="FX167">
        <v>103</v>
      </c>
      <c r="FY167">
        <v>60</v>
      </c>
      <c r="GA167" t="s">
        <v>3</v>
      </c>
      <c r="GD167">
        <v>1</v>
      </c>
      <c r="GF167">
        <v>326010188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87"/>
        <v>0</v>
      </c>
      <c r="GM167">
        <f t="shared" si="88"/>
        <v>0</v>
      </c>
      <c r="GN167">
        <f t="shared" si="89"/>
        <v>0</v>
      </c>
      <c r="GO167">
        <f t="shared" si="90"/>
        <v>0</v>
      </c>
      <c r="GP167">
        <f t="shared" si="91"/>
        <v>0</v>
      </c>
      <c r="GR167">
        <v>0</v>
      </c>
      <c r="GS167">
        <v>3</v>
      </c>
      <c r="GT167">
        <v>0</v>
      </c>
      <c r="GU167" t="s">
        <v>3</v>
      </c>
      <c r="GV167">
        <f t="shared" si="92"/>
        <v>0</v>
      </c>
      <c r="GW167">
        <v>1</v>
      </c>
      <c r="GX167">
        <f t="shared" si="93"/>
        <v>0</v>
      </c>
      <c r="HA167">
        <v>0</v>
      </c>
      <c r="HB167">
        <v>0</v>
      </c>
      <c r="HC167">
        <f t="shared" si="94"/>
        <v>0</v>
      </c>
      <c r="HE167" t="s">
        <v>3</v>
      </c>
      <c r="HF167" t="s">
        <v>3</v>
      </c>
      <c r="HM167" t="s">
        <v>22</v>
      </c>
      <c r="HN167" t="s">
        <v>29</v>
      </c>
      <c r="HO167" t="s">
        <v>30</v>
      </c>
      <c r="HP167" t="s">
        <v>26</v>
      </c>
      <c r="HQ167" t="s">
        <v>26</v>
      </c>
      <c r="IK167">
        <v>0</v>
      </c>
    </row>
    <row r="168" spans="1:245" x14ac:dyDescent="0.2">
      <c r="A168">
        <v>17</v>
      </c>
      <c r="B168">
        <v>1</v>
      </c>
      <c r="C168">
        <f>ROW(SmtRes!A96)</f>
        <v>96</v>
      </c>
      <c r="D168">
        <f>ROW(EtalonRes!A102)</f>
        <v>102</v>
      </c>
      <c r="E168" t="s">
        <v>198</v>
      </c>
      <c r="F168" t="s">
        <v>199</v>
      </c>
      <c r="G168" t="s">
        <v>200</v>
      </c>
      <c r="H168" t="s">
        <v>34</v>
      </c>
      <c r="I168">
        <v>-8</v>
      </c>
      <c r="J168">
        <v>0</v>
      </c>
      <c r="K168">
        <v>-8</v>
      </c>
      <c r="O168">
        <f t="shared" si="73"/>
        <v>-15284.09</v>
      </c>
      <c r="P168">
        <f>SUMIF(SmtRes!AQ94:'SmtRes'!AQ96,"=1",SmtRes!DF94:'SmtRes'!DF96)</f>
        <v>0</v>
      </c>
      <c r="Q168">
        <f>SUMIF(SmtRes!AQ94:'SmtRes'!AQ96,"=1",SmtRes!DG94:'SmtRes'!DG96)</f>
        <v>-8029.86</v>
      </c>
      <c r="R168">
        <f>SUMIF(SmtRes!AQ94:'SmtRes'!AQ96,"=1",SmtRes!DH94:'SmtRes'!DH96)</f>
        <v>-3744.17</v>
      </c>
      <c r="S168">
        <f>SUMIF(SmtRes!AQ94:'SmtRes'!AQ96,"=1",SmtRes!DI94:'SmtRes'!DI96)</f>
        <v>-3510.06</v>
      </c>
      <c r="T168">
        <f t="shared" si="74"/>
        <v>0</v>
      </c>
      <c r="U168">
        <f>SUMIF(SmtRes!AQ94:'SmtRes'!AQ96,"=1",SmtRes!CV94:'SmtRes'!CV96)</f>
        <v>-7.968</v>
      </c>
      <c r="V168">
        <f>SUMIF(SmtRes!AQ94:'SmtRes'!AQ96,"=1",SmtRes!CW94:'SmtRes'!CW96)</f>
        <v>-6.8159999999999998</v>
      </c>
      <c r="W168">
        <f t="shared" si="75"/>
        <v>0</v>
      </c>
      <c r="X168">
        <f t="shared" si="76"/>
        <v>-7471.86</v>
      </c>
      <c r="Y168">
        <f t="shared" si="77"/>
        <v>-4352.54</v>
      </c>
      <c r="AA168">
        <v>312678123</v>
      </c>
      <c r="AB168">
        <f t="shared" si="78"/>
        <v>1289.3776800000001</v>
      </c>
      <c r="AC168">
        <f t="shared" ref="AC168:AC174" si="128">ROUND((0),6)</f>
        <v>0</v>
      </c>
      <c r="AD168">
        <f>ROUND((((SUM(SmtRes!BR94:'SmtRes'!BR96))-(SUM(SmtRes!BS94:'SmtRes'!BS96)))+AE168),6)</f>
        <v>850.61976000000004</v>
      </c>
      <c r="AE168">
        <f>ROUND((SUM(SmtRes!BS94:'SmtRes'!BS96)),6)</f>
        <v>468.02064000000001</v>
      </c>
      <c r="AF168">
        <f>ROUND((SUM(SmtRes!BT94:'SmtRes'!BT96)),6)</f>
        <v>438.75792000000001</v>
      </c>
      <c r="AG168">
        <f t="shared" si="79"/>
        <v>0</v>
      </c>
      <c r="AH168">
        <f>(SUM(SmtRes!BU94:'SmtRes'!BU96))</f>
        <v>0.99599999999999989</v>
      </c>
      <c r="AI168">
        <f>(SUM(SmtRes!BV94:'SmtRes'!BV96))</f>
        <v>0.85199999999999998</v>
      </c>
      <c r="AJ168">
        <f t="shared" si="80"/>
        <v>0</v>
      </c>
      <c r="AK168">
        <v>1464.4985999999999</v>
      </c>
      <c r="AL168">
        <v>0</v>
      </c>
      <c r="AM168">
        <v>708.84979999999996</v>
      </c>
      <c r="AN168">
        <v>390.0172</v>
      </c>
      <c r="AO168">
        <v>365.63159999999999</v>
      </c>
      <c r="AP168">
        <v>0</v>
      </c>
      <c r="AQ168">
        <v>0.83</v>
      </c>
      <c r="AR168">
        <v>0.71</v>
      </c>
      <c r="AS168">
        <v>0</v>
      </c>
      <c r="AT168">
        <v>103</v>
      </c>
      <c r="AU168">
        <v>60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201</v>
      </c>
      <c r="BM168">
        <v>33001</v>
      </c>
      <c r="BN168">
        <v>0</v>
      </c>
      <c r="BO168" t="s">
        <v>3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103</v>
      </c>
      <c r="CA168">
        <v>60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751</v>
      </c>
      <c r="CO168">
        <v>0</v>
      </c>
      <c r="CP168">
        <f t="shared" si="81"/>
        <v>-15284.09</v>
      </c>
      <c r="CQ168">
        <f>SUMIF(SmtRes!AQ94:'SmtRes'!AQ96,"=1",SmtRes!AA94:'SmtRes'!AA96)</f>
        <v>0</v>
      </c>
      <c r="CR168">
        <f>SUMIF(SmtRes!AQ94:'SmtRes'!AQ96,"=1",SmtRes!AB94:'SmtRes'!AB96)</f>
        <v>1178.0899999999999</v>
      </c>
      <c r="CS168">
        <f>SUMIF(SmtRes!AQ94:'SmtRes'!AQ96,"=1",SmtRes!AC94:'SmtRes'!AC96)</f>
        <v>549.32000000000005</v>
      </c>
      <c r="CT168">
        <f>SUMIF(SmtRes!AQ94:'SmtRes'!AQ96,"=1",SmtRes!AD94:'SmtRes'!AD96)</f>
        <v>440.52</v>
      </c>
      <c r="CU168">
        <f t="shared" si="82"/>
        <v>0</v>
      </c>
      <c r="CV168">
        <f>SUMIF(SmtRes!AQ94:'SmtRes'!AQ96,"=1",SmtRes!BU94:'SmtRes'!BU96)</f>
        <v>0.99599999999999989</v>
      </c>
      <c r="CW168">
        <f>SUMIF(SmtRes!AQ94:'SmtRes'!AQ96,"=1",SmtRes!BV94:'SmtRes'!BV96)</f>
        <v>0.85199999999999998</v>
      </c>
      <c r="CX168">
        <f t="shared" si="83"/>
        <v>0</v>
      </c>
      <c r="CY168">
        <f t="shared" si="84"/>
        <v>-7471.8568999999998</v>
      </c>
      <c r="CZ168">
        <f t="shared" si="85"/>
        <v>-4352.5379999999996</v>
      </c>
      <c r="DC168" t="s">
        <v>3</v>
      </c>
      <c r="DD168" t="s">
        <v>3</v>
      </c>
      <c r="DE168" t="s">
        <v>23</v>
      </c>
      <c r="DF168" t="s">
        <v>23</v>
      </c>
      <c r="DG168" t="s">
        <v>23</v>
      </c>
      <c r="DH168" t="s">
        <v>3</v>
      </c>
      <c r="DI168" t="s">
        <v>23</v>
      </c>
      <c r="DJ168" t="s">
        <v>23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34</v>
      </c>
      <c r="DW168" t="s">
        <v>34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293259405</v>
      </c>
      <c r="EF168">
        <v>2</v>
      </c>
      <c r="EG168" t="s">
        <v>25</v>
      </c>
      <c r="EH168">
        <v>27</v>
      </c>
      <c r="EI168" t="s">
        <v>26</v>
      </c>
      <c r="EJ168">
        <v>1</v>
      </c>
      <c r="EK168">
        <v>33001</v>
      </c>
      <c r="EL168" t="s">
        <v>26</v>
      </c>
      <c r="EM168" t="s">
        <v>27</v>
      </c>
      <c r="EO168" t="s">
        <v>28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0.83</v>
      </c>
      <c r="EX168">
        <v>0.71</v>
      </c>
      <c r="EY168">
        <v>0</v>
      </c>
      <c r="FQ168">
        <v>0</v>
      </c>
      <c r="FR168">
        <f t="shared" si="86"/>
        <v>0</v>
      </c>
      <c r="FS168">
        <v>0</v>
      </c>
      <c r="FX168">
        <v>103</v>
      </c>
      <c r="FY168">
        <v>60</v>
      </c>
      <c r="GA168" t="s">
        <v>3</v>
      </c>
      <c r="GD168">
        <v>1</v>
      </c>
      <c r="GF168">
        <v>959715873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87"/>
        <v>0</v>
      </c>
      <c r="GM168">
        <f t="shared" si="88"/>
        <v>-27108.49</v>
      </c>
      <c r="GN168">
        <f t="shared" si="89"/>
        <v>-27108.49</v>
      </c>
      <c r="GO168">
        <f t="shared" si="90"/>
        <v>0</v>
      </c>
      <c r="GP168">
        <f t="shared" si="91"/>
        <v>0</v>
      </c>
      <c r="GR168">
        <v>0</v>
      </c>
      <c r="GS168">
        <v>3</v>
      </c>
      <c r="GT168">
        <v>0</v>
      </c>
      <c r="GU168" t="s">
        <v>3</v>
      </c>
      <c r="GV168">
        <f t="shared" si="92"/>
        <v>0</v>
      </c>
      <c r="GW168">
        <v>1</v>
      </c>
      <c r="GX168">
        <f t="shared" si="93"/>
        <v>0</v>
      </c>
      <c r="HA168">
        <v>0</v>
      </c>
      <c r="HB168">
        <v>0</v>
      </c>
      <c r="HC168">
        <f t="shared" si="94"/>
        <v>0</v>
      </c>
      <c r="HE168" t="s">
        <v>3</v>
      </c>
      <c r="HF168" t="s">
        <v>3</v>
      </c>
      <c r="HM168" t="s">
        <v>3</v>
      </c>
      <c r="HN168" t="s">
        <v>29</v>
      </c>
      <c r="HO168" t="s">
        <v>30</v>
      </c>
      <c r="HP168" t="s">
        <v>26</v>
      </c>
      <c r="HQ168" t="s">
        <v>26</v>
      </c>
      <c r="IK168">
        <v>0</v>
      </c>
    </row>
    <row r="169" spans="1:245" x14ac:dyDescent="0.2">
      <c r="A169">
        <v>17</v>
      </c>
      <c r="B169">
        <v>1</v>
      </c>
      <c r="C169">
        <f>ROW(SmtRes!A99)</f>
        <v>99</v>
      </c>
      <c r="D169">
        <f>ROW(EtalonRes!A105)</f>
        <v>105</v>
      </c>
      <c r="E169" t="s">
        <v>202</v>
      </c>
      <c r="F169" t="s">
        <v>199</v>
      </c>
      <c r="G169" t="s">
        <v>200</v>
      </c>
      <c r="H169" t="s">
        <v>34</v>
      </c>
      <c r="I169">
        <v>8</v>
      </c>
      <c r="J169">
        <v>0</v>
      </c>
      <c r="K169">
        <v>8</v>
      </c>
      <c r="O169">
        <f t="shared" si="73"/>
        <v>19105.12</v>
      </c>
      <c r="P169">
        <f>SUMIF(SmtRes!AQ97:'SmtRes'!AQ99,"=1",SmtRes!DF97:'SmtRes'!DF99)</f>
        <v>0</v>
      </c>
      <c r="Q169">
        <f>SUMIF(SmtRes!AQ97:'SmtRes'!AQ99,"=1",SmtRes!DG97:'SmtRes'!DG99)</f>
        <v>10037.33</v>
      </c>
      <c r="R169">
        <f>SUMIF(SmtRes!AQ97:'SmtRes'!AQ99,"=1",SmtRes!DH97:'SmtRes'!DH99)</f>
        <v>4680.21</v>
      </c>
      <c r="S169">
        <f>SUMIF(SmtRes!AQ97:'SmtRes'!AQ99,"=1",SmtRes!DI97:'SmtRes'!DI99)</f>
        <v>4387.58</v>
      </c>
      <c r="T169">
        <f t="shared" si="74"/>
        <v>0</v>
      </c>
      <c r="U169">
        <f>SUMIF(SmtRes!AQ97:'SmtRes'!AQ99,"=1",SmtRes!CV97:'SmtRes'!CV99)</f>
        <v>9.9600000000000009</v>
      </c>
      <c r="V169">
        <f>SUMIF(SmtRes!AQ97:'SmtRes'!AQ99,"=1",SmtRes!CW97:'SmtRes'!CW99)</f>
        <v>8.52</v>
      </c>
      <c r="W169">
        <f t="shared" si="75"/>
        <v>0</v>
      </c>
      <c r="X169">
        <f t="shared" si="76"/>
        <v>9339.82</v>
      </c>
      <c r="Y169">
        <f t="shared" si="77"/>
        <v>5440.67</v>
      </c>
      <c r="AA169">
        <v>312678123</v>
      </c>
      <c r="AB169">
        <f t="shared" si="78"/>
        <v>1611.7221</v>
      </c>
      <c r="AC169">
        <f t="shared" si="128"/>
        <v>0</v>
      </c>
      <c r="AD169">
        <f>ROUND((((SUM(SmtRes!BR97:'SmtRes'!BR99))-(SUM(SmtRes!BS97:'SmtRes'!BS99)))+AE169),6)</f>
        <v>1063.2746999999999</v>
      </c>
      <c r="AE169">
        <f>ROUND((SUM(SmtRes!BS97:'SmtRes'!BS99)),6)</f>
        <v>585.0258</v>
      </c>
      <c r="AF169">
        <f>ROUND((SUM(SmtRes!BT97:'SmtRes'!BT99)),6)</f>
        <v>548.44740000000002</v>
      </c>
      <c r="AG169">
        <f t="shared" si="79"/>
        <v>0</v>
      </c>
      <c r="AH169">
        <f>(SUM(SmtRes!BU97:'SmtRes'!BU99))</f>
        <v>1.2449999999999999</v>
      </c>
      <c r="AI169">
        <f>(SUM(SmtRes!BV97:'SmtRes'!BV99))</f>
        <v>1.0649999999999999</v>
      </c>
      <c r="AJ169">
        <f t="shared" si="80"/>
        <v>0</v>
      </c>
      <c r="AK169">
        <v>1464.4985999999999</v>
      </c>
      <c r="AL169">
        <v>0</v>
      </c>
      <c r="AM169">
        <v>708.84979999999996</v>
      </c>
      <c r="AN169">
        <v>390.0172</v>
      </c>
      <c r="AO169">
        <v>365.63159999999999</v>
      </c>
      <c r="AP169">
        <v>0</v>
      </c>
      <c r="AQ169">
        <v>0.83</v>
      </c>
      <c r="AR169">
        <v>0.71</v>
      </c>
      <c r="AS169">
        <v>0</v>
      </c>
      <c r="AT169">
        <v>103</v>
      </c>
      <c r="AU169">
        <v>60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201</v>
      </c>
      <c r="BM169">
        <v>33001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103</v>
      </c>
      <c r="CA169">
        <v>60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751</v>
      </c>
      <c r="CO169">
        <v>0</v>
      </c>
      <c r="CP169">
        <f t="shared" si="81"/>
        <v>19105.12</v>
      </c>
      <c r="CQ169">
        <f>SUMIF(SmtRes!AQ97:'SmtRes'!AQ99,"=1",SmtRes!AA97:'SmtRes'!AA99)</f>
        <v>0</v>
      </c>
      <c r="CR169">
        <f>SUMIF(SmtRes!AQ97:'SmtRes'!AQ99,"=1",SmtRes!AB97:'SmtRes'!AB99)</f>
        <v>1178.0899999999999</v>
      </c>
      <c r="CS169">
        <f>SUMIF(SmtRes!AQ97:'SmtRes'!AQ99,"=1",SmtRes!AC97:'SmtRes'!AC99)</f>
        <v>549.32000000000005</v>
      </c>
      <c r="CT169">
        <f>SUMIF(SmtRes!AQ97:'SmtRes'!AQ99,"=1",SmtRes!AD97:'SmtRes'!AD99)</f>
        <v>440.52</v>
      </c>
      <c r="CU169">
        <f t="shared" si="82"/>
        <v>0</v>
      </c>
      <c r="CV169">
        <f>SUMIF(SmtRes!AQ97:'SmtRes'!AQ99,"=1",SmtRes!BU97:'SmtRes'!BU99)</f>
        <v>1.2449999999999999</v>
      </c>
      <c r="CW169">
        <f>SUMIF(SmtRes!AQ97:'SmtRes'!AQ99,"=1",SmtRes!BV97:'SmtRes'!BV99)</f>
        <v>1.0649999999999999</v>
      </c>
      <c r="CX169">
        <f t="shared" si="83"/>
        <v>0</v>
      </c>
      <c r="CY169">
        <f t="shared" si="84"/>
        <v>9339.8237000000008</v>
      </c>
      <c r="CZ169">
        <f t="shared" si="85"/>
        <v>5440.674</v>
      </c>
      <c r="DC169" t="s">
        <v>3</v>
      </c>
      <c r="DD169" t="s">
        <v>3</v>
      </c>
      <c r="DE169" t="s">
        <v>177</v>
      </c>
      <c r="DF169" t="s">
        <v>177</v>
      </c>
      <c r="DG169" t="s">
        <v>177</v>
      </c>
      <c r="DH169" t="s">
        <v>3</v>
      </c>
      <c r="DI169" t="s">
        <v>177</v>
      </c>
      <c r="DJ169" t="s">
        <v>177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34</v>
      </c>
      <c r="DW169" t="s">
        <v>34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293259405</v>
      </c>
      <c r="EF169">
        <v>2</v>
      </c>
      <c r="EG169" t="s">
        <v>25</v>
      </c>
      <c r="EH169">
        <v>27</v>
      </c>
      <c r="EI169" t="s">
        <v>26</v>
      </c>
      <c r="EJ169">
        <v>1</v>
      </c>
      <c r="EK169">
        <v>33001</v>
      </c>
      <c r="EL169" t="s">
        <v>26</v>
      </c>
      <c r="EM169" t="s">
        <v>27</v>
      </c>
      <c r="EO169" t="s">
        <v>28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0.83</v>
      </c>
      <c r="EX169">
        <v>0.71</v>
      </c>
      <c r="EY169">
        <v>0</v>
      </c>
      <c r="FQ169">
        <v>0</v>
      </c>
      <c r="FR169">
        <f t="shared" si="86"/>
        <v>0</v>
      </c>
      <c r="FS169">
        <v>0</v>
      </c>
      <c r="FX169">
        <v>103</v>
      </c>
      <c r="FY169">
        <v>60</v>
      </c>
      <c r="GA169" t="s">
        <v>3</v>
      </c>
      <c r="GD169">
        <v>1</v>
      </c>
      <c r="GF169">
        <v>959715873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87"/>
        <v>0</v>
      </c>
      <c r="GM169">
        <f t="shared" si="88"/>
        <v>33885.61</v>
      </c>
      <c r="GN169">
        <f t="shared" si="89"/>
        <v>33885.61</v>
      </c>
      <c r="GO169">
        <f t="shared" si="90"/>
        <v>0</v>
      </c>
      <c r="GP169">
        <f t="shared" si="91"/>
        <v>0</v>
      </c>
      <c r="GR169">
        <v>0</v>
      </c>
      <c r="GS169">
        <v>3</v>
      </c>
      <c r="GT169">
        <v>0</v>
      </c>
      <c r="GU169" t="s">
        <v>3</v>
      </c>
      <c r="GV169">
        <f t="shared" si="92"/>
        <v>0</v>
      </c>
      <c r="GW169">
        <v>1</v>
      </c>
      <c r="GX169">
        <f t="shared" si="93"/>
        <v>0</v>
      </c>
      <c r="HA169">
        <v>0</v>
      </c>
      <c r="HB169">
        <v>0</v>
      </c>
      <c r="HC169">
        <f t="shared" si="94"/>
        <v>0</v>
      </c>
      <c r="HE169" t="s">
        <v>3</v>
      </c>
      <c r="HF169" t="s">
        <v>3</v>
      </c>
      <c r="HM169" t="s">
        <v>3</v>
      </c>
      <c r="HN169" t="s">
        <v>29</v>
      </c>
      <c r="HO169" t="s">
        <v>30</v>
      </c>
      <c r="HP169" t="s">
        <v>26</v>
      </c>
      <c r="HQ169" t="s">
        <v>26</v>
      </c>
      <c r="IK169">
        <v>0</v>
      </c>
    </row>
    <row r="170" spans="1:245" x14ac:dyDescent="0.2">
      <c r="A170">
        <v>17</v>
      </c>
      <c r="B170">
        <v>1</v>
      </c>
      <c r="C170">
        <f>ROW(SmtRes!A106)</f>
        <v>106</v>
      </c>
      <c r="D170">
        <f>ROW(EtalonRes!A113)</f>
        <v>113</v>
      </c>
      <c r="E170" t="s">
        <v>203</v>
      </c>
      <c r="F170" t="s">
        <v>204</v>
      </c>
      <c r="G170" t="s">
        <v>205</v>
      </c>
      <c r="H170" t="s">
        <v>34</v>
      </c>
      <c r="I170">
        <f>ROUND(8+2,7)</f>
        <v>10</v>
      </c>
      <c r="J170">
        <v>0</v>
      </c>
      <c r="K170">
        <f>ROUND(8+2,7)</f>
        <v>10</v>
      </c>
      <c r="O170">
        <f t="shared" si="73"/>
        <v>9138.94</v>
      </c>
      <c r="P170">
        <f>SUMIF(SmtRes!AQ100:'SmtRes'!AQ106,"=1",SmtRes!DF100:'SmtRes'!DF106)</f>
        <v>0</v>
      </c>
      <c r="Q170">
        <f>SUMIF(SmtRes!AQ100:'SmtRes'!AQ106,"=1",SmtRes!DG100:'SmtRes'!DG106)</f>
        <v>2420.44</v>
      </c>
      <c r="R170">
        <f>SUMIF(SmtRes!AQ100:'SmtRes'!AQ106,"=1",SmtRes!DH100:'SmtRes'!DH106)</f>
        <v>1344.0500000000002</v>
      </c>
      <c r="S170">
        <f>SUMIF(SmtRes!AQ100:'SmtRes'!AQ106,"=1",SmtRes!DI100:'SmtRes'!DI106)</f>
        <v>5374.45</v>
      </c>
      <c r="T170">
        <f t="shared" si="74"/>
        <v>0</v>
      </c>
      <c r="U170">
        <f>SUMIF(SmtRes!AQ100:'SmtRes'!AQ106,"=1",SmtRes!CV100:'SmtRes'!CV106)</f>
        <v>10.32</v>
      </c>
      <c r="V170">
        <f>SUMIF(SmtRes!AQ100:'SmtRes'!AQ106,"=1",SmtRes!CW100:'SmtRes'!CW106)</f>
        <v>2.4</v>
      </c>
      <c r="W170">
        <f t="shared" si="75"/>
        <v>0</v>
      </c>
      <c r="X170">
        <f t="shared" si="76"/>
        <v>6516.95</v>
      </c>
      <c r="Y170">
        <f t="shared" si="77"/>
        <v>3426.44</v>
      </c>
      <c r="AA170">
        <v>312678123</v>
      </c>
      <c r="AB170">
        <f t="shared" si="78"/>
        <v>779.48856000000001</v>
      </c>
      <c r="AC170">
        <f t="shared" si="128"/>
        <v>0</v>
      </c>
      <c r="AD170">
        <f>ROUND((((SUM(SmtRes!BR100:'SmtRes'!BR106))-(SUM(SmtRes!BS100:'SmtRes'!BS106)))+AE170),6)</f>
        <v>242.0436</v>
      </c>
      <c r="AE170">
        <f>ROUND((SUM(SmtRes!BS100:'SmtRes'!BS106)),6)</f>
        <v>134.40479999999999</v>
      </c>
      <c r="AF170">
        <f>ROUND((SUM(SmtRes!BT100:'SmtRes'!BT106)),6)</f>
        <v>537.44496000000004</v>
      </c>
      <c r="AG170">
        <f t="shared" si="79"/>
        <v>0</v>
      </c>
      <c r="AH170">
        <f>(SUM(SmtRes!BU100:'SmtRes'!BU106))</f>
        <v>1.032</v>
      </c>
      <c r="AI170">
        <f>(SUM(SmtRes!BV100:'SmtRes'!BV106))</f>
        <v>0.24</v>
      </c>
      <c r="AJ170">
        <f t="shared" si="80"/>
        <v>0</v>
      </c>
      <c r="AK170">
        <v>861.11516999999992</v>
      </c>
      <c r="AL170">
        <v>99.537369999999996</v>
      </c>
      <c r="AM170">
        <v>201.703</v>
      </c>
      <c r="AN170">
        <v>112.004</v>
      </c>
      <c r="AO170">
        <v>447.87079999999997</v>
      </c>
      <c r="AP170">
        <v>0</v>
      </c>
      <c r="AQ170">
        <v>0.86</v>
      </c>
      <c r="AR170">
        <v>0.2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2</v>
      </c>
      <c r="BJ170" t="s">
        <v>206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757</v>
      </c>
      <c r="CO170">
        <v>0</v>
      </c>
      <c r="CP170">
        <f t="shared" si="81"/>
        <v>9138.9399999999987</v>
      </c>
      <c r="CQ170">
        <f>SUMIF(SmtRes!AQ100:'SmtRes'!AQ106,"=1",SmtRes!AA100:'SmtRes'!AA106)</f>
        <v>64185.240000000005</v>
      </c>
      <c r="CR170">
        <f>SUMIF(SmtRes!AQ100:'SmtRes'!AQ106,"=1",SmtRes!AB100:'SmtRes'!AB106)</f>
        <v>2017.03</v>
      </c>
      <c r="CS170">
        <f>SUMIF(SmtRes!AQ100:'SmtRes'!AQ106,"=1",SmtRes!AC100:'SmtRes'!AC106)</f>
        <v>1120.04</v>
      </c>
      <c r="CT170">
        <f>SUMIF(SmtRes!AQ100:'SmtRes'!AQ106,"=1",SmtRes!AD100:'SmtRes'!AD106)</f>
        <v>520.78</v>
      </c>
      <c r="CU170">
        <f t="shared" si="82"/>
        <v>0</v>
      </c>
      <c r="CV170">
        <f>SUMIF(SmtRes!AQ100:'SmtRes'!AQ106,"=1",SmtRes!BU100:'SmtRes'!BU106)</f>
        <v>1.032</v>
      </c>
      <c r="CW170">
        <f>SUMIF(SmtRes!AQ100:'SmtRes'!AQ106,"=1",SmtRes!BV100:'SmtRes'!BV106)</f>
        <v>0.24</v>
      </c>
      <c r="CX170">
        <f t="shared" si="83"/>
        <v>0</v>
      </c>
      <c r="CY170">
        <f t="shared" si="84"/>
        <v>6516.9449999999997</v>
      </c>
      <c r="CZ170">
        <f t="shared" si="85"/>
        <v>3426.4349999999999</v>
      </c>
      <c r="DC170" t="s">
        <v>3</v>
      </c>
      <c r="DD170" t="s">
        <v>108</v>
      </c>
      <c r="DE170" t="s">
        <v>23</v>
      </c>
      <c r="DF170" t="s">
        <v>23</v>
      </c>
      <c r="DG170" t="s">
        <v>23</v>
      </c>
      <c r="DH170" t="s">
        <v>3</v>
      </c>
      <c r="DI170" t="s">
        <v>23</v>
      </c>
      <c r="DJ170" t="s">
        <v>23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34</v>
      </c>
      <c r="DW170" t="s">
        <v>34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293259234</v>
      </c>
      <c r="EF170">
        <v>3</v>
      </c>
      <c r="EG170" t="s">
        <v>121</v>
      </c>
      <c r="EH170">
        <v>0</v>
      </c>
      <c r="EI170" t="s">
        <v>3</v>
      </c>
      <c r="EJ170">
        <v>2</v>
      </c>
      <c r="EK170">
        <v>108001</v>
      </c>
      <c r="EL170" t="s">
        <v>122</v>
      </c>
      <c r="EM170" t="s">
        <v>123</v>
      </c>
      <c r="EO170" t="s">
        <v>207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0.86</v>
      </c>
      <c r="EX170">
        <v>0.2</v>
      </c>
      <c r="EY170">
        <v>0</v>
      </c>
      <c r="FQ170">
        <v>0</v>
      </c>
      <c r="FR170">
        <f t="shared" si="86"/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454240312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87"/>
        <v>0</v>
      </c>
      <c r="GM170">
        <f t="shared" si="88"/>
        <v>19082.330000000002</v>
      </c>
      <c r="GN170">
        <f t="shared" si="89"/>
        <v>0</v>
      </c>
      <c r="GO170">
        <f t="shared" si="90"/>
        <v>19082.330000000002</v>
      </c>
      <c r="GP170">
        <f t="shared" si="91"/>
        <v>0</v>
      </c>
      <c r="GR170">
        <v>0</v>
      </c>
      <c r="GS170">
        <v>3</v>
      </c>
      <c r="GT170">
        <v>0</v>
      </c>
      <c r="GU170" t="s">
        <v>3</v>
      </c>
      <c r="GV170">
        <f t="shared" si="92"/>
        <v>0</v>
      </c>
      <c r="GW170">
        <v>1</v>
      </c>
      <c r="GX170">
        <f t="shared" si="93"/>
        <v>0</v>
      </c>
      <c r="HA170">
        <v>0</v>
      </c>
      <c r="HB170">
        <v>0</v>
      </c>
      <c r="HC170">
        <f t="shared" si="94"/>
        <v>0</v>
      </c>
      <c r="HE170" t="s">
        <v>3</v>
      </c>
      <c r="HF170" t="s">
        <v>3</v>
      </c>
      <c r="HM170" t="s">
        <v>3</v>
      </c>
      <c r="HN170" t="s">
        <v>125</v>
      </c>
      <c r="HO170" t="s">
        <v>126</v>
      </c>
      <c r="HP170" t="s">
        <v>122</v>
      </c>
      <c r="HQ170" t="s">
        <v>122</v>
      </c>
      <c r="IK170">
        <v>0</v>
      </c>
    </row>
    <row r="171" spans="1:245" x14ac:dyDescent="0.2">
      <c r="A171">
        <v>17</v>
      </c>
      <c r="B171">
        <v>1</v>
      </c>
      <c r="C171">
        <f>ROW(SmtRes!A112)</f>
        <v>112</v>
      </c>
      <c r="D171">
        <f>ROW(EtalonRes!A124)</f>
        <v>124</v>
      </c>
      <c r="E171" t="s">
        <v>208</v>
      </c>
      <c r="F171" t="s">
        <v>209</v>
      </c>
      <c r="G171" t="s">
        <v>210</v>
      </c>
      <c r="H171" t="s">
        <v>34</v>
      </c>
      <c r="I171">
        <v>24</v>
      </c>
      <c r="J171">
        <v>0</v>
      </c>
      <c r="K171">
        <v>24</v>
      </c>
      <c r="O171">
        <f t="shared" si="73"/>
        <v>59029.66</v>
      </c>
      <c r="P171">
        <f>SUMIF(SmtRes!AQ107:'SmtRes'!AQ112,"=1",SmtRes!DF107:'SmtRes'!DF112)</f>
        <v>0</v>
      </c>
      <c r="Q171">
        <f>SUMIF(SmtRes!AQ107:'SmtRes'!AQ112,"=1",SmtRes!DG107:'SmtRes'!DG112)</f>
        <v>20940.310000000001</v>
      </c>
      <c r="R171">
        <f>SUMIF(SmtRes!AQ107:'SmtRes'!AQ112,"=1",SmtRes!DH107:'SmtRes'!DH112)</f>
        <v>12588.53</v>
      </c>
      <c r="S171">
        <f>SUMIF(SmtRes!AQ107:'SmtRes'!AQ112,"=1",SmtRes!DI107:'SmtRes'!DI112)</f>
        <v>25500.82</v>
      </c>
      <c r="T171">
        <f t="shared" si="74"/>
        <v>0</v>
      </c>
      <c r="U171">
        <f>SUMIF(SmtRes!AQ107:'SmtRes'!AQ112,"=1",SmtRes!CV107:'SmtRes'!CV112)</f>
        <v>57.887999999999998</v>
      </c>
      <c r="V171">
        <f>SUMIF(SmtRes!AQ107:'SmtRes'!AQ112,"=1",SmtRes!CW107:'SmtRes'!CW112)</f>
        <v>23.327999999999999</v>
      </c>
      <c r="W171">
        <f t="shared" si="75"/>
        <v>0</v>
      </c>
      <c r="X171">
        <f t="shared" si="76"/>
        <v>39232.03</v>
      </c>
      <c r="Y171">
        <f t="shared" si="77"/>
        <v>22853.61</v>
      </c>
      <c r="AA171">
        <v>312678123</v>
      </c>
      <c r="AB171">
        <f t="shared" si="78"/>
        <v>1769.8442399999999</v>
      </c>
      <c r="AC171">
        <f t="shared" si="128"/>
        <v>0</v>
      </c>
      <c r="AD171">
        <f>ROUND((((SUM(SmtRes!BR107:'SmtRes'!BR112))-(SUM(SmtRes!BS107:'SmtRes'!BS112)))+AE171),6)</f>
        <v>707.31</v>
      </c>
      <c r="AE171">
        <f>ROUND((SUM(SmtRes!BS107:'SmtRes'!BS112)),6)</f>
        <v>524.52215999999999</v>
      </c>
      <c r="AF171">
        <f>ROUND((SUM(SmtRes!BT107:'SmtRes'!BT112)),6)</f>
        <v>1062.53424</v>
      </c>
      <c r="AG171">
        <f t="shared" si="79"/>
        <v>0</v>
      </c>
      <c r="AH171">
        <f>(SUM(SmtRes!BU107:'SmtRes'!BU112))</f>
        <v>2.4119999999999995</v>
      </c>
      <c r="AI171">
        <f>(SUM(SmtRes!BV107:'SmtRes'!BV112))</f>
        <v>0.97199999999999998</v>
      </c>
      <c r="AJ171">
        <f t="shared" si="80"/>
        <v>0</v>
      </c>
      <c r="AK171">
        <v>1923.9710999999998</v>
      </c>
      <c r="AL171">
        <v>11.9991</v>
      </c>
      <c r="AM171">
        <v>589.42500000000007</v>
      </c>
      <c r="AN171">
        <v>437.10180000000003</v>
      </c>
      <c r="AO171">
        <v>885.44519999999989</v>
      </c>
      <c r="AP171">
        <v>0</v>
      </c>
      <c r="AQ171">
        <v>2.0099999999999998</v>
      </c>
      <c r="AR171">
        <v>0.80999999999999994</v>
      </c>
      <c r="AS171">
        <v>0</v>
      </c>
      <c r="AT171">
        <v>103</v>
      </c>
      <c r="AU171">
        <v>60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211</v>
      </c>
      <c r="BM171">
        <v>33001</v>
      </c>
      <c r="BN171">
        <v>0</v>
      </c>
      <c r="BO171" t="s">
        <v>3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103</v>
      </c>
      <c r="CA171">
        <v>60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751</v>
      </c>
      <c r="CO171">
        <v>0</v>
      </c>
      <c r="CP171">
        <f t="shared" si="81"/>
        <v>59029.66</v>
      </c>
      <c r="CQ171">
        <f>SUMIF(SmtRes!AQ107:'SmtRes'!AQ112,"=1",SmtRes!AA107:'SmtRes'!AA112)</f>
        <v>664.75</v>
      </c>
      <c r="CR171">
        <f>SUMIF(SmtRes!AQ107:'SmtRes'!AQ112,"=1",SmtRes!AB107:'SmtRes'!AB112)</f>
        <v>1497.81</v>
      </c>
      <c r="CS171">
        <f>SUMIF(SmtRes!AQ107:'SmtRes'!AQ112,"=1",SmtRes!AC107:'SmtRes'!AC112)</f>
        <v>1027.3000000000002</v>
      </c>
      <c r="CT171">
        <f>SUMIF(SmtRes!AQ107:'SmtRes'!AQ112,"=1",SmtRes!AD107:'SmtRes'!AD112)</f>
        <v>440.52</v>
      </c>
      <c r="CU171">
        <f t="shared" si="82"/>
        <v>0</v>
      </c>
      <c r="CV171">
        <f>SUMIF(SmtRes!AQ107:'SmtRes'!AQ112,"=1",SmtRes!BU107:'SmtRes'!BU112)</f>
        <v>2.4119999999999995</v>
      </c>
      <c r="CW171">
        <f>SUMIF(SmtRes!AQ107:'SmtRes'!AQ112,"=1",SmtRes!BV107:'SmtRes'!BV112)</f>
        <v>0.97199999999999998</v>
      </c>
      <c r="CX171">
        <f t="shared" si="83"/>
        <v>0</v>
      </c>
      <c r="CY171">
        <f t="shared" si="84"/>
        <v>39232.030500000001</v>
      </c>
      <c r="CZ171">
        <f t="shared" si="85"/>
        <v>22853.61</v>
      </c>
      <c r="DC171" t="s">
        <v>3</v>
      </c>
      <c r="DD171" t="s">
        <v>108</v>
      </c>
      <c r="DE171" t="s">
        <v>23</v>
      </c>
      <c r="DF171" t="s">
        <v>23</v>
      </c>
      <c r="DG171" t="s">
        <v>23</v>
      </c>
      <c r="DH171" t="s">
        <v>3</v>
      </c>
      <c r="DI171" t="s">
        <v>23</v>
      </c>
      <c r="DJ171" t="s">
        <v>23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34</v>
      </c>
      <c r="DW171" t="s">
        <v>34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293259405</v>
      </c>
      <c r="EF171">
        <v>2</v>
      </c>
      <c r="EG171" t="s">
        <v>25</v>
      </c>
      <c r="EH171">
        <v>27</v>
      </c>
      <c r="EI171" t="s">
        <v>26</v>
      </c>
      <c r="EJ171">
        <v>1</v>
      </c>
      <c r="EK171">
        <v>33001</v>
      </c>
      <c r="EL171" t="s">
        <v>26</v>
      </c>
      <c r="EM171" t="s">
        <v>27</v>
      </c>
      <c r="EO171" t="s">
        <v>28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2.0099999999999998</v>
      </c>
      <c r="EX171">
        <v>0.81</v>
      </c>
      <c r="EY171">
        <v>0</v>
      </c>
      <c r="FQ171">
        <v>0</v>
      </c>
      <c r="FR171">
        <f t="shared" si="86"/>
        <v>0</v>
      </c>
      <c r="FS171">
        <v>0</v>
      </c>
      <c r="FX171">
        <v>103</v>
      </c>
      <c r="FY171">
        <v>60</v>
      </c>
      <c r="GA171" t="s">
        <v>3</v>
      </c>
      <c r="GD171">
        <v>1</v>
      </c>
      <c r="GF171">
        <v>-371755697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87"/>
        <v>0</v>
      </c>
      <c r="GM171">
        <f t="shared" si="88"/>
        <v>121115.3</v>
      </c>
      <c r="GN171">
        <f t="shared" si="89"/>
        <v>121115.3</v>
      </c>
      <c r="GO171">
        <f t="shared" si="90"/>
        <v>0</v>
      </c>
      <c r="GP171">
        <f t="shared" si="91"/>
        <v>0</v>
      </c>
      <c r="GR171">
        <v>0</v>
      </c>
      <c r="GS171">
        <v>3</v>
      </c>
      <c r="GT171">
        <v>0</v>
      </c>
      <c r="GU171" t="s">
        <v>3</v>
      </c>
      <c r="GV171">
        <f t="shared" si="92"/>
        <v>0</v>
      </c>
      <c r="GW171">
        <v>1</v>
      </c>
      <c r="GX171">
        <f t="shared" si="93"/>
        <v>0</v>
      </c>
      <c r="HA171">
        <v>0</v>
      </c>
      <c r="HB171">
        <v>0</v>
      </c>
      <c r="HC171">
        <f t="shared" si="94"/>
        <v>0</v>
      </c>
      <c r="HE171" t="s">
        <v>3</v>
      </c>
      <c r="HF171" t="s">
        <v>3</v>
      </c>
      <c r="HM171" t="s">
        <v>3</v>
      </c>
      <c r="HN171" t="s">
        <v>29</v>
      </c>
      <c r="HO171" t="s">
        <v>30</v>
      </c>
      <c r="HP171" t="s">
        <v>26</v>
      </c>
      <c r="HQ171" t="s">
        <v>26</v>
      </c>
      <c r="IK171">
        <v>0</v>
      </c>
    </row>
    <row r="172" spans="1:245" x14ac:dyDescent="0.2">
      <c r="A172">
        <v>17</v>
      </c>
      <c r="B172">
        <v>1</v>
      </c>
      <c r="C172">
        <f>ROW(SmtRes!A117)</f>
        <v>117</v>
      </c>
      <c r="D172">
        <f>ROW(EtalonRes!A129)</f>
        <v>129</v>
      </c>
      <c r="E172" t="s">
        <v>212</v>
      </c>
      <c r="F172" t="s">
        <v>213</v>
      </c>
      <c r="G172" t="s">
        <v>214</v>
      </c>
      <c r="H172" t="s">
        <v>34</v>
      </c>
      <c r="I172">
        <v>45</v>
      </c>
      <c r="J172">
        <v>0</v>
      </c>
      <c r="K172">
        <v>45</v>
      </c>
      <c r="O172">
        <f t="shared" si="73"/>
        <v>50693.78</v>
      </c>
      <c r="P172">
        <f>SUMIF(SmtRes!AQ113:'SmtRes'!AQ117,"=1",SmtRes!DF113:'SmtRes'!DF117)</f>
        <v>0</v>
      </c>
      <c r="Q172">
        <f>SUMIF(SmtRes!AQ113:'SmtRes'!AQ117,"=1",SmtRes!DG113:'SmtRes'!DG117)</f>
        <v>26516.290000000005</v>
      </c>
      <c r="R172">
        <f>SUMIF(SmtRes!AQ113:'SmtRes'!AQ117,"=1",SmtRes!DH113:'SmtRes'!DH117)</f>
        <v>14515.720000000001</v>
      </c>
      <c r="S172">
        <f>SUMIF(SmtRes!AQ113:'SmtRes'!AQ117,"=1",SmtRes!DI113:'SmtRes'!DI117)</f>
        <v>9661.77</v>
      </c>
      <c r="T172">
        <f t="shared" si="74"/>
        <v>0</v>
      </c>
      <c r="U172">
        <f>SUMIF(SmtRes!AQ113:'SmtRes'!AQ117,"=1",SmtRes!CV113:'SmtRes'!CV117)</f>
        <v>23.76</v>
      </c>
      <c r="V172">
        <f>SUMIF(SmtRes!AQ113:'SmtRes'!AQ117,"=1",SmtRes!CW113:'SmtRes'!CW117)</f>
        <v>25.92</v>
      </c>
      <c r="W172">
        <f t="shared" si="75"/>
        <v>0</v>
      </c>
      <c r="X172">
        <f t="shared" si="76"/>
        <v>24902.81</v>
      </c>
      <c r="Y172">
        <f t="shared" si="77"/>
        <v>14506.49</v>
      </c>
      <c r="AA172">
        <v>312678123</v>
      </c>
      <c r="AB172">
        <f t="shared" si="78"/>
        <v>803.95680000000004</v>
      </c>
      <c r="AC172">
        <f t="shared" si="128"/>
        <v>0</v>
      </c>
      <c r="AD172">
        <f>ROUND((((SUM(SmtRes!BR113:'SmtRes'!BR117))-(SUM(SmtRes!BS113:'SmtRes'!BS117)))+AE172),6)</f>
        <v>589.25088000000005</v>
      </c>
      <c r="AE172">
        <f>ROUND((SUM(SmtRes!BS113:'SmtRes'!BS117)),6)</f>
        <v>322.57152000000002</v>
      </c>
      <c r="AF172">
        <f>ROUND((SUM(SmtRes!BT113:'SmtRes'!BT117)),6)</f>
        <v>214.70591999999999</v>
      </c>
      <c r="AG172">
        <f t="shared" si="79"/>
        <v>0</v>
      </c>
      <c r="AH172">
        <f>(SUM(SmtRes!BU113:'SmtRes'!BU117))</f>
        <v>0.52800000000000002</v>
      </c>
      <c r="AI172">
        <f>(SUM(SmtRes!BV113:'SmtRes'!BV117))</f>
        <v>0.57599999999999996</v>
      </c>
      <c r="AJ172">
        <f t="shared" si="80"/>
        <v>0</v>
      </c>
      <c r="AK172">
        <v>938.77359999999999</v>
      </c>
      <c r="AL172">
        <v>0</v>
      </c>
      <c r="AM172">
        <v>491.04239999999999</v>
      </c>
      <c r="AN172">
        <v>268.80959999999999</v>
      </c>
      <c r="AO172">
        <v>178.92159999999998</v>
      </c>
      <c r="AP172">
        <v>0</v>
      </c>
      <c r="AQ172">
        <v>0.44</v>
      </c>
      <c r="AR172">
        <v>0.48</v>
      </c>
      <c r="AS172">
        <v>0</v>
      </c>
      <c r="AT172">
        <v>103</v>
      </c>
      <c r="AU172">
        <v>60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215</v>
      </c>
      <c r="BM172">
        <v>33001</v>
      </c>
      <c r="BN172">
        <v>0</v>
      </c>
      <c r="BO172" t="s">
        <v>3</v>
      </c>
      <c r="BP172">
        <v>0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103</v>
      </c>
      <c r="CA172">
        <v>60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751</v>
      </c>
      <c r="CO172">
        <v>0</v>
      </c>
      <c r="CP172">
        <f t="shared" si="81"/>
        <v>50693.780000000006</v>
      </c>
      <c r="CQ172">
        <f>SUMIF(SmtRes!AQ113:'SmtRes'!AQ117,"=1",SmtRes!AA113:'SmtRes'!AA117)</f>
        <v>0</v>
      </c>
      <c r="CR172">
        <f>SUMIF(SmtRes!AQ113:'SmtRes'!AQ117,"=1",SmtRes!AB113:'SmtRes'!AB117)</f>
        <v>2046.01</v>
      </c>
      <c r="CS172">
        <f>SUMIF(SmtRes!AQ113:'SmtRes'!AQ117,"=1",SmtRes!AC113:'SmtRes'!AC117)</f>
        <v>1120.04</v>
      </c>
      <c r="CT172">
        <f>SUMIF(SmtRes!AQ113:'SmtRes'!AQ117,"=1",SmtRes!AD113:'SmtRes'!AD117)</f>
        <v>406.64</v>
      </c>
      <c r="CU172">
        <f t="shared" si="82"/>
        <v>0</v>
      </c>
      <c r="CV172">
        <f>SUMIF(SmtRes!AQ113:'SmtRes'!AQ117,"=1",SmtRes!BU113:'SmtRes'!BU117)</f>
        <v>0.52800000000000002</v>
      </c>
      <c r="CW172">
        <f>SUMIF(SmtRes!AQ113:'SmtRes'!AQ117,"=1",SmtRes!BV113:'SmtRes'!BV117)</f>
        <v>0.57599999999999996</v>
      </c>
      <c r="CX172">
        <f t="shared" si="83"/>
        <v>0</v>
      </c>
      <c r="CY172">
        <f t="shared" si="84"/>
        <v>24902.814700000003</v>
      </c>
      <c r="CZ172">
        <f t="shared" si="85"/>
        <v>14506.494000000001</v>
      </c>
      <c r="DC172" t="s">
        <v>3</v>
      </c>
      <c r="DD172" t="s">
        <v>108</v>
      </c>
      <c r="DE172" t="s">
        <v>23</v>
      </c>
      <c r="DF172" t="s">
        <v>23</v>
      </c>
      <c r="DG172" t="s">
        <v>23</v>
      </c>
      <c r="DH172" t="s">
        <v>3</v>
      </c>
      <c r="DI172" t="s">
        <v>23</v>
      </c>
      <c r="DJ172" t="s">
        <v>23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34</v>
      </c>
      <c r="DW172" t="s">
        <v>34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293259405</v>
      </c>
      <c r="EF172">
        <v>2</v>
      </c>
      <c r="EG172" t="s">
        <v>25</v>
      </c>
      <c r="EH172">
        <v>27</v>
      </c>
      <c r="EI172" t="s">
        <v>26</v>
      </c>
      <c r="EJ172">
        <v>1</v>
      </c>
      <c r="EK172">
        <v>33001</v>
      </c>
      <c r="EL172" t="s">
        <v>26</v>
      </c>
      <c r="EM172" t="s">
        <v>27</v>
      </c>
      <c r="EO172" t="s">
        <v>28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0.44</v>
      </c>
      <c r="EX172">
        <v>0.48</v>
      </c>
      <c r="EY172">
        <v>0</v>
      </c>
      <c r="FQ172">
        <v>0</v>
      </c>
      <c r="FR172">
        <f t="shared" si="86"/>
        <v>0</v>
      </c>
      <c r="FS172">
        <v>0</v>
      </c>
      <c r="FX172">
        <v>103</v>
      </c>
      <c r="FY172">
        <v>60</v>
      </c>
      <c r="GA172" t="s">
        <v>3</v>
      </c>
      <c r="GD172">
        <v>1</v>
      </c>
      <c r="GF172">
        <v>-1155528091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87"/>
        <v>0</v>
      </c>
      <c r="GM172">
        <f t="shared" si="88"/>
        <v>90103.08</v>
      </c>
      <c r="GN172">
        <f t="shared" si="89"/>
        <v>90103.08</v>
      </c>
      <c r="GO172">
        <f t="shared" si="90"/>
        <v>0</v>
      </c>
      <c r="GP172">
        <f t="shared" si="91"/>
        <v>0</v>
      </c>
      <c r="GR172">
        <v>0</v>
      </c>
      <c r="GS172">
        <v>3</v>
      </c>
      <c r="GT172">
        <v>0</v>
      </c>
      <c r="GU172" t="s">
        <v>3</v>
      </c>
      <c r="GV172">
        <f t="shared" si="92"/>
        <v>0</v>
      </c>
      <c r="GW172">
        <v>1</v>
      </c>
      <c r="GX172">
        <f t="shared" si="93"/>
        <v>0</v>
      </c>
      <c r="HA172">
        <v>0</v>
      </c>
      <c r="HB172">
        <v>0</v>
      </c>
      <c r="HC172">
        <f t="shared" si="94"/>
        <v>0</v>
      </c>
      <c r="HE172" t="s">
        <v>3</v>
      </c>
      <c r="HF172" t="s">
        <v>3</v>
      </c>
      <c r="HM172" t="s">
        <v>3</v>
      </c>
      <c r="HN172" t="s">
        <v>29</v>
      </c>
      <c r="HO172" t="s">
        <v>30</v>
      </c>
      <c r="HP172" t="s">
        <v>26</v>
      </c>
      <c r="HQ172" t="s">
        <v>26</v>
      </c>
      <c r="IK172">
        <v>0</v>
      </c>
    </row>
    <row r="173" spans="1:245" x14ac:dyDescent="0.2">
      <c r="A173">
        <v>17</v>
      </c>
      <c r="B173">
        <v>1</v>
      </c>
      <c r="C173">
        <f>ROW(SmtRes!A121)</f>
        <v>121</v>
      </c>
      <c r="D173">
        <f>ROW(EtalonRes!A133)</f>
        <v>133</v>
      </c>
      <c r="E173" t="s">
        <v>216</v>
      </c>
      <c r="F173" t="s">
        <v>217</v>
      </c>
      <c r="G173" t="s">
        <v>218</v>
      </c>
      <c r="H173" t="s">
        <v>34</v>
      </c>
      <c r="I173">
        <v>29</v>
      </c>
      <c r="J173">
        <v>0</v>
      </c>
      <c r="K173">
        <v>29</v>
      </c>
      <c r="O173">
        <f t="shared" si="73"/>
        <v>8661.4599999999991</v>
      </c>
      <c r="P173">
        <f>SUMIF(SmtRes!AQ118:'SmtRes'!AQ121,"=1",SmtRes!DF118:'SmtRes'!DF121)</f>
        <v>0</v>
      </c>
      <c r="Q173">
        <f>SUMIF(SmtRes!AQ118:'SmtRes'!AQ121,"=1",SmtRes!DG118:'SmtRes'!DG121)</f>
        <v>2794.9700000000003</v>
      </c>
      <c r="R173">
        <f>SUMIF(SmtRes!AQ118:'SmtRes'!AQ121,"=1",SmtRes!DH118:'SmtRes'!DH121)</f>
        <v>2328.7199999999998</v>
      </c>
      <c r="S173">
        <f>SUMIF(SmtRes!AQ118:'SmtRes'!AQ121,"=1",SmtRes!DI118:'SmtRes'!DI121)</f>
        <v>3537.77</v>
      </c>
      <c r="T173">
        <f t="shared" si="74"/>
        <v>0</v>
      </c>
      <c r="U173">
        <f>SUMIF(SmtRes!AQ118:'SmtRes'!AQ121,"=1",SmtRes!CV118:'SmtRes'!CV121)</f>
        <v>8.6999999999999993</v>
      </c>
      <c r="V173">
        <f>SUMIF(SmtRes!AQ118:'SmtRes'!AQ121,"=1",SmtRes!CW118:'SmtRes'!CW121)</f>
        <v>4.8719999999999999</v>
      </c>
      <c r="W173">
        <f t="shared" si="75"/>
        <v>0</v>
      </c>
      <c r="X173">
        <f t="shared" si="76"/>
        <v>6042.48</v>
      </c>
      <c r="Y173">
        <f t="shared" si="77"/>
        <v>3519.89</v>
      </c>
      <c r="AA173">
        <v>312678123</v>
      </c>
      <c r="AB173">
        <f t="shared" si="78"/>
        <v>218.37024</v>
      </c>
      <c r="AC173">
        <f t="shared" si="128"/>
        <v>0</v>
      </c>
      <c r="AD173">
        <f>ROUND((((SUM(SmtRes!BR118:'SmtRes'!BR121))-(SUM(SmtRes!BS118:'SmtRes'!BS121)))+AE173),6)</f>
        <v>96.378240000000005</v>
      </c>
      <c r="AE173">
        <f>ROUND((SUM(SmtRes!BS118:'SmtRes'!BS121)),6)</f>
        <v>80.300640000000001</v>
      </c>
      <c r="AF173">
        <f>ROUND((SUM(SmtRes!BT118:'SmtRes'!BT121)),6)</f>
        <v>121.992</v>
      </c>
      <c r="AG173">
        <f t="shared" si="79"/>
        <v>0</v>
      </c>
      <c r="AH173">
        <f>(SUM(SmtRes!BU118:'SmtRes'!BU121))</f>
        <v>0.3</v>
      </c>
      <c r="AI173">
        <f>(SUM(SmtRes!BV118:'SmtRes'!BV121))</f>
        <v>0.16800000000000001</v>
      </c>
      <c r="AJ173">
        <f t="shared" si="80"/>
        <v>0</v>
      </c>
      <c r="AK173">
        <v>248.89240000000004</v>
      </c>
      <c r="AL173">
        <v>0</v>
      </c>
      <c r="AM173">
        <v>80.315200000000019</v>
      </c>
      <c r="AN173">
        <v>66.917200000000008</v>
      </c>
      <c r="AO173">
        <v>101.66</v>
      </c>
      <c r="AP173">
        <v>0</v>
      </c>
      <c r="AQ173">
        <v>0.25</v>
      </c>
      <c r="AR173">
        <v>0.14000000000000001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219</v>
      </c>
      <c r="BM173">
        <v>33001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751</v>
      </c>
      <c r="CO173">
        <v>0</v>
      </c>
      <c r="CP173">
        <f t="shared" si="81"/>
        <v>8661.4599999999991</v>
      </c>
      <c r="CQ173">
        <f>SUMIF(SmtRes!AQ118:'SmtRes'!AQ121,"=1",SmtRes!AA118:'SmtRes'!AA121)</f>
        <v>0</v>
      </c>
      <c r="CR173">
        <f>SUMIF(SmtRes!AQ118:'SmtRes'!AQ121,"=1",SmtRes!AB118:'SmtRes'!AB121)</f>
        <v>573.68000000000006</v>
      </c>
      <c r="CS173">
        <f>SUMIF(SmtRes!AQ118:'SmtRes'!AQ121,"=1",SmtRes!AC118:'SmtRes'!AC121)</f>
        <v>477.98</v>
      </c>
      <c r="CT173">
        <f>SUMIF(SmtRes!AQ118:'SmtRes'!AQ121,"=1",SmtRes!AD118:'SmtRes'!AD121)</f>
        <v>406.64</v>
      </c>
      <c r="CU173">
        <f t="shared" si="82"/>
        <v>0</v>
      </c>
      <c r="CV173">
        <f>SUMIF(SmtRes!AQ118:'SmtRes'!AQ121,"=1",SmtRes!BU118:'SmtRes'!BU121)</f>
        <v>0.3</v>
      </c>
      <c r="CW173">
        <f>SUMIF(SmtRes!AQ118:'SmtRes'!AQ121,"=1",SmtRes!BV118:'SmtRes'!BV121)</f>
        <v>0.16800000000000001</v>
      </c>
      <c r="CX173">
        <f t="shared" si="83"/>
        <v>0</v>
      </c>
      <c r="CY173">
        <f t="shared" si="84"/>
        <v>6042.4847</v>
      </c>
      <c r="CZ173">
        <f t="shared" si="85"/>
        <v>3519.8939999999998</v>
      </c>
      <c r="DC173" t="s">
        <v>3</v>
      </c>
      <c r="DD173" t="s">
        <v>108</v>
      </c>
      <c r="DE173" t="s">
        <v>23</v>
      </c>
      <c r="DF173" t="s">
        <v>23</v>
      </c>
      <c r="DG173" t="s">
        <v>23</v>
      </c>
      <c r="DH173" t="s">
        <v>3</v>
      </c>
      <c r="DI173" t="s">
        <v>23</v>
      </c>
      <c r="DJ173" t="s">
        <v>23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34</v>
      </c>
      <c r="DW173" t="s">
        <v>34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293259405</v>
      </c>
      <c r="EF173">
        <v>2</v>
      </c>
      <c r="EG173" t="s">
        <v>25</v>
      </c>
      <c r="EH173">
        <v>27</v>
      </c>
      <c r="EI173" t="s">
        <v>26</v>
      </c>
      <c r="EJ173">
        <v>1</v>
      </c>
      <c r="EK173">
        <v>33001</v>
      </c>
      <c r="EL173" t="s">
        <v>26</v>
      </c>
      <c r="EM173" t="s">
        <v>27</v>
      </c>
      <c r="EO173" t="s">
        <v>28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0.25</v>
      </c>
      <c r="EX173">
        <v>0.14000000000000001</v>
      </c>
      <c r="EY173">
        <v>0</v>
      </c>
      <c r="FQ173">
        <v>0</v>
      </c>
      <c r="FR173">
        <f t="shared" si="86"/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37464510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87"/>
        <v>0</v>
      </c>
      <c r="GM173">
        <f t="shared" si="88"/>
        <v>18223.830000000002</v>
      </c>
      <c r="GN173">
        <f t="shared" si="89"/>
        <v>18223.830000000002</v>
      </c>
      <c r="GO173">
        <f t="shared" si="90"/>
        <v>0</v>
      </c>
      <c r="GP173">
        <f t="shared" si="91"/>
        <v>0</v>
      </c>
      <c r="GR173">
        <v>0</v>
      </c>
      <c r="GS173">
        <v>3</v>
      </c>
      <c r="GT173">
        <v>0</v>
      </c>
      <c r="GU173" t="s">
        <v>3</v>
      </c>
      <c r="GV173">
        <f t="shared" si="92"/>
        <v>0</v>
      </c>
      <c r="GW173">
        <v>1</v>
      </c>
      <c r="GX173">
        <f t="shared" si="93"/>
        <v>0</v>
      </c>
      <c r="HA173">
        <v>0</v>
      </c>
      <c r="HB173">
        <v>0</v>
      </c>
      <c r="HC173">
        <f t="shared" si="94"/>
        <v>0</v>
      </c>
      <c r="HE173" t="s">
        <v>3</v>
      </c>
      <c r="HF173" t="s">
        <v>3</v>
      </c>
      <c r="HM173" t="s">
        <v>3</v>
      </c>
      <c r="HN173" t="s">
        <v>29</v>
      </c>
      <c r="HO173" t="s">
        <v>30</v>
      </c>
      <c r="HP173" t="s">
        <v>26</v>
      </c>
      <c r="HQ173" t="s">
        <v>26</v>
      </c>
      <c r="IK173">
        <v>0</v>
      </c>
    </row>
    <row r="174" spans="1:245" x14ac:dyDescent="0.2">
      <c r="A174">
        <v>17</v>
      </c>
      <c r="B174">
        <v>1</v>
      </c>
      <c r="C174">
        <f>ROW(SmtRes!A125)</f>
        <v>125</v>
      </c>
      <c r="D174">
        <f>ROW(EtalonRes!A137)</f>
        <v>137</v>
      </c>
      <c r="E174" t="s">
        <v>220</v>
      </c>
      <c r="F174" t="s">
        <v>221</v>
      </c>
      <c r="G174" t="s">
        <v>222</v>
      </c>
      <c r="H174" t="s">
        <v>34</v>
      </c>
      <c r="I174">
        <v>16</v>
      </c>
      <c r="J174">
        <v>0</v>
      </c>
      <c r="K174">
        <v>16</v>
      </c>
      <c r="O174">
        <f t="shared" si="73"/>
        <v>5572.94</v>
      </c>
      <c r="P174">
        <f>SUMIF(SmtRes!AQ122:'SmtRes'!AQ125,"=1",SmtRes!DF122:'SmtRes'!DF125)</f>
        <v>0</v>
      </c>
      <c r="Q174">
        <f>SUMIF(SmtRes!AQ122:'SmtRes'!AQ125,"=1",SmtRes!DG122:'SmtRes'!DG125)</f>
        <v>1762.34</v>
      </c>
      <c r="R174">
        <f>SUMIF(SmtRes!AQ122:'SmtRes'!AQ125,"=1",SmtRes!DH122:'SmtRes'!DH125)</f>
        <v>1468.35</v>
      </c>
      <c r="S174">
        <f>SUMIF(SmtRes!AQ122:'SmtRes'!AQ125,"=1",SmtRes!DI122:'SmtRes'!DI125)</f>
        <v>2342.25</v>
      </c>
      <c r="T174">
        <f t="shared" si="74"/>
        <v>0</v>
      </c>
      <c r="U174">
        <f>SUMIF(SmtRes!AQ122:'SmtRes'!AQ125,"=1",SmtRes!CV122:'SmtRes'!CV125)</f>
        <v>5.76</v>
      </c>
      <c r="V174">
        <f>SUMIF(SmtRes!AQ122:'SmtRes'!AQ125,"=1",SmtRes!CW122:'SmtRes'!CW125)</f>
        <v>3.0720000000000001</v>
      </c>
      <c r="W174">
        <f t="shared" si="75"/>
        <v>0</v>
      </c>
      <c r="X174">
        <f t="shared" si="76"/>
        <v>3924.92</v>
      </c>
      <c r="Y174">
        <f t="shared" si="77"/>
        <v>2286.36</v>
      </c>
      <c r="AA174">
        <v>312678123</v>
      </c>
      <c r="AB174">
        <f t="shared" si="78"/>
        <v>256.53696000000002</v>
      </c>
      <c r="AC174">
        <f t="shared" si="128"/>
        <v>0</v>
      </c>
      <c r="AD174">
        <f>ROUND((((SUM(SmtRes!BR122:'SmtRes'!BR125))-(SUM(SmtRes!BS122:'SmtRes'!BS125)))+AE174),6)</f>
        <v>110.14655999999999</v>
      </c>
      <c r="AE174">
        <f>ROUND((SUM(SmtRes!BS122:'SmtRes'!BS125)),6)</f>
        <v>91.77216</v>
      </c>
      <c r="AF174">
        <f>ROUND((SUM(SmtRes!BT122:'SmtRes'!BT125)),6)</f>
        <v>146.3904</v>
      </c>
      <c r="AG174">
        <f t="shared" si="79"/>
        <v>0</v>
      </c>
      <c r="AH174">
        <f>(SUM(SmtRes!BU122:'SmtRes'!BU125))</f>
        <v>0.36</v>
      </c>
      <c r="AI174">
        <f>(SUM(SmtRes!BV122:'SmtRes'!BV125))</f>
        <v>0.192</v>
      </c>
      <c r="AJ174">
        <f t="shared" si="80"/>
        <v>0</v>
      </c>
      <c r="AK174">
        <v>290.25760000000002</v>
      </c>
      <c r="AL174">
        <v>0</v>
      </c>
      <c r="AM174">
        <v>91.788800000000009</v>
      </c>
      <c r="AN174">
        <v>76.476800000000011</v>
      </c>
      <c r="AO174">
        <v>121.99199999999999</v>
      </c>
      <c r="AP174">
        <v>0</v>
      </c>
      <c r="AQ174">
        <v>0.3</v>
      </c>
      <c r="AR174">
        <v>0.16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223</v>
      </c>
      <c r="BM174">
        <v>33001</v>
      </c>
      <c r="BN174">
        <v>0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751</v>
      </c>
      <c r="CO174">
        <v>0</v>
      </c>
      <c r="CP174">
        <f t="shared" si="81"/>
        <v>5572.9400000000005</v>
      </c>
      <c r="CQ174">
        <f>SUMIF(SmtRes!AQ122:'SmtRes'!AQ125,"=1",SmtRes!AA122:'SmtRes'!AA125)</f>
        <v>0</v>
      </c>
      <c r="CR174">
        <f>SUMIF(SmtRes!AQ122:'SmtRes'!AQ125,"=1",SmtRes!AB122:'SmtRes'!AB125)</f>
        <v>573.68000000000006</v>
      </c>
      <c r="CS174">
        <f>SUMIF(SmtRes!AQ122:'SmtRes'!AQ125,"=1",SmtRes!AC122:'SmtRes'!AC125)</f>
        <v>477.98</v>
      </c>
      <c r="CT174">
        <f>SUMIF(SmtRes!AQ122:'SmtRes'!AQ125,"=1",SmtRes!AD122:'SmtRes'!AD125)</f>
        <v>406.64</v>
      </c>
      <c r="CU174">
        <f t="shared" si="82"/>
        <v>0</v>
      </c>
      <c r="CV174">
        <f>SUMIF(SmtRes!AQ122:'SmtRes'!AQ125,"=1",SmtRes!BU122:'SmtRes'!BU125)</f>
        <v>0.36</v>
      </c>
      <c r="CW174">
        <f>SUMIF(SmtRes!AQ122:'SmtRes'!AQ125,"=1",SmtRes!BV122:'SmtRes'!BV125)</f>
        <v>0.192</v>
      </c>
      <c r="CX174">
        <f t="shared" si="83"/>
        <v>0</v>
      </c>
      <c r="CY174">
        <f t="shared" si="84"/>
        <v>3924.9179999999997</v>
      </c>
      <c r="CZ174">
        <f t="shared" si="85"/>
        <v>2286.36</v>
      </c>
      <c r="DC174" t="s">
        <v>3</v>
      </c>
      <c r="DD174" t="s">
        <v>108</v>
      </c>
      <c r="DE174" t="s">
        <v>23</v>
      </c>
      <c r="DF174" t="s">
        <v>23</v>
      </c>
      <c r="DG174" t="s">
        <v>23</v>
      </c>
      <c r="DH174" t="s">
        <v>3</v>
      </c>
      <c r="DI174" t="s">
        <v>23</v>
      </c>
      <c r="DJ174" t="s">
        <v>23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34</v>
      </c>
      <c r="DW174" t="s">
        <v>34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293259405</v>
      </c>
      <c r="EF174">
        <v>2</v>
      </c>
      <c r="EG174" t="s">
        <v>25</v>
      </c>
      <c r="EH174">
        <v>27</v>
      </c>
      <c r="EI174" t="s">
        <v>26</v>
      </c>
      <c r="EJ174">
        <v>1</v>
      </c>
      <c r="EK174">
        <v>33001</v>
      </c>
      <c r="EL174" t="s">
        <v>26</v>
      </c>
      <c r="EM174" t="s">
        <v>27</v>
      </c>
      <c r="EO174" t="s">
        <v>28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0.3</v>
      </c>
      <c r="EX174">
        <v>0.16</v>
      </c>
      <c r="EY174">
        <v>0</v>
      </c>
      <c r="FQ174">
        <v>0</v>
      </c>
      <c r="FR174">
        <f t="shared" si="86"/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-1852499604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87"/>
        <v>0</v>
      </c>
      <c r="GM174">
        <f t="shared" si="88"/>
        <v>11784.22</v>
      </c>
      <c r="GN174">
        <f t="shared" si="89"/>
        <v>11784.22</v>
      </c>
      <c r="GO174">
        <f t="shared" si="90"/>
        <v>0</v>
      </c>
      <c r="GP174">
        <f t="shared" si="91"/>
        <v>0</v>
      </c>
      <c r="GR174">
        <v>0</v>
      </c>
      <c r="GS174">
        <v>3</v>
      </c>
      <c r="GT174">
        <v>0</v>
      </c>
      <c r="GU174" t="s">
        <v>3</v>
      </c>
      <c r="GV174">
        <f t="shared" si="92"/>
        <v>0</v>
      </c>
      <c r="GW174">
        <v>1</v>
      </c>
      <c r="GX174">
        <f t="shared" si="93"/>
        <v>0</v>
      </c>
      <c r="HA174">
        <v>0</v>
      </c>
      <c r="HB174">
        <v>0</v>
      </c>
      <c r="HC174">
        <f t="shared" si="94"/>
        <v>0</v>
      </c>
      <c r="HE174" t="s">
        <v>3</v>
      </c>
      <c r="HF174" t="s">
        <v>3</v>
      </c>
      <c r="HM174" t="s">
        <v>3</v>
      </c>
      <c r="HN174" t="s">
        <v>29</v>
      </c>
      <c r="HO174" t="s">
        <v>30</v>
      </c>
      <c r="HP174" t="s">
        <v>26</v>
      </c>
      <c r="HQ174" t="s">
        <v>26</v>
      </c>
      <c r="IK174">
        <v>0</v>
      </c>
    </row>
    <row r="176" spans="1:245" x14ac:dyDescent="0.2">
      <c r="A176" s="2">
        <v>51</v>
      </c>
      <c r="B176" s="2">
        <f>B142</f>
        <v>1</v>
      </c>
      <c r="C176" s="2">
        <f>A142</f>
        <v>4</v>
      </c>
      <c r="D176" s="2">
        <f>ROW(A142)</f>
        <v>142</v>
      </c>
      <c r="E176" s="2"/>
      <c r="F176" s="2" t="str">
        <f>IF(F142&lt;&gt;"",F142,"")</f>
        <v>Новый раздел</v>
      </c>
      <c r="G176" s="2" t="str">
        <f>IF(G142&lt;&gt;"",G142,"")</f>
        <v>Установка опор (замена дефектных опор)</v>
      </c>
      <c r="H176" s="2">
        <v>0</v>
      </c>
      <c r="I176" s="2"/>
      <c r="J176" s="2"/>
      <c r="K176" s="2"/>
      <c r="L176" s="2"/>
      <c r="M176" s="2"/>
      <c r="N176" s="2"/>
      <c r="O176" s="2">
        <f t="shared" ref="O176:T176" si="129">ROUND(AB176,2)</f>
        <v>307986.5</v>
      </c>
      <c r="P176" s="2">
        <f t="shared" si="129"/>
        <v>0</v>
      </c>
      <c r="Q176" s="2">
        <f t="shared" si="129"/>
        <v>136464.95000000001</v>
      </c>
      <c r="R176" s="2">
        <f t="shared" si="129"/>
        <v>60713.11</v>
      </c>
      <c r="S176" s="2">
        <f t="shared" si="129"/>
        <v>110808.44</v>
      </c>
      <c r="T176" s="2">
        <f t="shared" si="129"/>
        <v>0</v>
      </c>
      <c r="U176" s="2">
        <f>AH176</f>
        <v>252.59927999999999</v>
      </c>
      <c r="V176" s="2">
        <f>AI176</f>
        <v>112.773</v>
      </c>
      <c r="W176" s="2">
        <f>ROUND(AJ176,2)</f>
        <v>0</v>
      </c>
      <c r="X176" s="2">
        <f>ROUND(AK176,2)</f>
        <v>176264.08</v>
      </c>
      <c r="Y176" s="2">
        <f>ROUND(AL176,2)</f>
        <v>102308.25</v>
      </c>
      <c r="Z176" s="2"/>
      <c r="AA176" s="2"/>
      <c r="AB176" s="2">
        <f>ROUND(SUMIF(AA146:AA174,"=312678123",O146:O174),2)</f>
        <v>307986.5</v>
      </c>
      <c r="AC176" s="2">
        <f>ROUND(SUMIF(AA146:AA174,"=312678123",P146:P174),2)</f>
        <v>0</v>
      </c>
      <c r="AD176" s="2">
        <f>ROUND(SUMIF(AA146:AA174,"=312678123",Q146:Q174),2)</f>
        <v>136464.95000000001</v>
      </c>
      <c r="AE176" s="2">
        <f>ROUND(SUMIF(AA146:AA174,"=312678123",R146:R174),2)</f>
        <v>60713.11</v>
      </c>
      <c r="AF176" s="2">
        <f>ROUND(SUMIF(AA146:AA174,"=312678123",S146:S174),2)</f>
        <v>110808.44</v>
      </c>
      <c r="AG176" s="2">
        <f>ROUND(SUMIF(AA146:AA174,"=312678123",T146:T174),2)</f>
        <v>0</v>
      </c>
      <c r="AH176" s="2">
        <f>SUMIF(AA146:AA174,"=312678123",U146:U174)</f>
        <v>252.59927999999999</v>
      </c>
      <c r="AI176" s="2">
        <f>SUMIF(AA146:AA174,"=312678123",V146:V174)</f>
        <v>112.773</v>
      </c>
      <c r="AJ176" s="2">
        <f>ROUND(SUMIF(AA146:AA174,"=312678123",W146:W174),2)</f>
        <v>0</v>
      </c>
      <c r="AK176" s="2">
        <f>ROUND(SUMIF(AA146:AA174,"=312678123",X146:X174),2)</f>
        <v>176264.08</v>
      </c>
      <c r="AL176" s="2">
        <f>ROUND(SUMIF(AA146:AA174,"=312678123",Y146:Y174),2)</f>
        <v>102308.25</v>
      </c>
      <c r="AM176" s="2"/>
      <c r="AN176" s="2"/>
      <c r="AO176" s="2">
        <f t="shared" ref="AO176:BD176" si="130">ROUND(BX176,2)</f>
        <v>0</v>
      </c>
      <c r="AP176" s="2">
        <f t="shared" si="130"/>
        <v>0</v>
      </c>
      <c r="AQ176" s="2">
        <f t="shared" si="130"/>
        <v>0</v>
      </c>
      <c r="AR176" s="2">
        <f t="shared" si="130"/>
        <v>586558.82999999996</v>
      </c>
      <c r="AS176" s="2">
        <f t="shared" si="130"/>
        <v>567476.5</v>
      </c>
      <c r="AT176" s="2">
        <f t="shared" si="130"/>
        <v>19082.330000000002</v>
      </c>
      <c r="AU176" s="2">
        <f t="shared" si="130"/>
        <v>0</v>
      </c>
      <c r="AV176" s="2">
        <f t="shared" si="130"/>
        <v>0</v>
      </c>
      <c r="AW176" s="2">
        <f t="shared" si="130"/>
        <v>0</v>
      </c>
      <c r="AX176" s="2">
        <f t="shared" si="130"/>
        <v>0</v>
      </c>
      <c r="AY176" s="2">
        <f t="shared" si="130"/>
        <v>0</v>
      </c>
      <c r="AZ176" s="2">
        <f t="shared" si="130"/>
        <v>0</v>
      </c>
      <c r="BA176" s="2">
        <f t="shared" si="130"/>
        <v>0</v>
      </c>
      <c r="BB176" s="2">
        <f t="shared" si="130"/>
        <v>0</v>
      </c>
      <c r="BC176" s="2">
        <f t="shared" si="130"/>
        <v>0</v>
      </c>
      <c r="BD176" s="2">
        <f t="shared" si="130"/>
        <v>0</v>
      </c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>
        <f>ROUND(SUMIF(AA146:AA174,"=312678123",FQ146:FQ174),2)</f>
        <v>0</v>
      </c>
      <c r="BY176" s="2">
        <f>ROUND(SUMIF(AA146:AA174,"=312678123",FR146:FR174),2)</f>
        <v>0</v>
      </c>
      <c r="BZ176" s="2">
        <f>ROUND(SUMIF(AA146:AA174,"=312678123",GL146:GL174),2)</f>
        <v>0</v>
      </c>
      <c r="CA176" s="2">
        <f>ROUND(SUMIF(AA146:AA174,"=312678123",GM146:GM174),2)</f>
        <v>586558.82999999996</v>
      </c>
      <c r="CB176" s="2">
        <f>ROUND(SUMIF(AA146:AA174,"=312678123",GN146:GN174),2)</f>
        <v>567476.5</v>
      </c>
      <c r="CC176" s="2">
        <f>ROUND(SUMIF(AA146:AA174,"=312678123",GO146:GO174),2)</f>
        <v>19082.330000000002</v>
      </c>
      <c r="CD176" s="2">
        <f>ROUND(SUMIF(AA146:AA174,"=312678123",GP146:GP174),2)</f>
        <v>0</v>
      </c>
      <c r="CE176" s="2">
        <f>AC176-BX176</f>
        <v>0</v>
      </c>
      <c r="CF176" s="2">
        <f>AC176-BY176</f>
        <v>0</v>
      </c>
      <c r="CG176" s="2">
        <f>BX176-BZ176</f>
        <v>0</v>
      </c>
      <c r="CH176" s="2">
        <f>AC176-BX176-BY176+BZ176</f>
        <v>0</v>
      </c>
      <c r="CI176" s="2">
        <f>BY176-BZ176</f>
        <v>0</v>
      </c>
      <c r="CJ176" s="2">
        <f>ROUND(SUMIF(AA146:AA174,"=312678123",GX146:GX174),2)</f>
        <v>0</v>
      </c>
      <c r="CK176" s="2">
        <f>ROUND(SUMIF(AA146:AA174,"=312678123",GY146:GY174),2)</f>
        <v>0</v>
      </c>
      <c r="CL176" s="2">
        <f>ROUND(SUMIF(AA146:AA174,"=312678123",GZ146:GZ174),2)</f>
        <v>0</v>
      </c>
      <c r="CM176" s="2">
        <f>ROUND(SUMIF(AA146:AA174,"=312678123",HD146:HD174),2)</f>
        <v>0</v>
      </c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>
        <v>0</v>
      </c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201</v>
      </c>
      <c r="F178" s="4">
        <f>ROUND(Source!O176,O178)</f>
        <v>307986.5</v>
      </c>
      <c r="G178" s="4" t="s">
        <v>48</v>
      </c>
      <c r="H178" s="4" t="s">
        <v>49</v>
      </c>
      <c r="I178" s="4"/>
      <c r="J178" s="4"/>
      <c r="K178" s="4">
        <v>201</v>
      </c>
      <c r="L178" s="4">
        <v>1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307986.5</v>
      </c>
      <c r="X178" s="4">
        <v>1</v>
      </c>
      <c r="Y178" s="4">
        <v>307986.5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202</v>
      </c>
      <c r="F179" s="4">
        <f>ROUND(Source!P176,O179)</f>
        <v>0</v>
      </c>
      <c r="G179" s="4" t="s">
        <v>50</v>
      </c>
      <c r="H179" s="4" t="s">
        <v>51</v>
      </c>
      <c r="I179" s="4"/>
      <c r="J179" s="4"/>
      <c r="K179" s="4">
        <v>202</v>
      </c>
      <c r="L179" s="4">
        <v>2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222</v>
      </c>
      <c r="F180" s="4">
        <f>ROUND(Source!AO176,O180)</f>
        <v>0</v>
      </c>
      <c r="G180" s="4" t="s">
        <v>52</v>
      </c>
      <c r="H180" s="4" t="s">
        <v>53</v>
      </c>
      <c r="I180" s="4"/>
      <c r="J180" s="4"/>
      <c r="K180" s="4">
        <v>222</v>
      </c>
      <c r="L180" s="4">
        <v>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225</v>
      </c>
      <c r="F181" s="4">
        <f>ROUND(Source!AV176,O181)</f>
        <v>0</v>
      </c>
      <c r="G181" s="4" t="s">
        <v>54</v>
      </c>
      <c r="H181" s="4" t="s">
        <v>55</v>
      </c>
      <c r="I181" s="4"/>
      <c r="J181" s="4"/>
      <c r="K181" s="4">
        <v>225</v>
      </c>
      <c r="L181" s="4">
        <v>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226</v>
      </c>
      <c r="F182" s="4">
        <f>ROUND(Source!AW176,O182)</f>
        <v>0</v>
      </c>
      <c r="G182" s="4" t="s">
        <v>56</v>
      </c>
      <c r="H182" s="4" t="s">
        <v>57</v>
      </c>
      <c r="I182" s="4"/>
      <c r="J182" s="4"/>
      <c r="K182" s="4">
        <v>226</v>
      </c>
      <c r="L182" s="4">
        <v>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227</v>
      </c>
      <c r="F183" s="4">
        <f>ROUND(Source!AX176,O183)</f>
        <v>0</v>
      </c>
      <c r="G183" s="4" t="s">
        <v>58</v>
      </c>
      <c r="H183" s="4" t="s">
        <v>59</v>
      </c>
      <c r="I183" s="4"/>
      <c r="J183" s="4"/>
      <c r="K183" s="4">
        <v>227</v>
      </c>
      <c r="L183" s="4">
        <v>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228</v>
      </c>
      <c r="F184" s="4">
        <f>ROUND(Source!AY176,O184)</f>
        <v>0</v>
      </c>
      <c r="G184" s="4" t="s">
        <v>60</v>
      </c>
      <c r="H184" s="4" t="s">
        <v>61</v>
      </c>
      <c r="I184" s="4"/>
      <c r="J184" s="4"/>
      <c r="K184" s="4">
        <v>228</v>
      </c>
      <c r="L184" s="4">
        <v>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216</v>
      </c>
      <c r="F185" s="4">
        <f>ROUND(Source!AP176,O185)</f>
        <v>0</v>
      </c>
      <c r="G185" s="4" t="s">
        <v>62</v>
      </c>
      <c r="H185" s="4" t="s">
        <v>63</v>
      </c>
      <c r="I185" s="4"/>
      <c r="J185" s="4"/>
      <c r="K185" s="4">
        <v>216</v>
      </c>
      <c r="L185" s="4">
        <v>8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223</v>
      </c>
      <c r="F186" s="4">
        <f>ROUND(Source!AQ176,O186)</f>
        <v>0</v>
      </c>
      <c r="G186" s="4" t="s">
        <v>64</v>
      </c>
      <c r="H186" s="4" t="s">
        <v>65</v>
      </c>
      <c r="I186" s="4"/>
      <c r="J186" s="4"/>
      <c r="K186" s="4">
        <v>223</v>
      </c>
      <c r="L186" s="4">
        <v>9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229</v>
      </c>
      <c r="F187" s="4">
        <f>ROUND(Source!AZ176,O187)</f>
        <v>0</v>
      </c>
      <c r="G187" s="4" t="s">
        <v>66</v>
      </c>
      <c r="H187" s="4" t="s">
        <v>67</v>
      </c>
      <c r="I187" s="4"/>
      <c r="J187" s="4"/>
      <c r="K187" s="4">
        <v>229</v>
      </c>
      <c r="L187" s="4">
        <v>10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203</v>
      </c>
      <c r="F188" s="4">
        <f>ROUND(Source!Q176,O188)</f>
        <v>136464.95000000001</v>
      </c>
      <c r="G188" s="4" t="s">
        <v>68</v>
      </c>
      <c r="H188" s="4" t="s">
        <v>69</v>
      </c>
      <c r="I188" s="4"/>
      <c r="J188" s="4"/>
      <c r="K188" s="4">
        <v>203</v>
      </c>
      <c r="L188" s="4">
        <v>11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136464.95000000001</v>
      </c>
      <c r="X188" s="4">
        <v>1</v>
      </c>
      <c r="Y188" s="4">
        <v>136464.95000000001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231</v>
      </c>
      <c r="F189" s="4">
        <f>ROUND(Source!BB176,O189)</f>
        <v>0</v>
      </c>
      <c r="G189" s="4" t="s">
        <v>70</v>
      </c>
      <c r="H189" s="4" t="s">
        <v>71</v>
      </c>
      <c r="I189" s="4"/>
      <c r="J189" s="4"/>
      <c r="K189" s="4">
        <v>231</v>
      </c>
      <c r="L189" s="4">
        <v>12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204</v>
      </c>
      <c r="F190" s="4">
        <f>ROUND(Source!R176,O190)</f>
        <v>60713.11</v>
      </c>
      <c r="G190" s="4" t="s">
        <v>72</v>
      </c>
      <c r="H190" s="4" t="s">
        <v>73</v>
      </c>
      <c r="I190" s="4"/>
      <c r="J190" s="4"/>
      <c r="K190" s="4">
        <v>204</v>
      </c>
      <c r="L190" s="4">
        <v>13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60713.11</v>
      </c>
      <c r="X190" s="4">
        <v>1</v>
      </c>
      <c r="Y190" s="4">
        <v>60713.11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205</v>
      </c>
      <c r="F191" s="4">
        <f>ROUND(Source!S176,O191)</f>
        <v>110808.44</v>
      </c>
      <c r="G191" s="4" t="s">
        <v>74</v>
      </c>
      <c r="H191" s="4" t="s">
        <v>75</v>
      </c>
      <c r="I191" s="4"/>
      <c r="J191" s="4"/>
      <c r="K191" s="4">
        <v>205</v>
      </c>
      <c r="L191" s="4">
        <v>14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110808.44</v>
      </c>
      <c r="X191" s="4">
        <v>1</v>
      </c>
      <c r="Y191" s="4">
        <v>110808.44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232</v>
      </c>
      <c r="F192" s="4">
        <f>ROUND(Source!BC176,O192)</f>
        <v>0</v>
      </c>
      <c r="G192" s="4" t="s">
        <v>76</v>
      </c>
      <c r="H192" s="4" t="s">
        <v>77</v>
      </c>
      <c r="I192" s="4"/>
      <c r="J192" s="4"/>
      <c r="K192" s="4">
        <v>232</v>
      </c>
      <c r="L192" s="4">
        <v>15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214</v>
      </c>
      <c r="F193" s="4">
        <f>ROUND(Source!AS176,O193)</f>
        <v>567476.5</v>
      </c>
      <c r="G193" s="4" t="s">
        <v>78</v>
      </c>
      <c r="H193" s="4" t="s">
        <v>79</v>
      </c>
      <c r="I193" s="4"/>
      <c r="J193" s="4"/>
      <c r="K193" s="4">
        <v>214</v>
      </c>
      <c r="L193" s="4">
        <v>16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567476.5</v>
      </c>
      <c r="X193" s="4">
        <v>1</v>
      </c>
      <c r="Y193" s="4">
        <v>567476.5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215</v>
      </c>
      <c r="F194" s="4">
        <f>ROUND(Source!AT176,O194)</f>
        <v>19082.330000000002</v>
      </c>
      <c r="G194" s="4" t="s">
        <v>80</v>
      </c>
      <c r="H194" s="4" t="s">
        <v>81</v>
      </c>
      <c r="I194" s="4"/>
      <c r="J194" s="4"/>
      <c r="K194" s="4">
        <v>215</v>
      </c>
      <c r="L194" s="4">
        <v>17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19082.330000000002</v>
      </c>
      <c r="X194" s="4">
        <v>1</v>
      </c>
      <c r="Y194" s="4">
        <v>19082.330000000002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217</v>
      </c>
      <c r="F195" s="4">
        <f>ROUND(Source!AU176,O195)</f>
        <v>0</v>
      </c>
      <c r="G195" s="4" t="s">
        <v>82</v>
      </c>
      <c r="H195" s="4" t="s">
        <v>83</v>
      </c>
      <c r="I195" s="4"/>
      <c r="J195" s="4"/>
      <c r="K195" s="4">
        <v>217</v>
      </c>
      <c r="L195" s="4">
        <v>18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230</v>
      </c>
      <c r="F196" s="4">
        <f>ROUND(Source!BA176,O196)</f>
        <v>0</v>
      </c>
      <c r="G196" s="4" t="s">
        <v>84</v>
      </c>
      <c r="H196" s="4" t="s">
        <v>85</v>
      </c>
      <c r="I196" s="4"/>
      <c r="J196" s="4"/>
      <c r="K196" s="4">
        <v>230</v>
      </c>
      <c r="L196" s="4">
        <v>19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206</v>
      </c>
      <c r="F197" s="4">
        <f>ROUND(Source!T176,O197)</f>
        <v>0</v>
      </c>
      <c r="G197" s="4" t="s">
        <v>86</v>
      </c>
      <c r="H197" s="4" t="s">
        <v>87</v>
      </c>
      <c r="I197" s="4"/>
      <c r="J197" s="4"/>
      <c r="K197" s="4">
        <v>206</v>
      </c>
      <c r="L197" s="4">
        <v>20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207</v>
      </c>
      <c r="F198" s="4">
        <f>ROUND(Source!U176,O198)</f>
        <v>252.59927999999999</v>
      </c>
      <c r="G198" s="4" t="s">
        <v>88</v>
      </c>
      <c r="H198" s="4" t="s">
        <v>89</v>
      </c>
      <c r="I198" s="4"/>
      <c r="J198" s="4"/>
      <c r="K198" s="4">
        <v>207</v>
      </c>
      <c r="L198" s="4">
        <v>21</v>
      </c>
      <c r="M198" s="4">
        <v>3</v>
      </c>
      <c r="N198" s="4" t="s">
        <v>3</v>
      </c>
      <c r="O198" s="4">
        <v>7</v>
      </c>
      <c r="P198" s="4"/>
      <c r="Q198" s="4"/>
      <c r="R198" s="4"/>
      <c r="S198" s="4"/>
      <c r="T198" s="4"/>
      <c r="U198" s="4"/>
      <c r="V198" s="4"/>
      <c r="W198" s="4">
        <v>252.59927999999999</v>
      </c>
      <c r="X198" s="4">
        <v>1</v>
      </c>
      <c r="Y198" s="4">
        <v>252.59927999999999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208</v>
      </c>
      <c r="F199" s="4">
        <f>ROUND(Source!V176,O199)</f>
        <v>112.773</v>
      </c>
      <c r="G199" s="4" t="s">
        <v>90</v>
      </c>
      <c r="H199" s="4" t="s">
        <v>91</v>
      </c>
      <c r="I199" s="4"/>
      <c r="J199" s="4"/>
      <c r="K199" s="4">
        <v>208</v>
      </c>
      <c r="L199" s="4">
        <v>22</v>
      </c>
      <c r="M199" s="4">
        <v>3</v>
      </c>
      <c r="N199" s="4" t="s">
        <v>3</v>
      </c>
      <c r="O199" s="4">
        <v>7</v>
      </c>
      <c r="P199" s="4"/>
      <c r="Q199" s="4"/>
      <c r="R199" s="4"/>
      <c r="S199" s="4"/>
      <c r="T199" s="4"/>
      <c r="U199" s="4"/>
      <c r="V199" s="4"/>
      <c r="W199" s="4">
        <v>112.773</v>
      </c>
      <c r="X199" s="4">
        <v>1</v>
      </c>
      <c r="Y199" s="4">
        <v>112.773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209</v>
      </c>
      <c r="F200" s="4">
        <f>ROUND(Source!W176,O200)</f>
        <v>0</v>
      </c>
      <c r="G200" s="4" t="s">
        <v>92</v>
      </c>
      <c r="H200" s="4" t="s">
        <v>93</v>
      </c>
      <c r="I200" s="4"/>
      <c r="J200" s="4"/>
      <c r="K200" s="4">
        <v>209</v>
      </c>
      <c r="L200" s="4">
        <v>23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233</v>
      </c>
      <c r="F201" s="4">
        <f>ROUND(Source!BD176,O201)</f>
        <v>0</v>
      </c>
      <c r="G201" s="4" t="s">
        <v>94</v>
      </c>
      <c r="H201" s="4" t="s">
        <v>95</v>
      </c>
      <c r="I201" s="4"/>
      <c r="J201" s="4"/>
      <c r="K201" s="4">
        <v>233</v>
      </c>
      <c r="L201" s="4">
        <v>24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210</v>
      </c>
      <c r="F202" s="4">
        <f>ROUND(Source!X176,O202)</f>
        <v>176264.08</v>
      </c>
      <c r="G202" s="4" t="s">
        <v>96</v>
      </c>
      <c r="H202" s="4" t="s">
        <v>97</v>
      </c>
      <c r="I202" s="4"/>
      <c r="J202" s="4"/>
      <c r="K202" s="4">
        <v>210</v>
      </c>
      <c r="L202" s="4">
        <v>25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176264.08</v>
      </c>
      <c r="X202" s="4">
        <v>1</v>
      </c>
      <c r="Y202" s="4">
        <v>176264.08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211</v>
      </c>
      <c r="F203" s="4">
        <f>ROUND(Source!Y176,O203)</f>
        <v>102308.25</v>
      </c>
      <c r="G203" s="4" t="s">
        <v>98</v>
      </c>
      <c r="H203" s="4" t="s">
        <v>99</v>
      </c>
      <c r="I203" s="4"/>
      <c r="J203" s="4"/>
      <c r="K203" s="4">
        <v>211</v>
      </c>
      <c r="L203" s="4">
        <v>26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102308.25</v>
      </c>
      <c r="X203" s="4">
        <v>1</v>
      </c>
      <c r="Y203" s="4">
        <v>102308.25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224</v>
      </c>
      <c r="F204" s="4">
        <f>ROUND(Source!AR176,O204)</f>
        <v>586558.82999999996</v>
      </c>
      <c r="G204" s="4" t="s">
        <v>100</v>
      </c>
      <c r="H204" s="4" t="s">
        <v>101</v>
      </c>
      <c r="I204" s="4"/>
      <c r="J204" s="4"/>
      <c r="K204" s="4">
        <v>224</v>
      </c>
      <c r="L204" s="4">
        <v>27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586558.82999999996</v>
      </c>
      <c r="X204" s="4">
        <v>1</v>
      </c>
      <c r="Y204" s="4">
        <v>586558.82999999996</v>
      </c>
      <c r="Z204" s="4"/>
      <c r="AA204" s="4"/>
      <c r="AB204" s="4"/>
    </row>
    <row r="206" spans="1:206" x14ac:dyDescent="0.2">
      <c r="A206" s="1">
        <v>4</v>
      </c>
      <c r="B206" s="1">
        <v>1</v>
      </c>
      <c r="C206" s="1"/>
      <c r="D206" s="1">
        <f>ROW(A221)</f>
        <v>221</v>
      </c>
      <c r="E206" s="1"/>
      <c r="F206" s="1" t="s">
        <v>15</v>
      </c>
      <c r="G206" s="1" t="s">
        <v>224</v>
      </c>
      <c r="H206" s="1" t="s">
        <v>3</v>
      </c>
      <c r="I206" s="1">
        <v>0</v>
      </c>
      <c r="J206" s="1"/>
      <c r="K206" s="1">
        <v>0</v>
      </c>
      <c r="L206" s="1"/>
      <c r="M206" s="1" t="s">
        <v>3</v>
      </c>
      <c r="N206" s="1"/>
      <c r="O206" s="1"/>
      <c r="P206" s="1"/>
      <c r="Q206" s="1"/>
      <c r="R206" s="1"/>
      <c r="S206" s="1">
        <v>0</v>
      </c>
      <c r="T206" s="1"/>
      <c r="U206" s="1" t="s">
        <v>3</v>
      </c>
      <c r="V206" s="1">
        <v>0</v>
      </c>
      <c r="W206" s="1"/>
      <c r="X206" s="1"/>
      <c r="Y206" s="1"/>
      <c r="Z206" s="1"/>
      <c r="AA206" s="1"/>
      <c r="AB206" s="1" t="s">
        <v>3</v>
      </c>
      <c r="AC206" s="1" t="s">
        <v>3</v>
      </c>
      <c r="AD206" s="1" t="s">
        <v>3</v>
      </c>
      <c r="AE206" s="1" t="s">
        <v>3</v>
      </c>
      <c r="AF206" s="1" t="s">
        <v>3</v>
      </c>
      <c r="AG206" s="1" t="s">
        <v>3</v>
      </c>
      <c r="AH206" s="1"/>
      <c r="AI206" s="1"/>
      <c r="AJ206" s="1"/>
      <c r="AK206" s="1"/>
      <c r="AL206" s="1"/>
      <c r="AM206" s="1"/>
      <c r="AN206" s="1"/>
      <c r="AO206" s="1"/>
      <c r="AP206" s="1" t="s">
        <v>3</v>
      </c>
      <c r="AQ206" s="1" t="s">
        <v>3</v>
      </c>
      <c r="AR206" s="1" t="s">
        <v>3</v>
      </c>
      <c r="AS206" s="1"/>
      <c r="AT206" s="1"/>
      <c r="AU206" s="1"/>
      <c r="AV206" s="1"/>
      <c r="AW206" s="1"/>
      <c r="AX206" s="1"/>
      <c r="AY206" s="1"/>
      <c r="AZ206" s="1" t="s">
        <v>3</v>
      </c>
      <c r="BA206" s="1"/>
      <c r="BB206" s="1" t="s">
        <v>3</v>
      </c>
      <c r="BC206" s="1" t="s">
        <v>3</v>
      </c>
      <c r="BD206" s="1" t="s">
        <v>3</v>
      </c>
      <c r="BE206" s="1" t="s">
        <v>3</v>
      </c>
      <c r="BF206" s="1" t="s">
        <v>3</v>
      </c>
      <c r="BG206" s="1" t="s">
        <v>3</v>
      </c>
      <c r="BH206" s="1" t="s">
        <v>3</v>
      </c>
      <c r="BI206" s="1" t="s">
        <v>3</v>
      </c>
      <c r="BJ206" s="1" t="s">
        <v>3</v>
      </c>
      <c r="BK206" s="1" t="s">
        <v>3</v>
      </c>
      <c r="BL206" s="1" t="s">
        <v>3</v>
      </c>
      <c r="BM206" s="1" t="s">
        <v>3</v>
      </c>
      <c r="BN206" s="1" t="s">
        <v>3</v>
      </c>
      <c r="BO206" s="1" t="s">
        <v>3</v>
      </c>
      <c r="BP206" s="1" t="s">
        <v>3</v>
      </c>
      <c r="BQ206" s="1"/>
      <c r="BR206" s="1"/>
      <c r="BS206" s="1"/>
      <c r="BT206" s="1"/>
      <c r="BU206" s="1"/>
      <c r="BV206" s="1"/>
      <c r="BW206" s="1"/>
      <c r="BX206" s="1">
        <v>0</v>
      </c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>
        <v>0</v>
      </c>
    </row>
    <row r="208" spans="1:206" x14ac:dyDescent="0.2">
      <c r="A208" s="2">
        <v>52</v>
      </c>
      <c r="B208" s="2">
        <f t="shared" ref="B208:G208" si="131">B221</f>
        <v>1</v>
      </c>
      <c r="C208" s="2">
        <f t="shared" si="131"/>
        <v>4</v>
      </c>
      <c r="D208" s="2">
        <f t="shared" si="131"/>
        <v>206</v>
      </c>
      <c r="E208" s="2">
        <f t="shared" si="131"/>
        <v>0</v>
      </c>
      <c r="F208" s="2" t="str">
        <f t="shared" si="131"/>
        <v>Новый раздел</v>
      </c>
      <c r="G208" s="2" t="str">
        <f t="shared" si="131"/>
        <v>Демонтаж и монтаж провода схем временного и постоянного электроснабжения потребителя</v>
      </c>
      <c r="H208" s="2"/>
      <c r="I208" s="2"/>
      <c r="J208" s="2"/>
      <c r="K208" s="2"/>
      <c r="L208" s="2"/>
      <c r="M208" s="2"/>
      <c r="N208" s="2"/>
      <c r="O208" s="2">
        <f t="shared" ref="O208:AT208" si="132">O221</f>
        <v>128982.52</v>
      </c>
      <c r="P208" s="2">
        <f t="shared" si="132"/>
        <v>0</v>
      </c>
      <c r="Q208" s="2">
        <f t="shared" si="132"/>
        <v>22267.05</v>
      </c>
      <c r="R208" s="2">
        <f t="shared" si="132"/>
        <v>23192.61</v>
      </c>
      <c r="S208" s="2">
        <f t="shared" si="132"/>
        <v>83522.86</v>
      </c>
      <c r="T208" s="2">
        <f t="shared" si="132"/>
        <v>0</v>
      </c>
      <c r="U208" s="2">
        <f t="shared" si="132"/>
        <v>182.83920000000001</v>
      </c>
      <c r="V208" s="2">
        <f t="shared" si="132"/>
        <v>48.08189999999999</v>
      </c>
      <c r="W208" s="2">
        <f t="shared" si="132"/>
        <v>0</v>
      </c>
      <c r="X208" s="2">
        <f t="shared" si="132"/>
        <v>109916.94</v>
      </c>
      <c r="Y208" s="2">
        <f t="shared" si="132"/>
        <v>64029.27</v>
      </c>
      <c r="Z208" s="2">
        <f t="shared" si="132"/>
        <v>0</v>
      </c>
      <c r="AA208" s="2">
        <f t="shared" si="132"/>
        <v>0</v>
      </c>
      <c r="AB208" s="2">
        <f t="shared" si="132"/>
        <v>128982.52</v>
      </c>
      <c r="AC208" s="2">
        <f t="shared" si="132"/>
        <v>0</v>
      </c>
      <c r="AD208" s="2">
        <f t="shared" si="132"/>
        <v>22267.05</v>
      </c>
      <c r="AE208" s="2">
        <f t="shared" si="132"/>
        <v>23192.61</v>
      </c>
      <c r="AF208" s="2">
        <f t="shared" si="132"/>
        <v>83522.86</v>
      </c>
      <c r="AG208" s="2">
        <f t="shared" si="132"/>
        <v>0</v>
      </c>
      <c r="AH208" s="2">
        <f t="shared" si="132"/>
        <v>182.83920000000001</v>
      </c>
      <c r="AI208" s="2">
        <f t="shared" si="132"/>
        <v>48.08189999999999</v>
      </c>
      <c r="AJ208" s="2">
        <f t="shared" si="132"/>
        <v>0</v>
      </c>
      <c r="AK208" s="2">
        <f t="shared" si="132"/>
        <v>109916.94</v>
      </c>
      <c r="AL208" s="2">
        <f t="shared" si="132"/>
        <v>64029.27</v>
      </c>
      <c r="AM208" s="2">
        <f t="shared" si="132"/>
        <v>0</v>
      </c>
      <c r="AN208" s="2">
        <f t="shared" si="132"/>
        <v>0</v>
      </c>
      <c r="AO208" s="2">
        <f t="shared" si="132"/>
        <v>0</v>
      </c>
      <c r="AP208" s="2">
        <f t="shared" si="132"/>
        <v>0</v>
      </c>
      <c r="AQ208" s="2">
        <f t="shared" si="132"/>
        <v>0</v>
      </c>
      <c r="AR208" s="2">
        <f t="shared" si="132"/>
        <v>302928.73</v>
      </c>
      <c r="AS208" s="2">
        <f t="shared" si="132"/>
        <v>302928.73</v>
      </c>
      <c r="AT208" s="2">
        <f t="shared" si="132"/>
        <v>0</v>
      </c>
      <c r="AU208" s="2">
        <f t="shared" ref="AU208:BZ208" si="133">AU221</f>
        <v>0</v>
      </c>
      <c r="AV208" s="2">
        <f t="shared" si="133"/>
        <v>0</v>
      </c>
      <c r="AW208" s="2">
        <f t="shared" si="133"/>
        <v>0</v>
      </c>
      <c r="AX208" s="2">
        <f t="shared" si="133"/>
        <v>0</v>
      </c>
      <c r="AY208" s="2">
        <f t="shared" si="133"/>
        <v>0</v>
      </c>
      <c r="AZ208" s="2">
        <f t="shared" si="133"/>
        <v>0</v>
      </c>
      <c r="BA208" s="2">
        <f t="shared" si="133"/>
        <v>0</v>
      </c>
      <c r="BB208" s="2">
        <f t="shared" si="133"/>
        <v>0</v>
      </c>
      <c r="BC208" s="2">
        <f t="shared" si="133"/>
        <v>0</v>
      </c>
      <c r="BD208" s="2">
        <f t="shared" si="133"/>
        <v>0</v>
      </c>
      <c r="BE208" s="2">
        <f t="shared" si="133"/>
        <v>0</v>
      </c>
      <c r="BF208" s="2">
        <f t="shared" si="133"/>
        <v>0</v>
      </c>
      <c r="BG208" s="2">
        <f t="shared" si="133"/>
        <v>0</v>
      </c>
      <c r="BH208" s="2">
        <f t="shared" si="133"/>
        <v>0</v>
      </c>
      <c r="BI208" s="2">
        <f t="shared" si="133"/>
        <v>0</v>
      </c>
      <c r="BJ208" s="2">
        <f t="shared" si="133"/>
        <v>0</v>
      </c>
      <c r="BK208" s="2">
        <f t="shared" si="133"/>
        <v>0</v>
      </c>
      <c r="BL208" s="2">
        <f t="shared" si="133"/>
        <v>0</v>
      </c>
      <c r="BM208" s="2">
        <f t="shared" si="133"/>
        <v>0</v>
      </c>
      <c r="BN208" s="2">
        <f t="shared" si="133"/>
        <v>0</v>
      </c>
      <c r="BO208" s="2">
        <f t="shared" si="133"/>
        <v>0</v>
      </c>
      <c r="BP208" s="2">
        <f t="shared" si="133"/>
        <v>0</v>
      </c>
      <c r="BQ208" s="2">
        <f t="shared" si="133"/>
        <v>0</v>
      </c>
      <c r="BR208" s="2">
        <f t="shared" si="133"/>
        <v>0</v>
      </c>
      <c r="BS208" s="2">
        <f t="shared" si="133"/>
        <v>0</v>
      </c>
      <c r="BT208" s="2">
        <f t="shared" si="133"/>
        <v>0</v>
      </c>
      <c r="BU208" s="2">
        <f t="shared" si="133"/>
        <v>0</v>
      </c>
      <c r="BV208" s="2">
        <f t="shared" si="133"/>
        <v>0</v>
      </c>
      <c r="BW208" s="2">
        <f t="shared" si="133"/>
        <v>0</v>
      </c>
      <c r="BX208" s="2">
        <f t="shared" si="133"/>
        <v>0</v>
      </c>
      <c r="BY208" s="2">
        <f t="shared" si="133"/>
        <v>0</v>
      </c>
      <c r="BZ208" s="2">
        <f t="shared" si="133"/>
        <v>0</v>
      </c>
      <c r="CA208" s="2">
        <f t="shared" ref="CA208:DF208" si="134">CA221</f>
        <v>302928.73</v>
      </c>
      <c r="CB208" s="2">
        <f t="shared" si="134"/>
        <v>302928.73</v>
      </c>
      <c r="CC208" s="2">
        <f t="shared" si="134"/>
        <v>0</v>
      </c>
      <c r="CD208" s="2">
        <f t="shared" si="134"/>
        <v>0</v>
      </c>
      <c r="CE208" s="2">
        <f t="shared" si="134"/>
        <v>0</v>
      </c>
      <c r="CF208" s="2">
        <f t="shared" si="134"/>
        <v>0</v>
      </c>
      <c r="CG208" s="2">
        <f t="shared" si="134"/>
        <v>0</v>
      </c>
      <c r="CH208" s="2">
        <f t="shared" si="134"/>
        <v>0</v>
      </c>
      <c r="CI208" s="2">
        <f t="shared" si="134"/>
        <v>0</v>
      </c>
      <c r="CJ208" s="2">
        <f t="shared" si="134"/>
        <v>0</v>
      </c>
      <c r="CK208" s="2">
        <f t="shared" si="134"/>
        <v>0</v>
      </c>
      <c r="CL208" s="2">
        <f t="shared" si="134"/>
        <v>0</v>
      </c>
      <c r="CM208" s="2">
        <f t="shared" si="134"/>
        <v>0</v>
      </c>
      <c r="CN208" s="2">
        <f t="shared" si="134"/>
        <v>0</v>
      </c>
      <c r="CO208" s="2">
        <f t="shared" si="134"/>
        <v>0</v>
      </c>
      <c r="CP208" s="2">
        <f t="shared" si="134"/>
        <v>0</v>
      </c>
      <c r="CQ208" s="2">
        <f t="shared" si="134"/>
        <v>0</v>
      </c>
      <c r="CR208" s="2">
        <f t="shared" si="134"/>
        <v>0</v>
      </c>
      <c r="CS208" s="2">
        <f t="shared" si="134"/>
        <v>0</v>
      </c>
      <c r="CT208" s="2">
        <f t="shared" si="134"/>
        <v>0</v>
      </c>
      <c r="CU208" s="2">
        <f t="shared" si="134"/>
        <v>0</v>
      </c>
      <c r="CV208" s="2">
        <f t="shared" si="134"/>
        <v>0</v>
      </c>
      <c r="CW208" s="2">
        <f t="shared" si="134"/>
        <v>0</v>
      </c>
      <c r="CX208" s="2">
        <f t="shared" si="134"/>
        <v>0</v>
      </c>
      <c r="CY208" s="2">
        <f t="shared" si="134"/>
        <v>0</v>
      </c>
      <c r="CZ208" s="2">
        <f t="shared" si="134"/>
        <v>0</v>
      </c>
      <c r="DA208" s="2">
        <f t="shared" si="134"/>
        <v>0</v>
      </c>
      <c r="DB208" s="2">
        <f t="shared" si="134"/>
        <v>0</v>
      </c>
      <c r="DC208" s="2">
        <f t="shared" si="134"/>
        <v>0</v>
      </c>
      <c r="DD208" s="2">
        <f t="shared" si="134"/>
        <v>0</v>
      </c>
      <c r="DE208" s="2">
        <f t="shared" si="134"/>
        <v>0</v>
      </c>
      <c r="DF208" s="2">
        <f t="shared" si="134"/>
        <v>0</v>
      </c>
      <c r="DG208" s="3">
        <f t="shared" ref="DG208:EL208" si="135">DG221</f>
        <v>0</v>
      </c>
      <c r="DH208" s="3">
        <f t="shared" si="135"/>
        <v>0</v>
      </c>
      <c r="DI208" s="3">
        <f t="shared" si="135"/>
        <v>0</v>
      </c>
      <c r="DJ208" s="3">
        <f t="shared" si="135"/>
        <v>0</v>
      </c>
      <c r="DK208" s="3">
        <f t="shared" si="135"/>
        <v>0</v>
      </c>
      <c r="DL208" s="3">
        <f t="shared" si="135"/>
        <v>0</v>
      </c>
      <c r="DM208" s="3">
        <f t="shared" si="135"/>
        <v>0</v>
      </c>
      <c r="DN208" s="3">
        <f t="shared" si="135"/>
        <v>0</v>
      </c>
      <c r="DO208" s="3">
        <f t="shared" si="135"/>
        <v>0</v>
      </c>
      <c r="DP208" s="3">
        <f t="shared" si="135"/>
        <v>0</v>
      </c>
      <c r="DQ208" s="3">
        <f t="shared" si="135"/>
        <v>0</v>
      </c>
      <c r="DR208" s="3">
        <f t="shared" si="135"/>
        <v>0</v>
      </c>
      <c r="DS208" s="3">
        <f t="shared" si="135"/>
        <v>0</v>
      </c>
      <c r="DT208" s="3">
        <f t="shared" si="135"/>
        <v>0</v>
      </c>
      <c r="DU208" s="3">
        <f t="shared" si="135"/>
        <v>0</v>
      </c>
      <c r="DV208" s="3">
        <f t="shared" si="135"/>
        <v>0</v>
      </c>
      <c r="DW208" s="3">
        <f t="shared" si="135"/>
        <v>0</v>
      </c>
      <c r="DX208" s="3">
        <f t="shared" si="135"/>
        <v>0</v>
      </c>
      <c r="DY208" s="3">
        <f t="shared" si="135"/>
        <v>0</v>
      </c>
      <c r="DZ208" s="3">
        <f t="shared" si="135"/>
        <v>0</v>
      </c>
      <c r="EA208" s="3">
        <f t="shared" si="135"/>
        <v>0</v>
      </c>
      <c r="EB208" s="3">
        <f t="shared" si="135"/>
        <v>0</v>
      </c>
      <c r="EC208" s="3">
        <f t="shared" si="135"/>
        <v>0</v>
      </c>
      <c r="ED208" s="3">
        <f t="shared" si="135"/>
        <v>0</v>
      </c>
      <c r="EE208" s="3">
        <f t="shared" si="135"/>
        <v>0</v>
      </c>
      <c r="EF208" s="3">
        <f t="shared" si="135"/>
        <v>0</v>
      </c>
      <c r="EG208" s="3">
        <f t="shared" si="135"/>
        <v>0</v>
      </c>
      <c r="EH208" s="3">
        <f t="shared" si="135"/>
        <v>0</v>
      </c>
      <c r="EI208" s="3">
        <f t="shared" si="135"/>
        <v>0</v>
      </c>
      <c r="EJ208" s="3">
        <f t="shared" si="135"/>
        <v>0</v>
      </c>
      <c r="EK208" s="3">
        <f t="shared" si="135"/>
        <v>0</v>
      </c>
      <c r="EL208" s="3">
        <f t="shared" si="135"/>
        <v>0</v>
      </c>
      <c r="EM208" s="3">
        <f t="shared" ref="EM208:FR208" si="136">EM221</f>
        <v>0</v>
      </c>
      <c r="EN208" s="3">
        <f t="shared" si="136"/>
        <v>0</v>
      </c>
      <c r="EO208" s="3">
        <f t="shared" si="136"/>
        <v>0</v>
      </c>
      <c r="EP208" s="3">
        <f t="shared" si="136"/>
        <v>0</v>
      </c>
      <c r="EQ208" s="3">
        <f t="shared" si="136"/>
        <v>0</v>
      </c>
      <c r="ER208" s="3">
        <f t="shared" si="136"/>
        <v>0</v>
      </c>
      <c r="ES208" s="3">
        <f t="shared" si="136"/>
        <v>0</v>
      </c>
      <c r="ET208" s="3">
        <f t="shared" si="136"/>
        <v>0</v>
      </c>
      <c r="EU208" s="3">
        <f t="shared" si="136"/>
        <v>0</v>
      </c>
      <c r="EV208" s="3">
        <f t="shared" si="136"/>
        <v>0</v>
      </c>
      <c r="EW208" s="3">
        <f t="shared" si="136"/>
        <v>0</v>
      </c>
      <c r="EX208" s="3">
        <f t="shared" si="136"/>
        <v>0</v>
      </c>
      <c r="EY208" s="3">
        <f t="shared" si="136"/>
        <v>0</v>
      </c>
      <c r="EZ208" s="3">
        <f t="shared" si="136"/>
        <v>0</v>
      </c>
      <c r="FA208" s="3">
        <f t="shared" si="136"/>
        <v>0</v>
      </c>
      <c r="FB208" s="3">
        <f t="shared" si="136"/>
        <v>0</v>
      </c>
      <c r="FC208" s="3">
        <f t="shared" si="136"/>
        <v>0</v>
      </c>
      <c r="FD208" s="3">
        <f t="shared" si="136"/>
        <v>0</v>
      </c>
      <c r="FE208" s="3">
        <f t="shared" si="136"/>
        <v>0</v>
      </c>
      <c r="FF208" s="3">
        <f t="shared" si="136"/>
        <v>0</v>
      </c>
      <c r="FG208" s="3">
        <f t="shared" si="136"/>
        <v>0</v>
      </c>
      <c r="FH208" s="3">
        <f t="shared" si="136"/>
        <v>0</v>
      </c>
      <c r="FI208" s="3">
        <f t="shared" si="136"/>
        <v>0</v>
      </c>
      <c r="FJ208" s="3">
        <f t="shared" si="136"/>
        <v>0</v>
      </c>
      <c r="FK208" s="3">
        <f t="shared" si="136"/>
        <v>0</v>
      </c>
      <c r="FL208" s="3">
        <f t="shared" si="136"/>
        <v>0</v>
      </c>
      <c r="FM208" s="3">
        <f t="shared" si="136"/>
        <v>0</v>
      </c>
      <c r="FN208" s="3">
        <f t="shared" si="136"/>
        <v>0</v>
      </c>
      <c r="FO208" s="3">
        <f t="shared" si="136"/>
        <v>0</v>
      </c>
      <c r="FP208" s="3">
        <f t="shared" si="136"/>
        <v>0</v>
      </c>
      <c r="FQ208" s="3">
        <f t="shared" si="136"/>
        <v>0</v>
      </c>
      <c r="FR208" s="3">
        <f t="shared" si="136"/>
        <v>0</v>
      </c>
      <c r="FS208" s="3">
        <f t="shared" ref="FS208:GX208" si="137">FS221</f>
        <v>0</v>
      </c>
      <c r="FT208" s="3">
        <f t="shared" si="137"/>
        <v>0</v>
      </c>
      <c r="FU208" s="3">
        <f t="shared" si="137"/>
        <v>0</v>
      </c>
      <c r="FV208" s="3">
        <f t="shared" si="137"/>
        <v>0</v>
      </c>
      <c r="FW208" s="3">
        <f t="shared" si="137"/>
        <v>0</v>
      </c>
      <c r="FX208" s="3">
        <f t="shared" si="137"/>
        <v>0</v>
      </c>
      <c r="FY208" s="3">
        <f t="shared" si="137"/>
        <v>0</v>
      </c>
      <c r="FZ208" s="3">
        <f t="shared" si="137"/>
        <v>0</v>
      </c>
      <c r="GA208" s="3">
        <f t="shared" si="137"/>
        <v>0</v>
      </c>
      <c r="GB208" s="3">
        <f t="shared" si="137"/>
        <v>0</v>
      </c>
      <c r="GC208" s="3">
        <f t="shared" si="137"/>
        <v>0</v>
      </c>
      <c r="GD208" s="3">
        <f t="shared" si="137"/>
        <v>0</v>
      </c>
      <c r="GE208" s="3">
        <f t="shared" si="137"/>
        <v>0</v>
      </c>
      <c r="GF208" s="3">
        <f t="shared" si="137"/>
        <v>0</v>
      </c>
      <c r="GG208" s="3">
        <f t="shared" si="137"/>
        <v>0</v>
      </c>
      <c r="GH208" s="3">
        <f t="shared" si="137"/>
        <v>0</v>
      </c>
      <c r="GI208" s="3">
        <f t="shared" si="137"/>
        <v>0</v>
      </c>
      <c r="GJ208" s="3">
        <f t="shared" si="137"/>
        <v>0</v>
      </c>
      <c r="GK208" s="3">
        <f t="shared" si="137"/>
        <v>0</v>
      </c>
      <c r="GL208" s="3">
        <f t="shared" si="137"/>
        <v>0</v>
      </c>
      <c r="GM208" s="3">
        <f t="shared" si="137"/>
        <v>0</v>
      </c>
      <c r="GN208" s="3">
        <f t="shared" si="137"/>
        <v>0</v>
      </c>
      <c r="GO208" s="3">
        <f t="shared" si="137"/>
        <v>0</v>
      </c>
      <c r="GP208" s="3">
        <f t="shared" si="137"/>
        <v>0</v>
      </c>
      <c r="GQ208" s="3">
        <f t="shared" si="137"/>
        <v>0</v>
      </c>
      <c r="GR208" s="3">
        <f t="shared" si="137"/>
        <v>0</v>
      </c>
      <c r="GS208" s="3">
        <f t="shared" si="137"/>
        <v>0</v>
      </c>
      <c r="GT208" s="3">
        <f t="shared" si="137"/>
        <v>0</v>
      </c>
      <c r="GU208" s="3">
        <f t="shared" si="137"/>
        <v>0</v>
      </c>
      <c r="GV208" s="3">
        <f t="shared" si="137"/>
        <v>0</v>
      </c>
      <c r="GW208" s="3">
        <f t="shared" si="137"/>
        <v>0</v>
      </c>
      <c r="GX208" s="3">
        <f t="shared" si="137"/>
        <v>0</v>
      </c>
    </row>
    <row r="210" spans="1:245" x14ac:dyDescent="0.2">
      <c r="A210">
        <v>17</v>
      </c>
      <c r="B210">
        <v>1</v>
      </c>
      <c r="C210">
        <f>ROW(SmtRes!A129)</f>
        <v>129</v>
      </c>
      <c r="D210">
        <f>ROW(EtalonRes!A141)</f>
        <v>141</v>
      </c>
      <c r="E210" t="s">
        <v>225</v>
      </c>
      <c r="F210" t="s">
        <v>226</v>
      </c>
      <c r="G210" t="s">
        <v>227</v>
      </c>
      <c r="H210" t="s">
        <v>34</v>
      </c>
      <c r="I210">
        <v>36</v>
      </c>
      <c r="J210">
        <v>0</v>
      </c>
      <c r="K210">
        <v>36</v>
      </c>
      <c r="O210">
        <f t="shared" ref="O210:O219" si="138">ROUND(CP210,2)</f>
        <v>39380.410000000003</v>
      </c>
      <c r="P210">
        <f>SUMIF(SmtRes!AQ126:'SmtRes'!AQ129,"=1",SmtRes!DF126:'SmtRes'!DF129)</f>
        <v>0</v>
      </c>
      <c r="Q210">
        <f>SUMIF(SmtRes!AQ126:'SmtRes'!AQ129,"=1",SmtRes!DG126:'SmtRes'!DG129)</f>
        <v>8017.49</v>
      </c>
      <c r="R210">
        <f>SUMIF(SmtRes!AQ126:'SmtRes'!AQ129,"=1",SmtRes!DH126:'SmtRes'!DH129)</f>
        <v>8465.98</v>
      </c>
      <c r="S210">
        <f>SUMIF(SmtRes!AQ126:'SmtRes'!AQ129,"=1",SmtRes!DI126:'SmtRes'!DI129)</f>
        <v>22896.94</v>
      </c>
      <c r="T210">
        <f t="shared" ref="T210:T219" si="139">ROUND(CU210*I210,2)</f>
        <v>0</v>
      </c>
      <c r="U210">
        <f>SUMIF(SmtRes!AQ126:'SmtRes'!AQ129,"=1",SmtRes!CV126:'SmtRes'!CV129)</f>
        <v>54.863999999999997</v>
      </c>
      <c r="V210">
        <f>SUMIF(SmtRes!AQ126:'SmtRes'!AQ129,"=1",SmtRes!CW126:'SmtRes'!CW129)</f>
        <v>17.712</v>
      </c>
      <c r="W210">
        <f t="shared" ref="W210:W219" si="140">ROUND(CX210*I210,2)</f>
        <v>0</v>
      </c>
      <c r="X210">
        <f t="shared" ref="X210:X219" si="141">ROUND(CY210,2)</f>
        <v>32303.81</v>
      </c>
      <c r="Y210">
        <f t="shared" ref="Y210:Y219" si="142">ROUND(CZ210,2)</f>
        <v>18817.75</v>
      </c>
      <c r="AA210">
        <v>312678123</v>
      </c>
      <c r="AB210">
        <f t="shared" ref="AB210:AB219" si="143">ROUND((AC210+AD210+AF210),6)</f>
        <v>820.87116000000003</v>
      </c>
      <c r="AC210">
        <f>ROUND((0),6)</f>
        <v>0</v>
      </c>
      <c r="AD210">
        <f>ROUND((((SUM(SmtRes!BR126:'SmtRes'!BR129))-(SUM(SmtRes!BS126:'SmtRes'!BS129)))+AE210),6)</f>
        <v>184.845</v>
      </c>
      <c r="AE210">
        <f>ROUND((SUM(SmtRes!BS126:'SmtRes'!BS129)),6)</f>
        <v>235.16615999999999</v>
      </c>
      <c r="AF210">
        <f>ROUND((SUM(SmtRes!BT126:'SmtRes'!BT129)),6)</f>
        <v>636.02616</v>
      </c>
      <c r="AG210">
        <f t="shared" ref="AG210:AG219" si="144">ROUND((AP210),6)</f>
        <v>0</v>
      </c>
      <c r="AH210">
        <f>(SUM(SmtRes!BU126:'SmtRes'!BU129))</f>
        <v>1.524</v>
      </c>
      <c r="AI210">
        <f>(SUM(SmtRes!BV126:'SmtRes'!BV129))</f>
        <v>0.49199999999999999</v>
      </c>
      <c r="AJ210">
        <f t="shared" ref="AJ210:AJ219" si="145">(AS210)</f>
        <v>0</v>
      </c>
      <c r="AK210">
        <v>880.03110000000004</v>
      </c>
      <c r="AL210">
        <v>0</v>
      </c>
      <c r="AM210">
        <v>154.03749999999999</v>
      </c>
      <c r="AN210">
        <v>195.9718</v>
      </c>
      <c r="AO210">
        <v>530.02179999999998</v>
      </c>
      <c r="AP210">
        <v>0</v>
      </c>
      <c r="AQ210">
        <v>1.27</v>
      </c>
      <c r="AR210">
        <v>0.41</v>
      </c>
      <c r="AS210">
        <v>0</v>
      </c>
      <c r="AT210">
        <v>103</v>
      </c>
      <c r="AU210">
        <v>60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228</v>
      </c>
      <c r="BM210">
        <v>33002</v>
      </c>
      <c r="BN210">
        <v>0</v>
      </c>
      <c r="BO210" t="s">
        <v>3</v>
      </c>
      <c r="BP210">
        <v>0</v>
      </c>
      <c r="BQ210">
        <v>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103</v>
      </c>
      <c r="CA210">
        <v>60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751</v>
      </c>
      <c r="CO210">
        <v>0</v>
      </c>
      <c r="CP210">
        <f t="shared" ref="CP210:CP219" si="146">(P210+Q210+S210+R210)</f>
        <v>39380.410000000003</v>
      </c>
      <c r="CQ210">
        <f>SUMIF(SmtRes!AQ126:'SmtRes'!AQ129,"=1",SmtRes!AA126:'SmtRes'!AA129)</f>
        <v>0</v>
      </c>
      <c r="CR210">
        <f>SUMIF(SmtRes!AQ126:'SmtRes'!AQ129,"=1",SmtRes!AB126:'SmtRes'!AB129)</f>
        <v>981.58</v>
      </c>
      <c r="CS210">
        <f>SUMIF(SmtRes!AQ126:'SmtRes'!AQ129,"=1",SmtRes!AC126:'SmtRes'!AC129)</f>
        <v>955.96</v>
      </c>
      <c r="CT210">
        <f>SUMIF(SmtRes!AQ126:'SmtRes'!AQ129,"=1",SmtRes!AD126:'SmtRes'!AD129)</f>
        <v>417.34</v>
      </c>
      <c r="CU210">
        <f t="shared" ref="CU210:CU219" si="147">AG210</f>
        <v>0</v>
      </c>
      <c r="CV210">
        <f>SUMIF(SmtRes!AQ126:'SmtRes'!AQ129,"=1",SmtRes!BU126:'SmtRes'!BU129)</f>
        <v>1.524</v>
      </c>
      <c r="CW210">
        <f>SUMIF(SmtRes!AQ126:'SmtRes'!AQ129,"=1",SmtRes!BV126:'SmtRes'!BV129)</f>
        <v>0.49199999999999999</v>
      </c>
      <c r="CX210">
        <f t="shared" ref="CX210:CX219" si="148">AJ210</f>
        <v>0</v>
      </c>
      <c r="CY210">
        <f t="shared" ref="CY210:CY219" si="149">(((S210+R210)*AT210)/100)</f>
        <v>32303.807599999996</v>
      </c>
      <c r="CZ210">
        <f t="shared" ref="CZ210:CZ219" si="150">(((S210+R210)*AU210)/100)</f>
        <v>18817.752</v>
      </c>
      <c r="DC210" t="s">
        <v>3</v>
      </c>
      <c r="DD210" t="s">
        <v>108</v>
      </c>
      <c r="DE210" t="s">
        <v>23</v>
      </c>
      <c r="DF210" t="s">
        <v>23</v>
      </c>
      <c r="DG210" t="s">
        <v>23</v>
      </c>
      <c r="DH210" t="s">
        <v>3</v>
      </c>
      <c r="DI210" t="s">
        <v>23</v>
      </c>
      <c r="DJ210" t="s">
        <v>23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34</v>
      </c>
      <c r="DW210" t="s">
        <v>34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293259713</v>
      </c>
      <c r="EF210">
        <v>2</v>
      </c>
      <c r="EG210" t="s">
        <v>25</v>
      </c>
      <c r="EH210">
        <v>27</v>
      </c>
      <c r="EI210" t="s">
        <v>26</v>
      </c>
      <c r="EJ210">
        <v>1</v>
      </c>
      <c r="EK210">
        <v>33002</v>
      </c>
      <c r="EL210" t="s">
        <v>26</v>
      </c>
      <c r="EM210" t="s">
        <v>27</v>
      </c>
      <c r="EO210" t="s">
        <v>28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1.27</v>
      </c>
      <c r="EX210">
        <v>0.41</v>
      </c>
      <c r="EY210">
        <v>0</v>
      </c>
      <c r="FQ210">
        <v>0</v>
      </c>
      <c r="FR210">
        <f t="shared" ref="FR210:FR219" si="151">ROUND(IF(BI210=3,GM210,0),2)</f>
        <v>0</v>
      </c>
      <c r="FS210">
        <v>0</v>
      </c>
      <c r="FX210">
        <v>103</v>
      </c>
      <c r="FY210">
        <v>60</v>
      </c>
      <c r="GA210" t="s">
        <v>3</v>
      </c>
      <c r="GD210">
        <v>1</v>
      </c>
      <c r="GF210">
        <v>-2080053868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ref="GL210:GL219" si="152">ROUND(IF(AND(BH210=3,BI210=3,FS210&lt;&gt;0),P210,0),2)</f>
        <v>0</v>
      </c>
      <c r="GM210">
        <f t="shared" ref="GM210:GM219" si="153">ROUND(O210+X210+Y210,2)+GX210</f>
        <v>90501.97</v>
      </c>
      <c r="GN210">
        <f t="shared" ref="GN210:GN219" si="154">IF(OR(BI210=0,BI210=1),GM210-GX210,0)</f>
        <v>90501.97</v>
      </c>
      <c r="GO210">
        <f t="shared" ref="GO210:GO219" si="155">IF(BI210=2,GM210-GX210,0)</f>
        <v>0</v>
      </c>
      <c r="GP210">
        <f t="shared" ref="GP210:GP219" si="156">IF(BI210=4,GM210-GX210,0)</f>
        <v>0</v>
      </c>
      <c r="GR210">
        <v>0</v>
      </c>
      <c r="GS210">
        <v>3</v>
      </c>
      <c r="GT210">
        <v>0</v>
      </c>
      <c r="GU210" t="s">
        <v>3</v>
      </c>
      <c r="GV210">
        <f t="shared" ref="GV210:GV219" si="157">ROUND((GT210),6)</f>
        <v>0</v>
      </c>
      <c r="GW210">
        <v>1</v>
      </c>
      <c r="GX210">
        <f t="shared" ref="GX210:GX219" si="158">ROUND(HC210*I210,2)</f>
        <v>0</v>
      </c>
      <c r="HA210">
        <v>0</v>
      </c>
      <c r="HB210">
        <v>0</v>
      </c>
      <c r="HC210">
        <f t="shared" ref="HC210:HC219" si="159">GV210*GW210</f>
        <v>0</v>
      </c>
      <c r="HE210" t="s">
        <v>3</v>
      </c>
      <c r="HF210" t="s">
        <v>3</v>
      </c>
      <c r="HM210" t="s">
        <v>3</v>
      </c>
      <c r="HN210" t="s">
        <v>29</v>
      </c>
      <c r="HO210" t="s">
        <v>30</v>
      </c>
      <c r="HP210" t="s">
        <v>26</v>
      </c>
      <c r="HQ210" t="s">
        <v>26</v>
      </c>
      <c r="IK210">
        <v>0</v>
      </c>
    </row>
    <row r="211" spans="1:245" x14ac:dyDescent="0.2">
      <c r="A211">
        <v>17</v>
      </c>
      <c r="B211">
        <v>1</v>
      </c>
      <c r="C211">
        <f>ROW(SmtRes!A133)</f>
        <v>133</v>
      </c>
      <c r="D211">
        <f>ROW(EtalonRes!A145)</f>
        <v>145</v>
      </c>
      <c r="E211" t="s">
        <v>229</v>
      </c>
      <c r="F211" t="s">
        <v>230</v>
      </c>
      <c r="G211" t="s">
        <v>231</v>
      </c>
      <c r="H211" t="s">
        <v>34</v>
      </c>
      <c r="I211">
        <v>-36</v>
      </c>
      <c r="J211">
        <v>0</v>
      </c>
      <c r="K211">
        <v>-36</v>
      </c>
      <c r="O211">
        <f t="shared" si="138"/>
        <v>-5866.5</v>
      </c>
      <c r="P211">
        <f>SUMIF(SmtRes!AQ130:'SmtRes'!AQ133,"=1",SmtRes!DF130:'SmtRes'!DF133)</f>
        <v>0</v>
      </c>
      <c r="Q211">
        <f>SUMIF(SmtRes!AQ130:'SmtRes'!AQ133,"=1",SmtRes!DG130:'SmtRes'!DG133)</f>
        <v>-1556.44</v>
      </c>
      <c r="R211">
        <f>SUMIF(SmtRes!AQ130:'SmtRes'!AQ133,"=1",SmtRes!DH130:'SmtRes'!DH133)</f>
        <v>-1651.9</v>
      </c>
      <c r="S211">
        <f>SUMIF(SmtRes!AQ130:'SmtRes'!AQ133,"=1",SmtRes!DI130:'SmtRes'!DI133)</f>
        <v>-2658.16</v>
      </c>
      <c r="T211">
        <f t="shared" si="139"/>
        <v>0</v>
      </c>
      <c r="U211">
        <f>SUMIF(SmtRes!AQ130:'SmtRes'!AQ133,"=1",SmtRes!CV130:'SmtRes'!CV133)</f>
        <v>-6.48</v>
      </c>
      <c r="V211">
        <f>SUMIF(SmtRes!AQ130:'SmtRes'!AQ133,"=1",SmtRes!CW130:'SmtRes'!CW133)</f>
        <v>-3.456</v>
      </c>
      <c r="W211">
        <f t="shared" si="140"/>
        <v>0</v>
      </c>
      <c r="X211">
        <f t="shared" si="141"/>
        <v>-4439.3599999999997</v>
      </c>
      <c r="Y211">
        <f t="shared" si="142"/>
        <v>-2586.04</v>
      </c>
      <c r="AA211">
        <v>312678123</v>
      </c>
      <c r="AB211">
        <f t="shared" si="143"/>
        <v>109.49952</v>
      </c>
      <c r="AC211">
        <f>ROUND((0),6)</f>
        <v>0</v>
      </c>
      <c r="AD211">
        <f>ROUND((((SUM(SmtRes!BR130:'SmtRes'!BR133))-(SUM(SmtRes!BS130:'SmtRes'!BS133)))+AE211),6)</f>
        <v>35.661720000000003</v>
      </c>
      <c r="AE211">
        <f>ROUND((SUM(SmtRes!BS130:'SmtRes'!BS133)),6)</f>
        <v>45.88608</v>
      </c>
      <c r="AF211">
        <f>ROUND((SUM(SmtRes!BT130:'SmtRes'!BT133)),6)</f>
        <v>73.837800000000001</v>
      </c>
      <c r="AG211">
        <f t="shared" si="144"/>
        <v>0</v>
      </c>
      <c r="AH211">
        <f>(SUM(SmtRes!BU130:'SmtRes'!BU133))</f>
        <v>0.18</v>
      </c>
      <c r="AI211">
        <f>(SUM(SmtRes!BV130:'SmtRes'!BV133))</f>
        <v>9.6000000000000002E-2</v>
      </c>
      <c r="AJ211">
        <f t="shared" si="145"/>
        <v>0</v>
      </c>
      <c r="AK211">
        <v>129.488</v>
      </c>
      <c r="AL211">
        <v>0</v>
      </c>
      <c r="AM211">
        <v>29.718100000000007</v>
      </c>
      <c r="AN211">
        <v>38.238400000000006</v>
      </c>
      <c r="AO211">
        <v>61.531499999999994</v>
      </c>
      <c r="AP211">
        <v>0</v>
      </c>
      <c r="AQ211">
        <v>0.15</v>
      </c>
      <c r="AR211">
        <v>0.08</v>
      </c>
      <c r="AS211">
        <v>0</v>
      </c>
      <c r="AT211">
        <v>103</v>
      </c>
      <c r="AU211">
        <v>60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232</v>
      </c>
      <c r="BM211">
        <v>33002</v>
      </c>
      <c r="BN211">
        <v>0</v>
      </c>
      <c r="BO211" t="s">
        <v>3</v>
      </c>
      <c r="BP211">
        <v>0</v>
      </c>
      <c r="BQ211">
        <v>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103</v>
      </c>
      <c r="CA211">
        <v>60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751</v>
      </c>
      <c r="CO211">
        <v>0</v>
      </c>
      <c r="CP211">
        <f t="shared" si="146"/>
        <v>-5866.5</v>
      </c>
      <c r="CQ211">
        <f>SUMIF(SmtRes!AQ130:'SmtRes'!AQ133,"=1",SmtRes!AA130:'SmtRes'!AA133)</f>
        <v>0</v>
      </c>
      <c r="CR211">
        <f>SUMIF(SmtRes!AQ130:'SmtRes'!AQ133,"=1",SmtRes!AB130:'SmtRes'!AB133)</f>
        <v>981.58</v>
      </c>
      <c r="CS211">
        <f>SUMIF(SmtRes!AQ130:'SmtRes'!AQ133,"=1",SmtRes!AC130:'SmtRes'!AC133)</f>
        <v>955.96</v>
      </c>
      <c r="CT211">
        <f>SUMIF(SmtRes!AQ130:'SmtRes'!AQ133,"=1",SmtRes!AD130:'SmtRes'!AD133)</f>
        <v>410.21</v>
      </c>
      <c r="CU211">
        <f t="shared" si="147"/>
        <v>0</v>
      </c>
      <c r="CV211">
        <f>SUMIF(SmtRes!AQ130:'SmtRes'!AQ133,"=1",SmtRes!BU130:'SmtRes'!BU133)</f>
        <v>0.18</v>
      </c>
      <c r="CW211">
        <f>SUMIF(SmtRes!AQ130:'SmtRes'!AQ133,"=1",SmtRes!BV130:'SmtRes'!BV133)</f>
        <v>9.6000000000000002E-2</v>
      </c>
      <c r="CX211">
        <f t="shared" si="148"/>
        <v>0</v>
      </c>
      <c r="CY211">
        <f t="shared" si="149"/>
        <v>-4439.3617999999997</v>
      </c>
      <c r="CZ211">
        <f t="shared" si="150"/>
        <v>-2586.0359999999996</v>
      </c>
      <c r="DC211" t="s">
        <v>3</v>
      </c>
      <c r="DD211" t="s">
        <v>108</v>
      </c>
      <c r="DE211" t="s">
        <v>23</v>
      </c>
      <c r="DF211" t="s">
        <v>23</v>
      </c>
      <c r="DG211" t="s">
        <v>23</v>
      </c>
      <c r="DH211" t="s">
        <v>3</v>
      </c>
      <c r="DI211" t="s">
        <v>23</v>
      </c>
      <c r="DJ211" t="s">
        <v>23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34</v>
      </c>
      <c r="DW211" t="s">
        <v>34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293259713</v>
      </c>
      <c r="EF211">
        <v>2</v>
      </c>
      <c r="EG211" t="s">
        <v>25</v>
      </c>
      <c r="EH211">
        <v>27</v>
      </c>
      <c r="EI211" t="s">
        <v>26</v>
      </c>
      <c r="EJ211">
        <v>1</v>
      </c>
      <c r="EK211">
        <v>33002</v>
      </c>
      <c r="EL211" t="s">
        <v>26</v>
      </c>
      <c r="EM211" t="s">
        <v>27</v>
      </c>
      <c r="EO211" t="s">
        <v>28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0.15</v>
      </c>
      <c r="EX211">
        <v>0.08</v>
      </c>
      <c r="EY211">
        <v>0</v>
      </c>
      <c r="FQ211">
        <v>0</v>
      </c>
      <c r="FR211">
        <f t="shared" si="151"/>
        <v>0</v>
      </c>
      <c r="FS211">
        <v>0</v>
      </c>
      <c r="FX211">
        <v>103</v>
      </c>
      <c r="FY211">
        <v>60</v>
      </c>
      <c r="GA211" t="s">
        <v>3</v>
      </c>
      <c r="GD211">
        <v>1</v>
      </c>
      <c r="GF211">
        <v>211252595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52"/>
        <v>0</v>
      </c>
      <c r="GM211">
        <f t="shared" si="153"/>
        <v>-12891.9</v>
      </c>
      <c r="GN211">
        <f t="shared" si="154"/>
        <v>-12891.9</v>
      </c>
      <c r="GO211">
        <f t="shared" si="155"/>
        <v>0</v>
      </c>
      <c r="GP211">
        <f t="shared" si="156"/>
        <v>0</v>
      </c>
      <c r="GR211">
        <v>0</v>
      </c>
      <c r="GS211">
        <v>3</v>
      </c>
      <c r="GT211">
        <v>0</v>
      </c>
      <c r="GU211" t="s">
        <v>3</v>
      </c>
      <c r="GV211">
        <f t="shared" si="157"/>
        <v>0</v>
      </c>
      <c r="GW211">
        <v>1</v>
      </c>
      <c r="GX211">
        <f t="shared" si="158"/>
        <v>0</v>
      </c>
      <c r="HA211">
        <v>0</v>
      </c>
      <c r="HB211">
        <v>0</v>
      </c>
      <c r="HC211">
        <f t="shared" si="159"/>
        <v>0</v>
      </c>
      <c r="HE211" t="s">
        <v>3</v>
      </c>
      <c r="HF211" t="s">
        <v>3</v>
      </c>
      <c r="HM211" t="s">
        <v>3</v>
      </c>
      <c r="HN211" t="s">
        <v>29</v>
      </c>
      <c r="HO211" t="s">
        <v>30</v>
      </c>
      <c r="HP211" t="s">
        <v>26</v>
      </c>
      <c r="HQ211" t="s">
        <v>26</v>
      </c>
      <c r="IK211">
        <v>0</v>
      </c>
    </row>
    <row r="212" spans="1:245" x14ac:dyDescent="0.2">
      <c r="A212">
        <v>17</v>
      </c>
      <c r="B212">
        <v>1</v>
      </c>
      <c r="C212">
        <f>ROW(SmtRes!A137)</f>
        <v>137</v>
      </c>
      <c r="D212">
        <f>ROW(EtalonRes!A149)</f>
        <v>149</v>
      </c>
      <c r="E212" t="s">
        <v>233</v>
      </c>
      <c r="F212" t="s">
        <v>230</v>
      </c>
      <c r="G212" t="s">
        <v>231</v>
      </c>
      <c r="H212" t="s">
        <v>34</v>
      </c>
      <c r="I212">
        <v>-36</v>
      </c>
      <c r="J212">
        <v>0</v>
      </c>
      <c r="K212">
        <v>-36</v>
      </c>
      <c r="O212">
        <f t="shared" si="138"/>
        <v>-5866.5</v>
      </c>
      <c r="P212">
        <f>SUMIF(SmtRes!AQ134:'SmtRes'!AQ137,"=1",SmtRes!DF134:'SmtRes'!DF137)</f>
        <v>0</v>
      </c>
      <c r="Q212">
        <f>SUMIF(SmtRes!AQ134:'SmtRes'!AQ137,"=1",SmtRes!DG134:'SmtRes'!DG137)</f>
        <v>-1556.44</v>
      </c>
      <c r="R212">
        <f>SUMIF(SmtRes!AQ134:'SmtRes'!AQ137,"=1",SmtRes!DH134:'SmtRes'!DH137)</f>
        <v>-1651.9</v>
      </c>
      <c r="S212">
        <f>SUMIF(SmtRes!AQ134:'SmtRes'!AQ137,"=1",SmtRes!DI134:'SmtRes'!DI137)</f>
        <v>-2658.16</v>
      </c>
      <c r="T212">
        <f t="shared" si="139"/>
        <v>0</v>
      </c>
      <c r="U212">
        <f>SUMIF(SmtRes!AQ134:'SmtRes'!AQ137,"=1",SmtRes!CV134:'SmtRes'!CV137)</f>
        <v>-6.48</v>
      </c>
      <c r="V212">
        <f>SUMIF(SmtRes!AQ134:'SmtRes'!AQ137,"=1",SmtRes!CW134:'SmtRes'!CW137)</f>
        <v>-3.456</v>
      </c>
      <c r="W212">
        <f t="shared" si="140"/>
        <v>0</v>
      </c>
      <c r="X212">
        <f t="shared" si="141"/>
        <v>-4439.3599999999997</v>
      </c>
      <c r="Y212">
        <f t="shared" si="142"/>
        <v>-2586.04</v>
      </c>
      <c r="AA212">
        <v>312678123</v>
      </c>
      <c r="AB212">
        <f t="shared" si="143"/>
        <v>109.49952</v>
      </c>
      <c r="AC212">
        <f>ROUND((0),6)</f>
        <v>0</v>
      </c>
      <c r="AD212">
        <f>ROUND((((SUM(SmtRes!BR134:'SmtRes'!BR137))-(SUM(SmtRes!BS134:'SmtRes'!BS137)))+AE212),6)</f>
        <v>35.661720000000003</v>
      </c>
      <c r="AE212">
        <f>ROUND((SUM(SmtRes!BS134:'SmtRes'!BS137)),6)</f>
        <v>45.88608</v>
      </c>
      <c r="AF212">
        <f>ROUND((SUM(SmtRes!BT134:'SmtRes'!BT137)),6)</f>
        <v>73.837800000000001</v>
      </c>
      <c r="AG212">
        <f t="shared" si="144"/>
        <v>0</v>
      </c>
      <c r="AH212">
        <f>(SUM(SmtRes!BU134:'SmtRes'!BU137))</f>
        <v>0.18</v>
      </c>
      <c r="AI212">
        <f>(SUM(SmtRes!BV134:'SmtRes'!BV137))</f>
        <v>9.6000000000000002E-2</v>
      </c>
      <c r="AJ212">
        <f t="shared" si="145"/>
        <v>0</v>
      </c>
      <c r="AK212">
        <v>129.488</v>
      </c>
      <c r="AL212">
        <v>0</v>
      </c>
      <c r="AM212">
        <v>29.718100000000007</v>
      </c>
      <c r="AN212">
        <v>38.238400000000006</v>
      </c>
      <c r="AO212">
        <v>61.531499999999994</v>
      </c>
      <c r="AP212">
        <v>0</v>
      </c>
      <c r="AQ212">
        <v>0.15</v>
      </c>
      <c r="AR212">
        <v>0.08</v>
      </c>
      <c r="AS212">
        <v>0</v>
      </c>
      <c r="AT212">
        <v>103</v>
      </c>
      <c r="AU212">
        <v>60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232</v>
      </c>
      <c r="BM212">
        <v>33002</v>
      </c>
      <c r="BN212">
        <v>0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103</v>
      </c>
      <c r="CA212">
        <v>60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751</v>
      </c>
      <c r="CO212">
        <v>0</v>
      </c>
      <c r="CP212">
        <f t="shared" si="146"/>
        <v>-5866.5</v>
      </c>
      <c r="CQ212">
        <f>SUMIF(SmtRes!AQ134:'SmtRes'!AQ137,"=1",SmtRes!AA134:'SmtRes'!AA137)</f>
        <v>0</v>
      </c>
      <c r="CR212">
        <f>SUMIF(SmtRes!AQ134:'SmtRes'!AQ137,"=1",SmtRes!AB134:'SmtRes'!AB137)</f>
        <v>981.58</v>
      </c>
      <c r="CS212">
        <f>SUMIF(SmtRes!AQ134:'SmtRes'!AQ137,"=1",SmtRes!AC134:'SmtRes'!AC137)</f>
        <v>955.96</v>
      </c>
      <c r="CT212">
        <f>SUMIF(SmtRes!AQ134:'SmtRes'!AQ137,"=1",SmtRes!AD134:'SmtRes'!AD137)</f>
        <v>410.21</v>
      </c>
      <c r="CU212">
        <f t="shared" si="147"/>
        <v>0</v>
      </c>
      <c r="CV212">
        <f>SUMIF(SmtRes!AQ134:'SmtRes'!AQ137,"=1",SmtRes!BU134:'SmtRes'!BU137)</f>
        <v>0.18</v>
      </c>
      <c r="CW212">
        <f>SUMIF(SmtRes!AQ134:'SmtRes'!AQ137,"=1",SmtRes!BV134:'SmtRes'!BV137)</f>
        <v>9.6000000000000002E-2</v>
      </c>
      <c r="CX212">
        <f t="shared" si="148"/>
        <v>0</v>
      </c>
      <c r="CY212">
        <f t="shared" si="149"/>
        <v>-4439.3617999999997</v>
      </c>
      <c r="CZ212">
        <f t="shared" si="150"/>
        <v>-2586.0359999999996</v>
      </c>
      <c r="DC212" t="s">
        <v>3</v>
      </c>
      <c r="DD212" t="s">
        <v>108</v>
      </c>
      <c r="DE212" t="s">
        <v>23</v>
      </c>
      <c r="DF212" t="s">
        <v>23</v>
      </c>
      <c r="DG212" t="s">
        <v>23</v>
      </c>
      <c r="DH212" t="s">
        <v>3</v>
      </c>
      <c r="DI212" t="s">
        <v>23</v>
      </c>
      <c r="DJ212" t="s">
        <v>23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34</v>
      </c>
      <c r="DW212" t="s">
        <v>34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293259713</v>
      </c>
      <c r="EF212">
        <v>2</v>
      </c>
      <c r="EG212" t="s">
        <v>25</v>
      </c>
      <c r="EH212">
        <v>27</v>
      </c>
      <c r="EI212" t="s">
        <v>26</v>
      </c>
      <c r="EJ212">
        <v>1</v>
      </c>
      <c r="EK212">
        <v>33002</v>
      </c>
      <c r="EL212" t="s">
        <v>26</v>
      </c>
      <c r="EM212" t="s">
        <v>27</v>
      </c>
      <c r="EO212" t="s">
        <v>28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0.15</v>
      </c>
      <c r="EX212">
        <v>0.08</v>
      </c>
      <c r="EY212">
        <v>0</v>
      </c>
      <c r="FQ212">
        <v>0</v>
      </c>
      <c r="FR212">
        <f t="shared" si="151"/>
        <v>0</v>
      </c>
      <c r="FS212">
        <v>0</v>
      </c>
      <c r="FX212">
        <v>103</v>
      </c>
      <c r="FY212">
        <v>60</v>
      </c>
      <c r="GA212" t="s">
        <v>3</v>
      </c>
      <c r="GD212">
        <v>1</v>
      </c>
      <c r="GF212">
        <v>211252595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152"/>
        <v>0</v>
      </c>
      <c r="GM212">
        <f t="shared" si="153"/>
        <v>-12891.9</v>
      </c>
      <c r="GN212">
        <f t="shared" si="154"/>
        <v>-12891.9</v>
      </c>
      <c r="GO212">
        <f t="shared" si="155"/>
        <v>0</v>
      </c>
      <c r="GP212">
        <f t="shared" si="156"/>
        <v>0</v>
      </c>
      <c r="GR212">
        <v>0</v>
      </c>
      <c r="GS212">
        <v>3</v>
      </c>
      <c r="GT212">
        <v>0</v>
      </c>
      <c r="GU212" t="s">
        <v>3</v>
      </c>
      <c r="GV212">
        <f t="shared" si="157"/>
        <v>0</v>
      </c>
      <c r="GW212">
        <v>1</v>
      </c>
      <c r="GX212">
        <f t="shared" si="158"/>
        <v>0</v>
      </c>
      <c r="HA212">
        <v>0</v>
      </c>
      <c r="HB212">
        <v>0</v>
      </c>
      <c r="HC212">
        <f t="shared" si="159"/>
        <v>0</v>
      </c>
      <c r="HE212" t="s">
        <v>3</v>
      </c>
      <c r="HF212" t="s">
        <v>3</v>
      </c>
      <c r="HM212" t="s">
        <v>3</v>
      </c>
      <c r="HN212" t="s">
        <v>29</v>
      </c>
      <c r="HO212" t="s">
        <v>30</v>
      </c>
      <c r="HP212" t="s">
        <v>26</v>
      </c>
      <c r="HQ212" t="s">
        <v>26</v>
      </c>
      <c r="IK212">
        <v>0</v>
      </c>
    </row>
    <row r="213" spans="1:245" x14ac:dyDescent="0.2">
      <c r="A213">
        <v>17</v>
      </c>
      <c r="B213">
        <v>1</v>
      </c>
      <c r="C213">
        <f>ROW(SmtRes!A150)</f>
        <v>150</v>
      </c>
      <c r="D213">
        <f>ROW(EtalonRes!A162)</f>
        <v>162</v>
      </c>
      <c r="E213" t="s">
        <v>234</v>
      </c>
      <c r="F213" t="s">
        <v>18</v>
      </c>
      <c r="G213" t="s">
        <v>19</v>
      </c>
      <c r="H213" t="s">
        <v>20</v>
      </c>
      <c r="I213">
        <f>ROUND(1425/1000,7)</f>
        <v>1.425</v>
      </c>
      <c r="J213">
        <v>0</v>
      </c>
      <c r="K213">
        <f>ROUND(1425/1000,7)</f>
        <v>1.425</v>
      </c>
      <c r="O213">
        <f t="shared" si="138"/>
        <v>116348.2</v>
      </c>
      <c r="P213">
        <f>SUMIF(SmtRes!AQ138:'SmtRes'!AQ150,"=1",SmtRes!DF138:'SmtRes'!DF150)</f>
        <v>0</v>
      </c>
      <c r="Q213">
        <f>SUMIF(SmtRes!AQ138:'SmtRes'!AQ150,"=1",SmtRes!DG138:'SmtRes'!DG150)</f>
        <v>19669.169999999998</v>
      </c>
      <c r="R213">
        <f>SUMIF(SmtRes!AQ138:'SmtRes'!AQ150,"=1",SmtRes!DH138:'SmtRes'!DH150)</f>
        <v>20554.159999999996</v>
      </c>
      <c r="S213">
        <f>SUMIF(SmtRes!AQ138:'SmtRes'!AQ150,"=1",SmtRes!DI138:'SmtRes'!DI150)</f>
        <v>76124.87</v>
      </c>
      <c r="T213">
        <f t="shared" si="139"/>
        <v>0</v>
      </c>
      <c r="U213">
        <f>SUMIF(SmtRes!AQ138:'SmtRes'!AQ150,"=1",SmtRes!CV138:'SmtRes'!CV150)</f>
        <v>162.65520000000001</v>
      </c>
      <c r="V213">
        <f>SUMIF(SmtRes!AQ138:'SmtRes'!AQ150,"=1",SmtRes!CW138:'SmtRes'!CW150)</f>
        <v>42.561899999999994</v>
      </c>
      <c r="W213">
        <f t="shared" si="140"/>
        <v>0</v>
      </c>
      <c r="X213">
        <f t="shared" si="141"/>
        <v>99579.4</v>
      </c>
      <c r="Y213">
        <f t="shared" si="142"/>
        <v>58007.42</v>
      </c>
      <c r="AA213">
        <v>312678123</v>
      </c>
      <c r="AB213">
        <f t="shared" si="143"/>
        <v>64763.875440000003</v>
      </c>
      <c r="AC213">
        <f>ROUND((0),6)</f>
        <v>0</v>
      </c>
      <c r="AD213">
        <f>ROUND((((SUM(SmtRes!BR138:'SmtRes'!BR150))-(SUM(SmtRes!BS138:'SmtRes'!BS150)))+AE213),6)</f>
        <v>11342.91828</v>
      </c>
      <c r="AE213">
        <f>ROUND((SUM(SmtRes!BS138:'SmtRes'!BS150)),6)</f>
        <v>14423.978639999999</v>
      </c>
      <c r="AF213">
        <f>ROUND((SUM(SmtRes!BT138:'SmtRes'!BT150)),6)</f>
        <v>53420.957159999998</v>
      </c>
      <c r="AG213">
        <f t="shared" si="144"/>
        <v>0</v>
      </c>
      <c r="AH213">
        <f>(SUM(SmtRes!BU138:'SmtRes'!BU150))</f>
        <v>114.14400000000001</v>
      </c>
      <c r="AI213">
        <f>(SUM(SmtRes!BV138:'SmtRes'!BV150))</f>
        <v>29.867999999999995</v>
      </c>
      <c r="AJ213">
        <f t="shared" si="145"/>
        <v>0</v>
      </c>
      <c r="AK213">
        <v>65989.878400000001</v>
      </c>
      <c r="AL213">
        <v>0</v>
      </c>
      <c r="AM213">
        <v>9452.4318999999996</v>
      </c>
      <c r="AN213">
        <v>12019.9822</v>
      </c>
      <c r="AO213">
        <v>44517.464300000007</v>
      </c>
      <c r="AP213">
        <v>0</v>
      </c>
      <c r="AQ213">
        <v>95.12</v>
      </c>
      <c r="AR213">
        <v>24.889999999999997</v>
      </c>
      <c r="AS213">
        <v>0</v>
      </c>
      <c r="AT213">
        <v>103</v>
      </c>
      <c r="AU213">
        <v>60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21</v>
      </c>
      <c r="BM213">
        <v>33001</v>
      </c>
      <c r="BN213">
        <v>0</v>
      </c>
      <c r="BO213" t="s">
        <v>3</v>
      </c>
      <c r="BP213">
        <v>0</v>
      </c>
      <c r="BQ213">
        <v>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103</v>
      </c>
      <c r="CA213">
        <v>60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751</v>
      </c>
      <c r="CO213">
        <v>0</v>
      </c>
      <c r="CP213">
        <f t="shared" si="146"/>
        <v>116348.19999999998</v>
      </c>
      <c r="CQ213">
        <f>SUMIF(SmtRes!AQ138:'SmtRes'!AQ150,"=1",SmtRes!AA138:'SmtRes'!AA150)</f>
        <v>0</v>
      </c>
      <c r="CR213">
        <f>SUMIF(SmtRes!AQ138:'SmtRes'!AQ150,"=1",SmtRes!AB138:'SmtRes'!AB150)</f>
        <v>2629.4300000000003</v>
      </c>
      <c r="CS213">
        <f>SUMIF(SmtRes!AQ138:'SmtRes'!AQ150,"=1",SmtRes!AC138:'SmtRes'!AC150)</f>
        <v>2076</v>
      </c>
      <c r="CT213">
        <f>SUMIF(SmtRes!AQ138:'SmtRes'!AQ150,"=1",SmtRes!AD138:'SmtRes'!AD150)</f>
        <v>1840.5700000000002</v>
      </c>
      <c r="CU213">
        <f t="shared" si="147"/>
        <v>0</v>
      </c>
      <c r="CV213">
        <f>SUMIF(SmtRes!AQ138:'SmtRes'!AQ150,"=1",SmtRes!BU138:'SmtRes'!BU150)</f>
        <v>114.14400000000001</v>
      </c>
      <c r="CW213">
        <f>SUMIF(SmtRes!AQ138:'SmtRes'!AQ150,"=1",SmtRes!BV138:'SmtRes'!BV150)</f>
        <v>29.867999999999995</v>
      </c>
      <c r="CX213">
        <f t="shared" si="148"/>
        <v>0</v>
      </c>
      <c r="CY213">
        <f t="shared" si="149"/>
        <v>99579.400899999993</v>
      </c>
      <c r="CZ213">
        <f t="shared" si="150"/>
        <v>58007.417999999998</v>
      </c>
      <c r="DC213" t="s">
        <v>3</v>
      </c>
      <c r="DD213" t="s">
        <v>22</v>
      </c>
      <c r="DE213" t="s">
        <v>23</v>
      </c>
      <c r="DF213" t="s">
        <v>23</v>
      </c>
      <c r="DG213" t="s">
        <v>23</v>
      </c>
      <c r="DH213" t="s">
        <v>3</v>
      </c>
      <c r="DI213" t="s">
        <v>23</v>
      </c>
      <c r="DJ213" t="s">
        <v>23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20</v>
      </c>
      <c r="DW213" t="s">
        <v>24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293259405</v>
      </c>
      <c r="EF213">
        <v>2</v>
      </c>
      <c r="EG213" t="s">
        <v>25</v>
      </c>
      <c r="EH213">
        <v>27</v>
      </c>
      <c r="EI213" t="s">
        <v>26</v>
      </c>
      <c r="EJ213">
        <v>1</v>
      </c>
      <c r="EK213">
        <v>33001</v>
      </c>
      <c r="EL213" t="s">
        <v>26</v>
      </c>
      <c r="EM213" t="s">
        <v>27</v>
      </c>
      <c r="EO213" t="s">
        <v>28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95.12</v>
      </c>
      <c r="EX213">
        <v>24.89</v>
      </c>
      <c r="EY213">
        <v>0</v>
      </c>
      <c r="FQ213">
        <v>0</v>
      </c>
      <c r="FR213">
        <f t="shared" si="151"/>
        <v>0</v>
      </c>
      <c r="FS213">
        <v>0</v>
      </c>
      <c r="FX213">
        <v>103</v>
      </c>
      <c r="FY213">
        <v>60</v>
      </c>
      <c r="GA213" t="s">
        <v>3</v>
      </c>
      <c r="GD213">
        <v>1</v>
      </c>
      <c r="GF213">
        <v>-1333402074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152"/>
        <v>0</v>
      </c>
      <c r="GM213">
        <f t="shared" si="153"/>
        <v>273935.02</v>
      </c>
      <c r="GN213">
        <f t="shared" si="154"/>
        <v>273935.02</v>
      </c>
      <c r="GO213">
        <f t="shared" si="155"/>
        <v>0</v>
      </c>
      <c r="GP213">
        <f t="shared" si="156"/>
        <v>0</v>
      </c>
      <c r="GR213">
        <v>0</v>
      </c>
      <c r="GS213">
        <v>3</v>
      </c>
      <c r="GT213">
        <v>0</v>
      </c>
      <c r="GU213" t="s">
        <v>3</v>
      </c>
      <c r="GV213">
        <f t="shared" si="157"/>
        <v>0</v>
      </c>
      <c r="GW213">
        <v>1</v>
      </c>
      <c r="GX213">
        <f t="shared" si="158"/>
        <v>0</v>
      </c>
      <c r="HA213">
        <v>0</v>
      </c>
      <c r="HB213">
        <v>0</v>
      </c>
      <c r="HC213">
        <f t="shared" si="159"/>
        <v>0</v>
      </c>
      <c r="HE213" t="s">
        <v>3</v>
      </c>
      <c r="HF213" t="s">
        <v>3</v>
      </c>
      <c r="HM213" t="s">
        <v>3</v>
      </c>
      <c r="HN213" t="s">
        <v>29</v>
      </c>
      <c r="HO213" t="s">
        <v>30</v>
      </c>
      <c r="HP213" t="s">
        <v>26</v>
      </c>
      <c r="HQ213" t="s">
        <v>26</v>
      </c>
      <c r="IK213">
        <v>0</v>
      </c>
    </row>
    <row r="214" spans="1:245" x14ac:dyDescent="0.2">
      <c r="A214">
        <v>18</v>
      </c>
      <c r="B214">
        <v>1</v>
      </c>
      <c r="C214">
        <v>148</v>
      </c>
      <c r="E214" t="s">
        <v>235</v>
      </c>
      <c r="F214" t="s">
        <v>32</v>
      </c>
      <c r="G214" t="s">
        <v>33</v>
      </c>
      <c r="H214" t="s">
        <v>34</v>
      </c>
      <c r="I214">
        <f>I213*J214</f>
        <v>0</v>
      </c>
      <c r="J214">
        <v>0</v>
      </c>
      <c r="K214">
        <v>0</v>
      </c>
      <c r="O214">
        <f t="shared" si="138"/>
        <v>0</v>
      </c>
      <c r="P214">
        <f>ROUND(CQ214*I214,2)</f>
        <v>0</v>
      </c>
      <c r="Q214">
        <f>ROUND(CR214*I214,2)</f>
        <v>0</v>
      </c>
      <c r="R214">
        <f>ROUND(CS214*I214,2)</f>
        <v>0</v>
      </c>
      <c r="S214">
        <f>ROUND(CT214*I214,2)</f>
        <v>0</v>
      </c>
      <c r="T214">
        <f t="shared" si="139"/>
        <v>0</v>
      </c>
      <c r="U214">
        <f>ROUND(CV214*I214,7)</f>
        <v>0</v>
      </c>
      <c r="V214">
        <f>ROUND(CW214*I214,7)</f>
        <v>0</v>
      </c>
      <c r="W214">
        <f t="shared" si="140"/>
        <v>0</v>
      </c>
      <c r="X214">
        <f t="shared" si="141"/>
        <v>0</v>
      </c>
      <c r="Y214">
        <f t="shared" si="142"/>
        <v>0</v>
      </c>
      <c r="AA214">
        <v>312678123</v>
      </c>
      <c r="AB214">
        <f t="shared" si="143"/>
        <v>0</v>
      </c>
      <c r="AC214">
        <f>ROUND((ES214),6)</f>
        <v>0</v>
      </c>
      <c r="AD214">
        <f>ROUND((((ET214)-(EU214))+AE214),6)</f>
        <v>0</v>
      </c>
      <c r="AE214">
        <f t="shared" ref="AE214:AF216" si="160">ROUND((EU214),6)</f>
        <v>0</v>
      </c>
      <c r="AF214">
        <f t="shared" si="160"/>
        <v>0</v>
      </c>
      <c r="AG214">
        <f t="shared" si="144"/>
        <v>0</v>
      </c>
      <c r="AH214">
        <f t="shared" ref="AH214:AI216" si="161">(EW214)</f>
        <v>0</v>
      </c>
      <c r="AI214">
        <f t="shared" si="161"/>
        <v>0</v>
      </c>
      <c r="AJ214">
        <f t="shared" si="145"/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103</v>
      </c>
      <c r="AU214">
        <v>60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3</v>
      </c>
      <c r="BM214">
        <v>33001</v>
      </c>
      <c r="BN214">
        <v>0</v>
      </c>
      <c r="BO214" t="s">
        <v>3</v>
      </c>
      <c r="BP214">
        <v>0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103</v>
      </c>
      <c r="CA214">
        <v>60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751</v>
      </c>
      <c r="CO214">
        <v>0</v>
      </c>
      <c r="CP214">
        <f t="shared" si="146"/>
        <v>0</v>
      </c>
      <c r="CQ214">
        <f>ROUND(AL214*BC214,2)</f>
        <v>0</v>
      </c>
      <c r="CR214">
        <f>ROUND(AM214*BB214,2)</f>
        <v>0</v>
      </c>
      <c r="CS214">
        <f>ROUND(AN214*BS214,2)</f>
        <v>0</v>
      </c>
      <c r="CT214">
        <f>ROUND(AO214*BA214,2)</f>
        <v>0</v>
      </c>
      <c r="CU214">
        <f t="shared" si="147"/>
        <v>0</v>
      </c>
      <c r="CV214">
        <f t="shared" ref="CV214:CW216" si="162">AH214</f>
        <v>0</v>
      </c>
      <c r="CW214">
        <f t="shared" si="162"/>
        <v>0</v>
      </c>
      <c r="CX214">
        <f t="shared" si="148"/>
        <v>0</v>
      </c>
      <c r="CY214">
        <f t="shared" si="149"/>
        <v>0</v>
      </c>
      <c r="CZ214">
        <f t="shared" si="150"/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34</v>
      </c>
      <c r="DW214" t="s">
        <v>34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293259405</v>
      </c>
      <c r="EF214">
        <v>2</v>
      </c>
      <c r="EG214" t="s">
        <v>25</v>
      </c>
      <c r="EH214">
        <v>27</v>
      </c>
      <c r="EI214" t="s">
        <v>26</v>
      </c>
      <c r="EJ214">
        <v>1</v>
      </c>
      <c r="EK214">
        <v>33001</v>
      </c>
      <c r="EL214" t="s">
        <v>26</v>
      </c>
      <c r="EM214" t="s">
        <v>27</v>
      </c>
      <c r="EO214" t="s">
        <v>28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f t="shared" si="151"/>
        <v>0</v>
      </c>
      <c r="FS214">
        <v>0</v>
      </c>
      <c r="FX214">
        <v>103</v>
      </c>
      <c r="FY214">
        <v>60</v>
      </c>
      <c r="GA214" t="s">
        <v>3</v>
      </c>
      <c r="GD214">
        <v>1</v>
      </c>
      <c r="GF214">
        <v>864875641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152"/>
        <v>0</v>
      </c>
      <c r="GM214">
        <f t="shared" si="153"/>
        <v>0</v>
      </c>
      <c r="GN214">
        <f t="shared" si="154"/>
        <v>0</v>
      </c>
      <c r="GO214">
        <f t="shared" si="155"/>
        <v>0</v>
      </c>
      <c r="GP214">
        <f t="shared" si="156"/>
        <v>0</v>
      </c>
      <c r="GR214">
        <v>0</v>
      </c>
      <c r="GS214">
        <v>3</v>
      </c>
      <c r="GT214">
        <v>0</v>
      </c>
      <c r="GU214" t="s">
        <v>3</v>
      </c>
      <c r="GV214">
        <f t="shared" si="157"/>
        <v>0</v>
      </c>
      <c r="GW214">
        <v>1</v>
      </c>
      <c r="GX214">
        <f t="shared" si="158"/>
        <v>0</v>
      </c>
      <c r="HA214">
        <v>0</v>
      </c>
      <c r="HB214">
        <v>0</v>
      </c>
      <c r="HC214">
        <f t="shared" si="159"/>
        <v>0</v>
      </c>
      <c r="HE214" t="s">
        <v>3</v>
      </c>
      <c r="HF214" t="s">
        <v>3</v>
      </c>
      <c r="HM214" t="s">
        <v>22</v>
      </c>
      <c r="HN214" t="s">
        <v>29</v>
      </c>
      <c r="HO214" t="s">
        <v>30</v>
      </c>
      <c r="HP214" t="s">
        <v>26</v>
      </c>
      <c r="HQ214" t="s">
        <v>26</v>
      </c>
      <c r="IK214">
        <v>0</v>
      </c>
    </row>
    <row r="215" spans="1:245" x14ac:dyDescent="0.2">
      <c r="A215">
        <v>18</v>
      </c>
      <c r="B215">
        <v>1</v>
      </c>
      <c r="C215">
        <v>149</v>
      </c>
      <c r="E215" t="s">
        <v>236</v>
      </c>
      <c r="F215" t="s">
        <v>37</v>
      </c>
      <c r="G215" t="s">
        <v>38</v>
      </c>
      <c r="H215" t="s">
        <v>34</v>
      </c>
      <c r="I215">
        <f>I213*J215</f>
        <v>0</v>
      </c>
      <c r="J215">
        <v>0</v>
      </c>
      <c r="K215">
        <v>0</v>
      </c>
      <c r="O215">
        <f t="shared" si="138"/>
        <v>0</v>
      </c>
      <c r="P215">
        <f>ROUND(CQ215*I215,2)</f>
        <v>0</v>
      </c>
      <c r="Q215">
        <f>ROUND(CR215*I215,2)</f>
        <v>0</v>
      </c>
      <c r="R215">
        <f>ROUND(CS215*I215,2)</f>
        <v>0</v>
      </c>
      <c r="S215">
        <f>ROUND(CT215*I215,2)</f>
        <v>0</v>
      </c>
      <c r="T215">
        <f t="shared" si="139"/>
        <v>0</v>
      </c>
      <c r="U215">
        <f>ROUND(CV215*I215,7)</f>
        <v>0</v>
      </c>
      <c r="V215">
        <f>ROUND(CW215*I215,7)</f>
        <v>0</v>
      </c>
      <c r="W215">
        <f t="shared" si="140"/>
        <v>0</v>
      </c>
      <c r="X215">
        <f t="shared" si="141"/>
        <v>0</v>
      </c>
      <c r="Y215">
        <f t="shared" si="142"/>
        <v>0</v>
      </c>
      <c r="AA215">
        <v>312678123</v>
      </c>
      <c r="AB215">
        <f t="shared" si="143"/>
        <v>0</v>
      </c>
      <c r="AC215">
        <f>ROUND((ES215),6)</f>
        <v>0</v>
      </c>
      <c r="AD215">
        <f>ROUND((((ET215)-(EU215))+AE215),6)</f>
        <v>0</v>
      </c>
      <c r="AE215">
        <f t="shared" si="160"/>
        <v>0</v>
      </c>
      <c r="AF215">
        <f t="shared" si="160"/>
        <v>0</v>
      </c>
      <c r="AG215">
        <f t="shared" si="144"/>
        <v>0</v>
      </c>
      <c r="AH215">
        <f t="shared" si="161"/>
        <v>0</v>
      </c>
      <c r="AI215">
        <f t="shared" si="161"/>
        <v>0</v>
      </c>
      <c r="AJ215">
        <f t="shared" si="145"/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103</v>
      </c>
      <c r="AU215">
        <v>60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</v>
      </c>
      <c r="BM215">
        <v>33001</v>
      </c>
      <c r="BN215">
        <v>0</v>
      </c>
      <c r="BO215" t="s">
        <v>3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103</v>
      </c>
      <c r="CA215">
        <v>60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751</v>
      </c>
      <c r="CO215">
        <v>0</v>
      </c>
      <c r="CP215">
        <f t="shared" si="146"/>
        <v>0</v>
      </c>
      <c r="CQ215">
        <f>ROUND(AL215*BC215,2)</f>
        <v>0</v>
      </c>
      <c r="CR215">
        <f>ROUND(AM215*BB215,2)</f>
        <v>0</v>
      </c>
      <c r="CS215">
        <f>ROUND(AN215*BS215,2)</f>
        <v>0</v>
      </c>
      <c r="CT215">
        <f>ROUND(AO215*BA215,2)</f>
        <v>0</v>
      </c>
      <c r="CU215">
        <f t="shared" si="147"/>
        <v>0</v>
      </c>
      <c r="CV215">
        <f t="shared" si="162"/>
        <v>0</v>
      </c>
      <c r="CW215">
        <f t="shared" si="162"/>
        <v>0</v>
      </c>
      <c r="CX215">
        <f t="shared" si="148"/>
        <v>0</v>
      </c>
      <c r="CY215">
        <f t="shared" si="149"/>
        <v>0</v>
      </c>
      <c r="CZ215">
        <f t="shared" si="150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34</v>
      </c>
      <c r="DW215" t="s">
        <v>34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293259405</v>
      </c>
      <c r="EF215">
        <v>2</v>
      </c>
      <c r="EG215" t="s">
        <v>25</v>
      </c>
      <c r="EH215">
        <v>27</v>
      </c>
      <c r="EI215" t="s">
        <v>26</v>
      </c>
      <c r="EJ215">
        <v>1</v>
      </c>
      <c r="EK215">
        <v>33001</v>
      </c>
      <c r="EL215" t="s">
        <v>26</v>
      </c>
      <c r="EM215" t="s">
        <v>27</v>
      </c>
      <c r="EO215" t="s">
        <v>28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f t="shared" si="151"/>
        <v>0</v>
      </c>
      <c r="FS215">
        <v>0</v>
      </c>
      <c r="FX215">
        <v>103</v>
      </c>
      <c r="FY215">
        <v>60</v>
      </c>
      <c r="GA215" t="s">
        <v>3</v>
      </c>
      <c r="GD215">
        <v>1</v>
      </c>
      <c r="GF215">
        <v>-1890832814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52"/>
        <v>0</v>
      </c>
      <c r="GM215">
        <f t="shared" si="153"/>
        <v>0</v>
      </c>
      <c r="GN215">
        <f t="shared" si="154"/>
        <v>0</v>
      </c>
      <c r="GO215">
        <f t="shared" si="155"/>
        <v>0</v>
      </c>
      <c r="GP215">
        <f t="shared" si="156"/>
        <v>0</v>
      </c>
      <c r="GR215">
        <v>0</v>
      </c>
      <c r="GS215">
        <v>3</v>
      </c>
      <c r="GT215">
        <v>0</v>
      </c>
      <c r="GU215" t="s">
        <v>3</v>
      </c>
      <c r="GV215">
        <f t="shared" si="157"/>
        <v>0</v>
      </c>
      <c r="GW215">
        <v>1</v>
      </c>
      <c r="GX215">
        <f t="shared" si="158"/>
        <v>0</v>
      </c>
      <c r="HA215">
        <v>0</v>
      </c>
      <c r="HB215">
        <v>0</v>
      </c>
      <c r="HC215">
        <f t="shared" si="159"/>
        <v>0</v>
      </c>
      <c r="HE215" t="s">
        <v>3</v>
      </c>
      <c r="HF215" t="s">
        <v>3</v>
      </c>
      <c r="HM215" t="s">
        <v>22</v>
      </c>
      <c r="HN215" t="s">
        <v>29</v>
      </c>
      <c r="HO215" t="s">
        <v>30</v>
      </c>
      <c r="HP215" t="s">
        <v>26</v>
      </c>
      <c r="HQ215" t="s">
        <v>26</v>
      </c>
      <c r="IK215">
        <v>0</v>
      </c>
    </row>
    <row r="216" spans="1:245" x14ac:dyDescent="0.2">
      <c r="A216">
        <v>18</v>
      </c>
      <c r="B216">
        <v>1</v>
      </c>
      <c r="C216">
        <v>150</v>
      </c>
      <c r="E216" t="s">
        <v>237</v>
      </c>
      <c r="F216" t="s">
        <v>40</v>
      </c>
      <c r="G216" t="s">
        <v>41</v>
      </c>
      <c r="H216" t="s">
        <v>20</v>
      </c>
      <c r="I216">
        <f>I213*J216</f>
        <v>0</v>
      </c>
      <c r="J216">
        <v>0</v>
      </c>
      <c r="K216">
        <v>0</v>
      </c>
      <c r="O216">
        <f t="shared" si="138"/>
        <v>0</v>
      </c>
      <c r="P216">
        <f>ROUND(CQ216*I216,2)</f>
        <v>0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 t="shared" si="139"/>
        <v>0</v>
      </c>
      <c r="U216">
        <f>ROUND(CV216*I216,7)</f>
        <v>0</v>
      </c>
      <c r="V216">
        <f>ROUND(CW216*I216,7)</f>
        <v>0</v>
      </c>
      <c r="W216">
        <f t="shared" si="140"/>
        <v>0</v>
      </c>
      <c r="X216">
        <f t="shared" si="141"/>
        <v>0</v>
      </c>
      <c r="Y216">
        <f t="shared" si="142"/>
        <v>0</v>
      </c>
      <c r="AA216">
        <v>312678123</v>
      </c>
      <c r="AB216">
        <f t="shared" si="143"/>
        <v>0</v>
      </c>
      <c r="AC216">
        <f>ROUND((ES216),6)</f>
        <v>0</v>
      </c>
      <c r="AD216">
        <f>ROUND((((ET216)-(EU216))+AE216),6)</f>
        <v>0</v>
      </c>
      <c r="AE216">
        <f t="shared" si="160"/>
        <v>0</v>
      </c>
      <c r="AF216">
        <f t="shared" si="160"/>
        <v>0</v>
      </c>
      <c r="AG216">
        <f t="shared" si="144"/>
        <v>0</v>
      </c>
      <c r="AH216">
        <f t="shared" si="161"/>
        <v>0</v>
      </c>
      <c r="AI216">
        <f t="shared" si="161"/>
        <v>0</v>
      </c>
      <c r="AJ216">
        <f t="shared" si="145"/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103</v>
      </c>
      <c r="AU216">
        <v>60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33001</v>
      </c>
      <c r="BN216">
        <v>0</v>
      </c>
      <c r="BO216" t="s">
        <v>3</v>
      </c>
      <c r="BP216">
        <v>0</v>
      </c>
      <c r="BQ216">
        <v>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103</v>
      </c>
      <c r="CA216">
        <v>60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751</v>
      </c>
      <c r="CO216">
        <v>0</v>
      </c>
      <c r="CP216">
        <f t="shared" si="146"/>
        <v>0</v>
      </c>
      <c r="CQ216">
        <f>ROUND(AL216*BC216,2)</f>
        <v>0</v>
      </c>
      <c r="CR216">
        <f>ROUND(AM216*BB216,2)</f>
        <v>0</v>
      </c>
      <c r="CS216">
        <f>ROUND(AN216*BS216,2)</f>
        <v>0</v>
      </c>
      <c r="CT216">
        <f>ROUND(AO216*BA216,2)</f>
        <v>0</v>
      </c>
      <c r="CU216">
        <f t="shared" si="147"/>
        <v>0</v>
      </c>
      <c r="CV216">
        <f t="shared" si="162"/>
        <v>0</v>
      </c>
      <c r="CW216">
        <f t="shared" si="162"/>
        <v>0</v>
      </c>
      <c r="CX216">
        <f t="shared" si="148"/>
        <v>0</v>
      </c>
      <c r="CY216">
        <f t="shared" si="149"/>
        <v>0</v>
      </c>
      <c r="CZ216">
        <f t="shared" si="150"/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20</v>
      </c>
      <c r="DW216" t="s">
        <v>24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293259405</v>
      </c>
      <c r="EF216">
        <v>2</v>
      </c>
      <c r="EG216" t="s">
        <v>25</v>
      </c>
      <c r="EH216">
        <v>27</v>
      </c>
      <c r="EI216" t="s">
        <v>26</v>
      </c>
      <c r="EJ216">
        <v>1</v>
      </c>
      <c r="EK216">
        <v>33001</v>
      </c>
      <c r="EL216" t="s">
        <v>26</v>
      </c>
      <c r="EM216" t="s">
        <v>27</v>
      </c>
      <c r="EO216" t="s">
        <v>28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f t="shared" si="151"/>
        <v>0</v>
      </c>
      <c r="FS216">
        <v>0</v>
      </c>
      <c r="FX216">
        <v>103</v>
      </c>
      <c r="FY216">
        <v>60</v>
      </c>
      <c r="GA216" t="s">
        <v>3</v>
      </c>
      <c r="GD216">
        <v>1</v>
      </c>
      <c r="GF216">
        <v>164804165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152"/>
        <v>0</v>
      </c>
      <c r="GM216">
        <f t="shared" si="153"/>
        <v>0</v>
      </c>
      <c r="GN216">
        <f t="shared" si="154"/>
        <v>0</v>
      </c>
      <c r="GO216">
        <f t="shared" si="155"/>
        <v>0</v>
      </c>
      <c r="GP216">
        <f t="shared" si="156"/>
        <v>0</v>
      </c>
      <c r="GR216">
        <v>0</v>
      </c>
      <c r="GS216">
        <v>3</v>
      </c>
      <c r="GT216">
        <v>0</v>
      </c>
      <c r="GU216" t="s">
        <v>3</v>
      </c>
      <c r="GV216">
        <f t="shared" si="157"/>
        <v>0</v>
      </c>
      <c r="GW216">
        <v>1</v>
      </c>
      <c r="GX216">
        <f t="shared" si="158"/>
        <v>0</v>
      </c>
      <c r="HA216">
        <v>0</v>
      </c>
      <c r="HB216">
        <v>0</v>
      </c>
      <c r="HC216">
        <f t="shared" si="159"/>
        <v>0</v>
      </c>
      <c r="HE216" t="s">
        <v>3</v>
      </c>
      <c r="HF216" t="s">
        <v>3</v>
      </c>
      <c r="HM216" t="s">
        <v>22</v>
      </c>
      <c r="HN216" t="s">
        <v>29</v>
      </c>
      <c r="HO216" t="s">
        <v>30</v>
      </c>
      <c r="HP216" t="s">
        <v>26</v>
      </c>
      <c r="HQ216" t="s">
        <v>26</v>
      </c>
      <c r="IK216">
        <v>0</v>
      </c>
    </row>
    <row r="217" spans="1:245" x14ac:dyDescent="0.2">
      <c r="A217">
        <v>17</v>
      </c>
      <c r="B217">
        <v>1</v>
      </c>
      <c r="C217">
        <f>ROW(SmtRes!A157)</f>
        <v>157</v>
      </c>
      <c r="D217">
        <f>ROW(EtalonRes!A169)</f>
        <v>169</v>
      </c>
      <c r="E217" t="s">
        <v>238</v>
      </c>
      <c r="F217" t="s">
        <v>43</v>
      </c>
      <c r="G217" t="s">
        <v>44</v>
      </c>
      <c r="H217" t="s">
        <v>34</v>
      </c>
      <c r="I217">
        <v>-10</v>
      </c>
      <c r="J217">
        <v>0</v>
      </c>
      <c r="K217">
        <v>-10</v>
      </c>
      <c r="O217">
        <f t="shared" si="138"/>
        <v>-15013.09</v>
      </c>
      <c r="P217">
        <f>SUMIF(SmtRes!AQ151:'SmtRes'!AQ157,"=1",SmtRes!DF151:'SmtRes'!DF157)</f>
        <v>0</v>
      </c>
      <c r="Q217">
        <f>SUMIF(SmtRes!AQ151:'SmtRes'!AQ157,"=1",SmtRes!DG151:'SmtRes'!DG157)</f>
        <v>-2306.73</v>
      </c>
      <c r="R217">
        <f>SUMIF(SmtRes!AQ151:'SmtRes'!AQ157,"=1",SmtRes!DH151:'SmtRes'!DH157)</f>
        <v>-2523.73</v>
      </c>
      <c r="S217">
        <f>SUMIF(SmtRes!AQ151:'SmtRes'!AQ157,"=1",SmtRes!DI151:'SmtRes'!DI157)</f>
        <v>-10182.630000000001</v>
      </c>
      <c r="T217">
        <f t="shared" si="139"/>
        <v>0</v>
      </c>
      <c r="U217">
        <f>SUMIF(SmtRes!AQ151:'SmtRes'!AQ157,"=1",SmtRes!CV151:'SmtRes'!CV157)</f>
        <v>-21.72</v>
      </c>
      <c r="V217">
        <f>SUMIF(SmtRes!AQ151:'SmtRes'!AQ157,"=1",SmtRes!CW151:'SmtRes'!CW157)</f>
        <v>-5.28</v>
      </c>
      <c r="W217">
        <f t="shared" si="140"/>
        <v>0</v>
      </c>
      <c r="X217">
        <f t="shared" si="141"/>
        <v>-13087.55</v>
      </c>
      <c r="Y217">
        <f t="shared" si="142"/>
        <v>-7623.82</v>
      </c>
      <c r="AA217">
        <v>312678123</v>
      </c>
      <c r="AB217">
        <f t="shared" si="143"/>
        <v>1201.3366799999999</v>
      </c>
      <c r="AC217">
        <f>ROUND((0),6)</f>
        <v>0</v>
      </c>
      <c r="AD217">
        <f>ROUND((((SUM(SmtRes!BR151:'SmtRes'!BR157))-(SUM(SmtRes!BS151:'SmtRes'!BS157)))+AE217),6)</f>
        <v>183.07344000000001</v>
      </c>
      <c r="AE217">
        <f>ROUND((SUM(SmtRes!BS151:'SmtRes'!BS157)),6)</f>
        <v>252.37343999999999</v>
      </c>
      <c r="AF217">
        <f>ROUND((SUM(SmtRes!BT151:'SmtRes'!BT157)),6)</f>
        <v>1018.26324</v>
      </c>
      <c r="AG217">
        <f t="shared" si="144"/>
        <v>0</v>
      </c>
      <c r="AH217">
        <f>(SUM(SmtRes!BU151:'SmtRes'!BU157))</f>
        <v>2.1720000000000002</v>
      </c>
      <c r="AI217">
        <f>(SUM(SmtRes!BV151:'SmtRes'!BV157))</f>
        <v>0.52800000000000002</v>
      </c>
      <c r="AJ217">
        <f t="shared" si="145"/>
        <v>0</v>
      </c>
      <c r="AK217">
        <v>1211.4250999999999</v>
      </c>
      <c r="AL217">
        <v>0</v>
      </c>
      <c r="AM217">
        <v>152.56120000000001</v>
      </c>
      <c r="AN217">
        <v>210.31120000000001</v>
      </c>
      <c r="AO217">
        <v>848.55269999999996</v>
      </c>
      <c r="AP217">
        <v>0</v>
      </c>
      <c r="AQ217">
        <v>1.81</v>
      </c>
      <c r="AR217">
        <v>0.44</v>
      </c>
      <c r="AS217">
        <v>0</v>
      </c>
      <c r="AT217">
        <v>103</v>
      </c>
      <c r="AU217">
        <v>60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45</v>
      </c>
      <c r="BM217">
        <v>33001</v>
      </c>
      <c r="BN217">
        <v>0</v>
      </c>
      <c r="BO217" t="s">
        <v>3</v>
      </c>
      <c r="BP217">
        <v>0</v>
      </c>
      <c r="BQ217">
        <v>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103</v>
      </c>
      <c r="CA217">
        <v>60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751</v>
      </c>
      <c r="CO217">
        <v>0</v>
      </c>
      <c r="CP217">
        <f t="shared" si="146"/>
        <v>-15013.09</v>
      </c>
      <c r="CQ217">
        <f>SUMIF(SmtRes!AQ151:'SmtRes'!AQ157,"=1",SmtRes!AA151:'SmtRes'!AA157)</f>
        <v>0</v>
      </c>
      <c r="CR217">
        <f>SUMIF(SmtRes!AQ151:'SmtRes'!AQ157,"=1",SmtRes!AB151:'SmtRes'!AB157)</f>
        <v>436.88</v>
      </c>
      <c r="CS217">
        <f>SUMIF(SmtRes!AQ151:'SmtRes'!AQ157,"=1",SmtRes!AC151:'SmtRes'!AC157)</f>
        <v>477.98</v>
      </c>
      <c r="CT217">
        <f>SUMIF(SmtRes!AQ151:'SmtRes'!AQ157,"=1",SmtRes!AD151:'SmtRes'!AD157)</f>
        <v>1451.77</v>
      </c>
      <c r="CU217">
        <f t="shared" si="147"/>
        <v>0</v>
      </c>
      <c r="CV217">
        <f>SUMIF(SmtRes!AQ151:'SmtRes'!AQ157,"=1",SmtRes!BU151:'SmtRes'!BU157)</f>
        <v>2.1720000000000002</v>
      </c>
      <c r="CW217">
        <f>SUMIF(SmtRes!AQ151:'SmtRes'!AQ157,"=1",SmtRes!BV151:'SmtRes'!BV157)</f>
        <v>0.52800000000000002</v>
      </c>
      <c r="CX217">
        <f t="shared" si="148"/>
        <v>0</v>
      </c>
      <c r="CY217">
        <f t="shared" si="149"/>
        <v>-13087.550800000001</v>
      </c>
      <c r="CZ217">
        <f t="shared" si="150"/>
        <v>-7623.8160000000007</v>
      </c>
      <c r="DC217" t="s">
        <v>3</v>
      </c>
      <c r="DD217" t="s">
        <v>22</v>
      </c>
      <c r="DE217" t="s">
        <v>23</v>
      </c>
      <c r="DF217" t="s">
        <v>23</v>
      </c>
      <c r="DG217" t="s">
        <v>23</v>
      </c>
      <c r="DH217" t="s">
        <v>3</v>
      </c>
      <c r="DI217" t="s">
        <v>23</v>
      </c>
      <c r="DJ217" t="s">
        <v>23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34</v>
      </c>
      <c r="DW217" t="s">
        <v>34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293259405</v>
      </c>
      <c r="EF217">
        <v>2</v>
      </c>
      <c r="EG217" t="s">
        <v>25</v>
      </c>
      <c r="EH217">
        <v>27</v>
      </c>
      <c r="EI217" t="s">
        <v>26</v>
      </c>
      <c r="EJ217">
        <v>1</v>
      </c>
      <c r="EK217">
        <v>33001</v>
      </c>
      <c r="EL217" t="s">
        <v>26</v>
      </c>
      <c r="EM217" t="s">
        <v>27</v>
      </c>
      <c r="EO217" t="s">
        <v>28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1.81</v>
      </c>
      <c r="EX217">
        <v>0.44</v>
      </c>
      <c r="EY217">
        <v>0</v>
      </c>
      <c r="FQ217">
        <v>0</v>
      </c>
      <c r="FR217">
        <f t="shared" si="151"/>
        <v>0</v>
      </c>
      <c r="FS217">
        <v>0</v>
      </c>
      <c r="FX217">
        <v>103</v>
      </c>
      <c r="FY217">
        <v>60</v>
      </c>
      <c r="GA217" t="s">
        <v>3</v>
      </c>
      <c r="GD217">
        <v>1</v>
      </c>
      <c r="GF217">
        <v>-254295982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152"/>
        <v>0</v>
      </c>
      <c r="GM217">
        <f t="shared" si="153"/>
        <v>-35724.46</v>
      </c>
      <c r="GN217">
        <f t="shared" si="154"/>
        <v>-35724.46</v>
      </c>
      <c r="GO217">
        <f t="shared" si="155"/>
        <v>0</v>
      </c>
      <c r="GP217">
        <f t="shared" si="156"/>
        <v>0</v>
      </c>
      <c r="GR217">
        <v>0</v>
      </c>
      <c r="GS217">
        <v>3</v>
      </c>
      <c r="GT217">
        <v>0</v>
      </c>
      <c r="GU217" t="s">
        <v>3</v>
      </c>
      <c r="GV217">
        <f t="shared" si="157"/>
        <v>0</v>
      </c>
      <c r="GW217">
        <v>1</v>
      </c>
      <c r="GX217">
        <f t="shared" si="158"/>
        <v>0</v>
      </c>
      <c r="HA217">
        <v>0</v>
      </c>
      <c r="HB217">
        <v>0</v>
      </c>
      <c r="HC217">
        <f t="shared" si="159"/>
        <v>0</v>
      </c>
      <c r="HE217" t="s">
        <v>3</v>
      </c>
      <c r="HF217" t="s">
        <v>3</v>
      </c>
      <c r="HM217" t="s">
        <v>3</v>
      </c>
      <c r="HN217" t="s">
        <v>29</v>
      </c>
      <c r="HO217" t="s">
        <v>30</v>
      </c>
      <c r="HP217" t="s">
        <v>26</v>
      </c>
      <c r="HQ217" t="s">
        <v>26</v>
      </c>
      <c r="IK217">
        <v>0</v>
      </c>
    </row>
    <row r="218" spans="1:245" x14ac:dyDescent="0.2">
      <c r="A218">
        <v>18</v>
      </c>
      <c r="B218">
        <v>1</v>
      </c>
      <c r="C218">
        <v>156</v>
      </c>
      <c r="E218" t="s">
        <v>239</v>
      </c>
      <c r="F218" t="s">
        <v>32</v>
      </c>
      <c r="G218" t="s">
        <v>33</v>
      </c>
      <c r="H218" t="s">
        <v>34</v>
      </c>
      <c r="I218">
        <f>I217*J218</f>
        <v>0</v>
      </c>
      <c r="J218">
        <v>0</v>
      </c>
      <c r="K218">
        <v>0</v>
      </c>
      <c r="O218">
        <f t="shared" si="138"/>
        <v>0</v>
      </c>
      <c r="P218">
        <f>ROUND(CQ218*I218,2)</f>
        <v>0</v>
      </c>
      <c r="Q218">
        <f>ROUND(CR218*I218,2)</f>
        <v>0</v>
      </c>
      <c r="R218">
        <f>ROUND(CS218*I218,2)</f>
        <v>0</v>
      </c>
      <c r="S218">
        <f>ROUND(CT218*I218,2)</f>
        <v>0</v>
      </c>
      <c r="T218">
        <f t="shared" si="139"/>
        <v>0</v>
      </c>
      <c r="U218">
        <f>ROUND(CV218*I218,7)</f>
        <v>0</v>
      </c>
      <c r="V218">
        <f>ROUND(CW218*I218,7)</f>
        <v>0</v>
      </c>
      <c r="W218">
        <f t="shared" si="140"/>
        <v>0</v>
      </c>
      <c r="X218">
        <f t="shared" si="141"/>
        <v>0</v>
      </c>
      <c r="Y218">
        <f t="shared" si="142"/>
        <v>0</v>
      </c>
      <c r="AA218">
        <v>312678123</v>
      </c>
      <c r="AB218">
        <f t="shared" si="143"/>
        <v>0</v>
      </c>
      <c r="AC218">
        <f>ROUND((ES218),6)</f>
        <v>0</v>
      </c>
      <c r="AD218">
        <f>ROUND((((ET218)-(EU218))+AE218),6)</f>
        <v>0</v>
      </c>
      <c r="AE218">
        <f>ROUND((EU218),6)</f>
        <v>0</v>
      </c>
      <c r="AF218">
        <f>ROUND((EV218),6)</f>
        <v>0</v>
      </c>
      <c r="AG218">
        <f t="shared" si="144"/>
        <v>0</v>
      </c>
      <c r="AH218">
        <f>(EW218)</f>
        <v>0</v>
      </c>
      <c r="AI218">
        <f>(EX218)</f>
        <v>0</v>
      </c>
      <c r="AJ218">
        <f t="shared" si="145"/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103</v>
      </c>
      <c r="AU218">
        <v>60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</v>
      </c>
      <c r="BM218">
        <v>33001</v>
      </c>
      <c r="BN218">
        <v>0</v>
      </c>
      <c r="BO218" t="s">
        <v>3</v>
      </c>
      <c r="BP218">
        <v>0</v>
      </c>
      <c r="BQ218">
        <v>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103</v>
      </c>
      <c r="CA218">
        <v>60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752</v>
      </c>
      <c r="CO218">
        <v>0</v>
      </c>
      <c r="CP218">
        <f t="shared" si="146"/>
        <v>0</v>
      </c>
      <c r="CQ218">
        <f>ROUND(AL218*BC218,2)</f>
        <v>0</v>
      </c>
      <c r="CR218">
        <f>ROUND(AM218*BB218,2)</f>
        <v>0</v>
      </c>
      <c r="CS218">
        <f>ROUND(AN218*BS218,2)</f>
        <v>0</v>
      </c>
      <c r="CT218">
        <f>ROUND(AO218*BA218,2)</f>
        <v>0</v>
      </c>
      <c r="CU218">
        <f t="shared" si="147"/>
        <v>0</v>
      </c>
      <c r="CV218">
        <f>AH218</f>
        <v>0</v>
      </c>
      <c r="CW218">
        <f>AI218</f>
        <v>0</v>
      </c>
      <c r="CX218">
        <f t="shared" si="148"/>
        <v>0</v>
      </c>
      <c r="CY218">
        <f t="shared" si="149"/>
        <v>0</v>
      </c>
      <c r="CZ218">
        <f t="shared" si="150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34</v>
      </c>
      <c r="DW218" t="s">
        <v>34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293259405</v>
      </c>
      <c r="EF218">
        <v>2</v>
      </c>
      <c r="EG218" t="s">
        <v>25</v>
      </c>
      <c r="EH218">
        <v>27</v>
      </c>
      <c r="EI218" t="s">
        <v>26</v>
      </c>
      <c r="EJ218">
        <v>1</v>
      </c>
      <c r="EK218">
        <v>33001</v>
      </c>
      <c r="EL218" t="s">
        <v>26</v>
      </c>
      <c r="EM218" t="s">
        <v>27</v>
      </c>
      <c r="EO218" t="s">
        <v>35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f t="shared" si="151"/>
        <v>0</v>
      </c>
      <c r="FS218">
        <v>0</v>
      </c>
      <c r="FX218">
        <v>103</v>
      </c>
      <c r="FY218">
        <v>60</v>
      </c>
      <c r="GA218" t="s">
        <v>3</v>
      </c>
      <c r="GD218">
        <v>1</v>
      </c>
      <c r="GF218">
        <v>864875641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152"/>
        <v>0</v>
      </c>
      <c r="GM218">
        <f t="shared" si="153"/>
        <v>0</v>
      </c>
      <c r="GN218">
        <f t="shared" si="154"/>
        <v>0</v>
      </c>
      <c r="GO218">
        <f t="shared" si="155"/>
        <v>0</v>
      </c>
      <c r="GP218">
        <f t="shared" si="156"/>
        <v>0</v>
      </c>
      <c r="GR218">
        <v>0</v>
      </c>
      <c r="GS218">
        <v>3</v>
      </c>
      <c r="GT218">
        <v>0</v>
      </c>
      <c r="GU218" t="s">
        <v>3</v>
      </c>
      <c r="GV218">
        <f t="shared" si="157"/>
        <v>0</v>
      </c>
      <c r="GW218">
        <v>1</v>
      </c>
      <c r="GX218">
        <f t="shared" si="158"/>
        <v>0</v>
      </c>
      <c r="HA218">
        <v>0</v>
      </c>
      <c r="HB218">
        <v>0</v>
      </c>
      <c r="HC218">
        <f t="shared" si="159"/>
        <v>0</v>
      </c>
      <c r="HE218" t="s">
        <v>3</v>
      </c>
      <c r="HF218" t="s">
        <v>3</v>
      </c>
      <c r="HM218" t="s">
        <v>22</v>
      </c>
      <c r="HN218" t="s">
        <v>29</v>
      </c>
      <c r="HO218" t="s">
        <v>30</v>
      </c>
      <c r="HP218" t="s">
        <v>26</v>
      </c>
      <c r="HQ218" t="s">
        <v>26</v>
      </c>
      <c r="IK218">
        <v>0</v>
      </c>
    </row>
    <row r="219" spans="1:245" x14ac:dyDescent="0.2">
      <c r="A219">
        <v>18</v>
      </c>
      <c r="B219">
        <v>1</v>
      </c>
      <c r="C219">
        <v>157</v>
      </c>
      <c r="E219" t="s">
        <v>240</v>
      </c>
      <c r="F219" t="s">
        <v>37</v>
      </c>
      <c r="G219" t="s">
        <v>38</v>
      </c>
      <c r="H219" t="s">
        <v>34</v>
      </c>
      <c r="I219">
        <f>I217*J219</f>
        <v>0</v>
      </c>
      <c r="J219">
        <v>0</v>
      </c>
      <c r="K219">
        <v>0</v>
      </c>
      <c r="O219">
        <f t="shared" si="138"/>
        <v>0</v>
      </c>
      <c r="P219">
        <f>ROUND(CQ219*I219,2)</f>
        <v>0</v>
      </c>
      <c r="Q219">
        <f>ROUND(CR219*I219,2)</f>
        <v>0</v>
      </c>
      <c r="R219">
        <f>ROUND(CS219*I219,2)</f>
        <v>0</v>
      </c>
      <c r="S219">
        <f>ROUND(CT219*I219,2)</f>
        <v>0</v>
      </c>
      <c r="T219">
        <f t="shared" si="139"/>
        <v>0</v>
      </c>
      <c r="U219">
        <f>ROUND(CV219*I219,7)</f>
        <v>0</v>
      </c>
      <c r="V219">
        <f>ROUND(CW219*I219,7)</f>
        <v>0</v>
      </c>
      <c r="W219">
        <f t="shared" si="140"/>
        <v>0</v>
      </c>
      <c r="X219">
        <f t="shared" si="141"/>
        <v>0</v>
      </c>
      <c r="Y219">
        <f t="shared" si="142"/>
        <v>0</v>
      </c>
      <c r="AA219">
        <v>312678123</v>
      </c>
      <c r="AB219">
        <f t="shared" si="143"/>
        <v>0</v>
      </c>
      <c r="AC219">
        <f>ROUND((ES219),6)</f>
        <v>0</v>
      </c>
      <c r="AD219">
        <f>ROUND((((ET219)-(EU219))+AE219),6)</f>
        <v>0</v>
      </c>
      <c r="AE219">
        <f>ROUND((EU219),6)</f>
        <v>0</v>
      </c>
      <c r="AF219">
        <f>ROUND((EV219),6)</f>
        <v>0</v>
      </c>
      <c r="AG219">
        <f t="shared" si="144"/>
        <v>0</v>
      </c>
      <c r="AH219">
        <f>(EW219)</f>
        <v>0</v>
      </c>
      <c r="AI219">
        <f>(EX219)</f>
        <v>0</v>
      </c>
      <c r="AJ219">
        <f t="shared" si="145"/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103</v>
      </c>
      <c r="AU219">
        <v>60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3</v>
      </c>
      <c r="BM219">
        <v>33001</v>
      </c>
      <c r="BN219">
        <v>0</v>
      </c>
      <c r="BO219" t="s">
        <v>3</v>
      </c>
      <c r="BP219">
        <v>0</v>
      </c>
      <c r="BQ219">
        <v>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103</v>
      </c>
      <c r="CA219">
        <v>60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752</v>
      </c>
      <c r="CO219">
        <v>0</v>
      </c>
      <c r="CP219">
        <f t="shared" si="146"/>
        <v>0</v>
      </c>
      <c r="CQ219">
        <f>ROUND(AL219*BC219,2)</f>
        <v>0</v>
      </c>
      <c r="CR219">
        <f>ROUND(AM219*BB219,2)</f>
        <v>0</v>
      </c>
      <c r="CS219">
        <f>ROUND(AN219*BS219,2)</f>
        <v>0</v>
      </c>
      <c r="CT219">
        <f>ROUND(AO219*BA219,2)</f>
        <v>0</v>
      </c>
      <c r="CU219">
        <f t="shared" si="147"/>
        <v>0</v>
      </c>
      <c r="CV219">
        <f>AH219</f>
        <v>0</v>
      </c>
      <c r="CW219">
        <f>AI219</f>
        <v>0</v>
      </c>
      <c r="CX219">
        <f t="shared" si="148"/>
        <v>0</v>
      </c>
      <c r="CY219">
        <f t="shared" si="149"/>
        <v>0</v>
      </c>
      <c r="CZ219">
        <f t="shared" si="150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34</v>
      </c>
      <c r="DW219" t="s">
        <v>34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293259405</v>
      </c>
      <c r="EF219">
        <v>2</v>
      </c>
      <c r="EG219" t="s">
        <v>25</v>
      </c>
      <c r="EH219">
        <v>27</v>
      </c>
      <c r="EI219" t="s">
        <v>26</v>
      </c>
      <c r="EJ219">
        <v>1</v>
      </c>
      <c r="EK219">
        <v>33001</v>
      </c>
      <c r="EL219" t="s">
        <v>26</v>
      </c>
      <c r="EM219" t="s">
        <v>27</v>
      </c>
      <c r="EO219" t="s">
        <v>35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f t="shared" si="151"/>
        <v>0</v>
      </c>
      <c r="FS219">
        <v>0</v>
      </c>
      <c r="FX219">
        <v>103</v>
      </c>
      <c r="FY219">
        <v>60</v>
      </c>
      <c r="GA219" t="s">
        <v>3</v>
      </c>
      <c r="GD219">
        <v>1</v>
      </c>
      <c r="GF219">
        <v>-1890832814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152"/>
        <v>0</v>
      </c>
      <c r="GM219">
        <f t="shared" si="153"/>
        <v>0</v>
      </c>
      <c r="GN219">
        <f t="shared" si="154"/>
        <v>0</v>
      </c>
      <c r="GO219">
        <f t="shared" si="155"/>
        <v>0</v>
      </c>
      <c r="GP219">
        <f t="shared" si="156"/>
        <v>0</v>
      </c>
      <c r="GR219">
        <v>0</v>
      </c>
      <c r="GS219">
        <v>3</v>
      </c>
      <c r="GT219">
        <v>0</v>
      </c>
      <c r="GU219" t="s">
        <v>3</v>
      </c>
      <c r="GV219">
        <f t="shared" si="157"/>
        <v>0</v>
      </c>
      <c r="GW219">
        <v>1</v>
      </c>
      <c r="GX219">
        <f t="shared" si="158"/>
        <v>0</v>
      </c>
      <c r="HA219">
        <v>0</v>
      </c>
      <c r="HB219">
        <v>0</v>
      </c>
      <c r="HC219">
        <f t="shared" si="159"/>
        <v>0</v>
      </c>
      <c r="HE219" t="s">
        <v>3</v>
      </c>
      <c r="HF219" t="s">
        <v>3</v>
      </c>
      <c r="HM219" t="s">
        <v>22</v>
      </c>
      <c r="HN219" t="s">
        <v>29</v>
      </c>
      <c r="HO219" t="s">
        <v>30</v>
      </c>
      <c r="HP219" t="s">
        <v>26</v>
      </c>
      <c r="HQ219" t="s">
        <v>26</v>
      </c>
      <c r="IK219">
        <v>0</v>
      </c>
    </row>
    <row r="221" spans="1:245" x14ac:dyDescent="0.2">
      <c r="A221" s="2">
        <v>51</v>
      </c>
      <c r="B221" s="2">
        <f>B206</f>
        <v>1</v>
      </c>
      <c r="C221" s="2">
        <f>A206</f>
        <v>4</v>
      </c>
      <c r="D221" s="2">
        <f>ROW(A206)</f>
        <v>206</v>
      </c>
      <c r="E221" s="2"/>
      <c r="F221" s="2" t="str">
        <f>IF(F206&lt;&gt;"",F206,"")</f>
        <v>Новый раздел</v>
      </c>
      <c r="G221" s="2" t="str">
        <f>IF(G206&lt;&gt;"",G206,"")</f>
        <v>Демонтаж и монтаж провода схем временного и постоянного электроснабжения потребителя</v>
      </c>
      <c r="H221" s="2">
        <v>0</v>
      </c>
      <c r="I221" s="2"/>
      <c r="J221" s="2"/>
      <c r="K221" s="2"/>
      <c r="L221" s="2"/>
      <c r="M221" s="2"/>
      <c r="N221" s="2"/>
      <c r="O221" s="2">
        <f t="shared" ref="O221:T221" si="163">ROUND(AB221,2)</f>
        <v>128982.52</v>
      </c>
      <c r="P221" s="2">
        <f t="shared" si="163"/>
        <v>0</v>
      </c>
      <c r="Q221" s="2">
        <f t="shared" si="163"/>
        <v>22267.05</v>
      </c>
      <c r="R221" s="2">
        <f t="shared" si="163"/>
        <v>23192.61</v>
      </c>
      <c r="S221" s="2">
        <f t="shared" si="163"/>
        <v>83522.86</v>
      </c>
      <c r="T221" s="2">
        <f t="shared" si="163"/>
        <v>0</v>
      </c>
      <c r="U221" s="2">
        <f>AH221</f>
        <v>182.83920000000001</v>
      </c>
      <c r="V221" s="2">
        <f>AI221</f>
        <v>48.08189999999999</v>
      </c>
      <c r="W221" s="2">
        <f>ROUND(AJ221,2)</f>
        <v>0</v>
      </c>
      <c r="X221" s="2">
        <f>ROUND(AK221,2)</f>
        <v>109916.94</v>
      </c>
      <c r="Y221" s="2">
        <f>ROUND(AL221,2)</f>
        <v>64029.27</v>
      </c>
      <c r="Z221" s="2"/>
      <c r="AA221" s="2"/>
      <c r="AB221" s="2">
        <f>ROUND(SUMIF(AA210:AA219,"=312678123",O210:O219),2)</f>
        <v>128982.52</v>
      </c>
      <c r="AC221" s="2">
        <f>ROUND(SUMIF(AA210:AA219,"=312678123",P210:P219),2)</f>
        <v>0</v>
      </c>
      <c r="AD221" s="2">
        <f>ROUND(SUMIF(AA210:AA219,"=312678123",Q210:Q219),2)</f>
        <v>22267.05</v>
      </c>
      <c r="AE221" s="2">
        <f>ROUND(SUMIF(AA210:AA219,"=312678123",R210:R219),2)</f>
        <v>23192.61</v>
      </c>
      <c r="AF221" s="2">
        <f>ROUND(SUMIF(AA210:AA219,"=312678123",S210:S219),2)</f>
        <v>83522.86</v>
      </c>
      <c r="AG221" s="2">
        <f>ROUND(SUMIF(AA210:AA219,"=312678123",T210:T219),2)</f>
        <v>0</v>
      </c>
      <c r="AH221" s="2">
        <f>SUMIF(AA210:AA219,"=312678123",U210:U219)</f>
        <v>182.83920000000001</v>
      </c>
      <c r="AI221" s="2">
        <f>SUMIF(AA210:AA219,"=312678123",V210:V219)</f>
        <v>48.08189999999999</v>
      </c>
      <c r="AJ221" s="2">
        <f>ROUND(SUMIF(AA210:AA219,"=312678123",W210:W219),2)</f>
        <v>0</v>
      </c>
      <c r="AK221" s="2">
        <f>ROUND(SUMIF(AA210:AA219,"=312678123",X210:X219),2)</f>
        <v>109916.94</v>
      </c>
      <c r="AL221" s="2">
        <f>ROUND(SUMIF(AA210:AA219,"=312678123",Y210:Y219),2)</f>
        <v>64029.27</v>
      </c>
      <c r="AM221" s="2"/>
      <c r="AN221" s="2"/>
      <c r="AO221" s="2">
        <f t="shared" ref="AO221:BD221" si="164">ROUND(BX221,2)</f>
        <v>0</v>
      </c>
      <c r="AP221" s="2">
        <f t="shared" si="164"/>
        <v>0</v>
      </c>
      <c r="AQ221" s="2">
        <f t="shared" si="164"/>
        <v>0</v>
      </c>
      <c r="AR221" s="2">
        <f t="shared" si="164"/>
        <v>302928.73</v>
      </c>
      <c r="AS221" s="2">
        <f t="shared" si="164"/>
        <v>302928.73</v>
      </c>
      <c r="AT221" s="2">
        <f t="shared" si="164"/>
        <v>0</v>
      </c>
      <c r="AU221" s="2">
        <f t="shared" si="164"/>
        <v>0</v>
      </c>
      <c r="AV221" s="2">
        <f t="shared" si="164"/>
        <v>0</v>
      </c>
      <c r="AW221" s="2">
        <f t="shared" si="164"/>
        <v>0</v>
      </c>
      <c r="AX221" s="2">
        <f t="shared" si="164"/>
        <v>0</v>
      </c>
      <c r="AY221" s="2">
        <f t="shared" si="164"/>
        <v>0</v>
      </c>
      <c r="AZ221" s="2">
        <f t="shared" si="164"/>
        <v>0</v>
      </c>
      <c r="BA221" s="2">
        <f t="shared" si="164"/>
        <v>0</v>
      </c>
      <c r="BB221" s="2">
        <f t="shared" si="164"/>
        <v>0</v>
      </c>
      <c r="BC221" s="2">
        <f t="shared" si="164"/>
        <v>0</v>
      </c>
      <c r="BD221" s="2">
        <f t="shared" si="164"/>
        <v>0</v>
      </c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>
        <f>ROUND(SUMIF(AA210:AA219,"=312678123",FQ210:FQ219),2)</f>
        <v>0</v>
      </c>
      <c r="BY221" s="2">
        <f>ROUND(SUMIF(AA210:AA219,"=312678123",FR210:FR219),2)</f>
        <v>0</v>
      </c>
      <c r="BZ221" s="2">
        <f>ROUND(SUMIF(AA210:AA219,"=312678123",GL210:GL219),2)</f>
        <v>0</v>
      </c>
      <c r="CA221" s="2">
        <f>ROUND(SUMIF(AA210:AA219,"=312678123",GM210:GM219),2)</f>
        <v>302928.73</v>
      </c>
      <c r="CB221" s="2">
        <f>ROUND(SUMIF(AA210:AA219,"=312678123",GN210:GN219),2)</f>
        <v>302928.73</v>
      </c>
      <c r="CC221" s="2">
        <f>ROUND(SUMIF(AA210:AA219,"=312678123",GO210:GO219),2)</f>
        <v>0</v>
      </c>
      <c r="CD221" s="2">
        <f>ROUND(SUMIF(AA210:AA219,"=312678123",GP210:GP219),2)</f>
        <v>0</v>
      </c>
      <c r="CE221" s="2">
        <f>AC221-BX221</f>
        <v>0</v>
      </c>
      <c r="CF221" s="2">
        <f>AC221-BY221</f>
        <v>0</v>
      </c>
      <c r="CG221" s="2">
        <f>BX221-BZ221</f>
        <v>0</v>
      </c>
      <c r="CH221" s="2">
        <f>AC221-BX221-BY221+BZ221</f>
        <v>0</v>
      </c>
      <c r="CI221" s="2">
        <f>BY221-BZ221</f>
        <v>0</v>
      </c>
      <c r="CJ221" s="2">
        <f>ROUND(SUMIF(AA210:AA219,"=312678123",GX210:GX219),2)</f>
        <v>0</v>
      </c>
      <c r="CK221" s="2">
        <f>ROUND(SUMIF(AA210:AA219,"=312678123",GY210:GY219),2)</f>
        <v>0</v>
      </c>
      <c r="CL221" s="2">
        <f>ROUND(SUMIF(AA210:AA219,"=312678123",GZ210:GZ219),2)</f>
        <v>0</v>
      </c>
      <c r="CM221" s="2">
        <f>ROUND(SUMIF(AA210:AA219,"=312678123",HD210:HD219),2)</f>
        <v>0</v>
      </c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>
        <v>0</v>
      </c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201</v>
      </c>
      <c r="F223" s="4">
        <f>ROUND(Source!O221,O223)</f>
        <v>128982.52</v>
      </c>
      <c r="G223" s="4" t="s">
        <v>48</v>
      </c>
      <c r="H223" s="4" t="s">
        <v>49</v>
      </c>
      <c r="I223" s="4"/>
      <c r="J223" s="4"/>
      <c r="K223" s="4">
        <v>201</v>
      </c>
      <c r="L223" s="4">
        <v>1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128982.51999999999</v>
      </c>
      <c r="X223" s="4">
        <v>1</v>
      </c>
      <c r="Y223" s="4">
        <v>128982.51999999999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202</v>
      </c>
      <c r="F224" s="4">
        <f>ROUND(Source!P221,O224)</f>
        <v>0</v>
      </c>
      <c r="G224" s="4" t="s">
        <v>50</v>
      </c>
      <c r="H224" s="4" t="s">
        <v>51</v>
      </c>
      <c r="I224" s="4"/>
      <c r="J224" s="4"/>
      <c r="K224" s="4">
        <v>202</v>
      </c>
      <c r="L224" s="4">
        <v>2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222</v>
      </c>
      <c r="F225" s="4">
        <f>ROUND(Source!AO221,O225)</f>
        <v>0</v>
      </c>
      <c r="G225" s="4" t="s">
        <v>52</v>
      </c>
      <c r="H225" s="4" t="s">
        <v>53</v>
      </c>
      <c r="I225" s="4"/>
      <c r="J225" s="4"/>
      <c r="K225" s="4">
        <v>222</v>
      </c>
      <c r="L225" s="4">
        <v>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225</v>
      </c>
      <c r="F226" s="4">
        <f>ROUND(Source!AV221,O226)</f>
        <v>0</v>
      </c>
      <c r="G226" s="4" t="s">
        <v>54</v>
      </c>
      <c r="H226" s="4" t="s">
        <v>55</v>
      </c>
      <c r="I226" s="4"/>
      <c r="J226" s="4"/>
      <c r="K226" s="4">
        <v>225</v>
      </c>
      <c r="L226" s="4">
        <v>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226</v>
      </c>
      <c r="F227" s="4">
        <f>ROUND(Source!AW221,O227)</f>
        <v>0</v>
      </c>
      <c r="G227" s="4" t="s">
        <v>56</v>
      </c>
      <c r="H227" s="4" t="s">
        <v>57</v>
      </c>
      <c r="I227" s="4"/>
      <c r="J227" s="4"/>
      <c r="K227" s="4">
        <v>226</v>
      </c>
      <c r="L227" s="4">
        <v>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227</v>
      </c>
      <c r="F228" s="4">
        <f>ROUND(Source!AX221,O228)</f>
        <v>0</v>
      </c>
      <c r="G228" s="4" t="s">
        <v>58</v>
      </c>
      <c r="H228" s="4" t="s">
        <v>59</v>
      </c>
      <c r="I228" s="4"/>
      <c r="J228" s="4"/>
      <c r="K228" s="4">
        <v>227</v>
      </c>
      <c r="L228" s="4">
        <v>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228</v>
      </c>
      <c r="F229" s="4">
        <f>ROUND(Source!AY221,O229)</f>
        <v>0</v>
      </c>
      <c r="G229" s="4" t="s">
        <v>60</v>
      </c>
      <c r="H229" s="4" t="s">
        <v>61</v>
      </c>
      <c r="I229" s="4"/>
      <c r="J229" s="4"/>
      <c r="K229" s="4">
        <v>228</v>
      </c>
      <c r="L229" s="4">
        <v>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216</v>
      </c>
      <c r="F230" s="4">
        <f>ROUND(Source!AP221,O230)</f>
        <v>0</v>
      </c>
      <c r="G230" s="4" t="s">
        <v>62</v>
      </c>
      <c r="H230" s="4" t="s">
        <v>63</v>
      </c>
      <c r="I230" s="4"/>
      <c r="J230" s="4"/>
      <c r="K230" s="4">
        <v>216</v>
      </c>
      <c r="L230" s="4">
        <v>8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223</v>
      </c>
      <c r="F231" s="4">
        <f>ROUND(Source!AQ221,O231)</f>
        <v>0</v>
      </c>
      <c r="G231" s="4" t="s">
        <v>64</v>
      </c>
      <c r="H231" s="4" t="s">
        <v>65</v>
      </c>
      <c r="I231" s="4"/>
      <c r="J231" s="4"/>
      <c r="K231" s="4">
        <v>223</v>
      </c>
      <c r="L231" s="4">
        <v>9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229</v>
      </c>
      <c r="F232" s="4">
        <f>ROUND(Source!AZ221,O232)</f>
        <v>0</v>
      </c>
      <c r="G232" s="4" t="s">
        <v>66</v>
      </c>
      <c r="H232" s="4" t="s">
        <v>67</v>
      </c>
      <c r="I232" s="4"/>
      <c r="J232" s="4"/>
      <c r="K232" s="4">
        <v>229</v>
      </c>
      <c r="L232" s="4">
        <v>10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203</v>
      </c>
      <c r="F233" s="4">
        <f>ROUND(Source!Q221,O233)</f>
        <v>22267.05</v>
      </c>
      <c r="G233" s="4" t="s">
        <v>68</v>
      </c>
      <c r="H233" s="4" t="s">
        <v>69</v>
      </c>
      <c r="I233" s="4"/>
      <c r="J233" s="4"/>
      <c r="K233" s="4">
        <v>203</v>
      </c>
      <c r="L233" s="4">
        <v>11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22267.05</v>
      </c>
      <c r="X233" s="4">
        <v>1</v>
      </c>
      <c r="Y233" s="4">
        <v>22267.05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231</v>
      </c>
      <c r="F234" s="4">
        <f>ROUND(Source!BB221,O234)</f>
        <v>0</v>
      </c>
      <c r="G234" s="4" t="s">
        <v>70</v>
      </c>
      <c r="H234" s="4" t="s">
        <v>71</v>
      </c>
      <c r="I234" s="4"/>
      <c r="J234" s="4"/>
      <c r="K234" s="4">
        <v>231</v>
      </c>
      <c r="L234" s="4">
        <v>12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204</v>
      </c>
      <c r="F235" s="4">
        <f>ROUND(Source!R221,O235)</f>
        <v>23192.61</v>
      </c>
      <c r="G235" s="4" t="s">
        <v>72</v>
      </c>
      <c r="H235" s="4" t="s">
        <v>73</v>
      </c>
      <c r="I235" s="4"/>
      <c r="J235" s="4"/>
      <c r="K235" s="4">
        <v>204</v>
      </c>
      <c r="L235" s="4">
        <v>13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23192.609999999997</v>
      </c>
      <c r="X235" s="4">
        <v>1</v>
      </c>
      <c r="Y235" s="4">
        <v>23192.609999999997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205</v>
      </c>
      <c r="F236" s="4">
        <f>ROUND(Source!S221,O236)</f>
        <v>83522.86</v>
      </c>
      <c r="G236" s="4" t="s">
        <v>74</v>
      </c>
      <c r="H236" s="4" t="s">
        <v>75</v>
      </c>
      <c r="I236" s="4"/>
      <c r="J236" s="4"/>
      <c r="K236" s="4">
        <v>205</v>
      </c>
      <c r="L236" s="4">
        <v>14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83522.859999999986</v>
      </c>
      <c r="X236" s="4">
        <v>1</v>
      </c>
      <c r="Y236" s="4">
        <v>83522.859999999986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232</v>
      </c>
      <c r="F237" s="4">
        <f>ROUND(Source!BC221,O237)</f>
        <v>0</v>
      </c>
      <c r="G237" s="4" t="s">
        <v>76</v>
      </c>
      <c r="H237" s="4" t="s">
        <v>77</v>
      </c>
      <c r="I237" s="4"/>
      <c r="J237" s="4"/>
      <c r="K237" s="4">
        <v>232</v>
      </c>
      <c r="L237" s="4">
        <v>15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214</v>
      </c>
      <c r="F238" s="4">
        <f>ROUND(Source!AS221,O238)</f>
        <v>302928.73</v>
      </c>
      <c r="G238" s="4" t="s">
        <v>78</v>
      </c>
      <c r="H238" s="4" t="s">
        <v>79</v>
      </c>
      <c r="I238" s="4"/>
      <c r="J238" s="4"/>
      <c r="K238" s="4">
        <v>214</v>
      </c>
      <c r="L238" s="4">
        <v>16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302928.73</v>
      </c>
      <c r="X238" s="4">
        <v>1</v>
      </c>
      <c r="Y238" s="4">
        <v>302928.73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215</v>
      </c>
      <c r="F239" s="4">
        <f>ROUND(Source!AT221,O239)</f>
        <v>0</v>
      </c>
      <c r="G239" s="4" t="s">
        <v>80</v>
      </c>
      <c r="H239" s="4" t="s">
        <v>81</v>
      </c>
      <c r="I239" s="4"/>
      <c r="J239" s="4"/>
      <c r="K239" s="4">
        <v>215</v>
      </c>
      <c r="L239" s="4">
        <v>17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217</v>
      </c>
      <c r="F240" s="4">
        <f>ROUND(Source!AU221,O240)</f>
        <v>0</v>
      </c>
      <c r="G240" s="4" t="s">
        <v>82</v>
      </c>
      <c r="H240" s="4" t="s">
        <v>83</v>
      </c>
      <c r="I240" s="4"/>
      <c r="J240" s="4"/>
      <c r="K240" s="4">
        <v>217</v>
      </c>
      <c r="L240" s="4">
        <v>18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230</v>
      </c>
      <c r="F241" s="4">
        <f>ROUND(Source!BA221,O241)</f>
        <v>0</v>
      </c>
      <c r="G241" s="4" t="s">
        <v>84</v>
      </c>
      <c r="H241" s="4" t="s">
        <v>85</v>
      </c>
      <c r="I241" s="4"/>
      <c r="J241" s="4"/>
      <c r="K241" s="4">
        <v>230</v>
      </c>
      <c r="L241" s="4">
        <v>19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45" x14ac:dyDescent="0.2">
      <c r="A242" s="4">
        <v>50</v>
      </c>
      <c r="B242" s="4">
        <v>0</v>
      </c>
      <c r="C242" s="4">
        <v>0</v>
      </c>
      <c r="D242" s="4">
        <v>1</v>
      </c>
      <c r="E242" s="4">
        <v>206</v>
      </c>
      <c r="F242" s="4">
        <f>ROUND(Source!T221,O242)</f>
        <v>0</v>
      </c>
      <c r="G242" s="4" t="s">
        <v>86</v>
      </c>
      <c r="H242" s="4" t="s">
        <v>87</v>
      </c>
      <c r="I242" s="4"/>
      <c r="J242" s="4"/>
      <c r="K242" s="4">
        <v>206</v>
      </c>
      <c r="L242" s="4">
        <v>20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45" x14ac:dyDescent="0.2">
      <c r="A243" s="4">
        <v>50</v>
      </c>
      <c r="B243" s="4">
        <v>0</v>
      </c>
      <c r="C243" s="4">
        <v>0</v>
      </c>
      <c r="D243" s="4">
        <v>1</v>
      </c>
      <c r="E243" s="4">
        <v>207</v>
      </c>
      <c r="F243" s="4">
        <f>ROUND(Source!U221,O243)</f>
        <v>182.83920000000001</v>
      </c>
      <c r="G243" s="4" t="s">
        <v>88</v>
      </c>
      <c r="H243" s="4" t="s">
        <v>89</v>
      </c>
      <c r="I243" s="4"/>
      <c r="J243" s="4"/>
      <c r="K243" s="4">
        <v>207</v>
      </c>
      <c r="L243" s="4">
        <v>21</v>
      </c>
      <c r="M243" s="4">
        <v>3</v>
      </c>
      <c r="N243" s="4" t="s">
        <v>3</v>
      </c>
      <c r="O243" s="4">
        <v>7</v>
      </c>
      <c r="P243" s="4"/>
      <c r="Q243" s="4"/>
      <c r="R243" s="4"/>
      <c r="S243" s="4"/>
      <c r="T243" s="4"/>
      <c r="U243" s="4"/>
      <c r="V243" s="4"/>
      <c r="W243" s="4">
        <v>182.83920000000001</v>
      </c>
      <c r="X243" s="4">
        <v>1</v>
      </c>
      <c r="Y243" s="4">
        <v>182.83920000000001</v>
      </c>
      <c r="Z243" s="4"/>
      <c r="AA243" s="4"/>
      <c r="AB243" s="4"/>
    </row>
    <row r="244" spans="1:245" x14ac:dyDescent="0.2">
      <c r="A244" s="4">
        <v>50</v>
      </c>
      <c r="B244" s="4">
        <v>0</v>
      </c>
      <c r="C244" s="4">
        <v>0</v>
      </c>
      <c r="D244" s="4">
        <v>1</v>
      </c>
      <c r="E244" s="4">
        <v>208</v>
      </c>
      <c r="F244" s="4">
        <f>ROUND(Source!V221,O244)</f>
        <v>48.081899999999997</v>
      </c>
      <c r="G244" s="4" t="s">
        <v>90</v>
      </c>
      <c r="H244" s="4" t="s">
        <v>91</v>
      </c>
      <c r="I244" s="4"/>
      <c r="J244" s="4"/>
      <c r="K244" s="4">
        <v>208</v>
      </c>
      <c r="L244" s="4">
        <v>22</v>
      </c>
      <c r="M244" s="4">
        <v>3</v>
      </c>
      <c r="N244" s="4" t="s">
        <v>3</v>
      </c>
      <c r="O244" s="4">
        <v>7</v>
      </c>
      <c r="P244" s="4"/>
      <c r="Q244" s="4"/>
      <c r="R244" s="4"/>
      <c r="S244" s="4"/>
      <c r="T244" s="4"/>
      <c r="U244" s="4"/>
      <c r="V244" s="4"/>
      <c r="W244" s="4">
        <v>48.081899999999997</v>
      </c>
      <c r="X244" s="4">
        <v>1</v>
      </c>
      <c r="Y244" s="4">
        <v>48.081899999999997</v>
      </c>
      <c r="Z244" s="4"/>
      <c r="AA244" s="4"/>
      <c r="AB244" s="4"/>
    </row>
    <row r="245" spans="1:245" x14ac:dyDescent="0.2">
      <c r="A245" s="4">
        <v>50</v>
      </c>
      <c r="B245" s="4">
        <v>0</v>
      </c>
      <c r="C245" s="4">
        <v>0</v>
      </c>
      <c r="D245" s="4">
        <v>1</v>
      </c>
      <c r="E245" s="4">
        <v>209</v>
      </c>
      <c r="F245" s="4">
        <f>ROUND(Source!W221,O245)</f>
        <v>0</v>
      </c>
      <c r="G245" s="4" t="s">
        <v>92</v>
      </c>
      <c r="H245" s="4" t="s">
        <v>93</v>
      </c>
      <c r="I245" s="4"/>
      <c r="J245" s="4"/>
      <c r="K245" s="4">
        <v>209</v>
      </c>
      <c r="L245" s="4">
        <v>23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233</v>
      </c>
      <c r="F246" s="4">
        <f>ROUND(Source!BD221,O246)</f>
        <v>0</v>
      </c>
      <c r="G246" s="4" t="s">
        <v>94</v>
      </c>
      <c r="H246" s="4" t="s">
        <v>95</v>
      </c>
      <c r="I246" s="4"/>
      <c r="J246" s="4"/>
      <c r="K246" s="4">
        <v>233</v>
      </c>
      <c r="L246" s="4">
        <v>24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210</v>
      </c>
      <c r="F247" s="4">
        <f>ROUND(Source!X221,O247)</f>
        <v>109916.94</v>
      </c>
      <c r="G247" s="4" t="s">
        <v>96</v>
      </c>
      <c r="H247" s="4" t="s">
        <v>97</v>
      </c>
      <c r="I247" s="4"/>
      <c r="J247" s="4"/>
      <c r="K247" s="4">
        <v>210</v>
      </c>
      <c r="L247" s="4">
        <v>25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109916.94</v>
      </c>
      <c r="X247" s="4">
        <v>1</v>
      </c>
      <c r="Y247" s="4">
        <v>109916.94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211</v>
      </c>
      <c r="F248" s="4">
        <f>ROUND(Source!Y221,O248)</f>
        <v>64029.27</v>
      </c>
      <c r="G248" s="4" t="s">
        <v>98</v>
      </c>
      <c r="H248" s="4" t="s">
        <v>99</v>
      </c>
      <c r="I248" s="4"/>
      <c r="J248" s="4"/>
      <c r="K248" s="4">
        <v>211</v>
      </c>
      <c r="L248" s="4">
        <v>26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64029.27</v>
      </c>
      <c r="X248" s="4">
        <v>1</v>
      </c>
      <c r="Y248" s="4">
        <v>64029.27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224</v>
      </c>
      <c r="F249" s="4">
        <f>ROUND(Source!AR221,O249)</f>
        <v>302928.73</v>
      </c>
      <c r="G249" s="4" t="s">
        <v>100</v>
      </c>
      <c r="H249" s="4" t="s">
        <v>101</v>
      </c>
      <c r="I249" s="4"/>
      <c r="J249" s="4"/>
      <c r="K249" s="4">
        <v>224</v>
      </c>
      <c r="L249" s="4">
        <v>27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302928.73</v>
      </c>
      <c r="X249" s="4">
        <v>1</v>
      </c>
      <c r="Y249" s="4">
        <v>302928.73</v>
      </c>
      <c r="Z249" s="4"/>
      <c r="AA249" s="4"/>
      <c r="AB249" s="4"/>
    </row>
    <row r="251" spans="1:245" x14ac:dyDescent="0.2">
      <c r="A251" s="1">
        <v>4</v>
      </c>
      <c r="B251" s="1">
        <v>1</v>
      </c>
      <c r="C251" s="1"/>
      <c r="D251" s="1">
        <f>ROW(A266)</f>
        <v>266</v>
      </c>
      <c r="E251" s="1"/>
      <c r="F251" s="1" t="s">
        <v>15</v>
      </c>
      <c r="G251" s="1" t="s">
        <v>241</v>
      </c>
      <c r="H251" s="1" t="s">
        <v>3</v>
      </c>
      <c r="I251" s="1">
        <v>0</v>
      </c>
      <c r="J251" s="1"/>
      <c r="K251" s="1">
        <v>0</v>
      </c>
      <c r="L251" s="1"/>
      <c r="M251" s="1" t="s">
        <v>3</v>
      </c>
      <c r="N251" s="1"/>
      <c r="O251" s="1"/>
      <c r="P251" s="1"/>
      <c r="Q251" s="1"/>
      <c r="R251" s="1"/>
      <c r="S251" s="1">
        <v>0</v>
      </c>
      <c r="T251" s="1"/>
      <c r="U251" s="1" t="s">
        <v>3</v>
      </c>
      <c r="V251" s="1">
        <v>0</v>
      </c>
      <c r="W251" s="1"/>
      <c r="X251" s="1"/>
      <c r="Y251" s="1"/>
      <c r="Z251" s="1"/>
      <c r="AA251" s="1"/>
      <c r="AB251" s="1" t="s">
        <v>3</v>
      </c>
      <c r="AC251" s="1" t="s">
        <v>3</v>
      </c>
      <c r="AD251" s="1" t="s">
        <v>3</v>
      </c>
      <c r="AE251" s="1" t="s">
        <v>3</v>
      </c>
      <c r="AF251" s="1" t="s">
        <v>3</v>
      </c>
      <c r="AG251" s="1" t="s">
        <v>3</v>
      </c>
      <c r="AH251" s="1"/>
      <c r="AI251" s="1"/>
      <c r="AJ251" s="1"/>
      <c r="AK251" s="1"/>
      <c r="AL251" s="1"/>
      <c r="AM251" s="1"/>
      <c r="AN251" s="1"/>
      <c r="AO251" s="1"/>
      <c r="AP251" s="1" t="s">
        <v>3</v>
      </c>
      <c r="AQ251" s="1" t="s">
        <v>3</v>
      </c>
      <c r="AR251" s="1" t="s">
        <v>3</v>
      </c>
      <c r="AS251" s="1"/>
      <c r="AT251" s="1"/>
      <c r="AU251" s="1"/>
      <c r="AV251" s="1"/>
      <c r="AW251" s="1"/>
      <c r="AX251" s="1"/>
      <c r="AY251" s="1"/>
      <c r="AZ251" s="1" t="s">
        <v>3</v>
      </c>
      <c r="BA251" s="1"/>
      <c r="BB251" s="1" t="s">
        <v>3</v>
      </c>
      <c r="BC251" s="1" t="s">
        <v>3</v>
      </c>
      <c r="BD251" s="1" t="s">
        <v>3</v>
      </c>
      <c r="BE251" s="1" t="s">
        <v>3</v>
      </c>
      <c r="BF251" s="1" t="s">
        <v>3</v>
      </c>
      <c r="BG251" s="1" t="s">
        <v>3</v>
      </c>
      <c r="BH251" s="1" t="s">
        <v>3</v>
      </c>
      <c r="BI251" s="1" t="s">
        <v>3</v>
      </c>
      <c r="BJ251" s="1" t="s">
        <v>3</v>
      </c>
      <c r="BK251" s="1" t="s">
        <v>3</v>
      </c>
      <c r="BL251" s="1" t="s">
        <v>3</v>
      </c>
      <c r="BM251" s="1" t="s">
        <v>3</v>
      </c>
      <c r="BN251" s="1" t="s">
        <v>3</v>
      </c>
      <c r="BO251" s="1" t="s">
        <v>3</v>
      </c>
      <c r="BP251" s="1" t="s">
        <v>3</v>
      </c>
      <c r="BQ251" s="1"/>
      <c r="BR251" s="1"/>
      <c r="BS251" s="1"/>
      <c r="BT251" s="1"/>
      <c r="BU251" s="1"/>
      <c r="BV251" s="1"/>
      <c r="BW251" s="1"/>
      <c r="BX251" s="1">
        <v>0</v>
      </c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>
        <v>0</v>
      </c>
    </row>
    <row r="253" spans="1:245" x14ac:dyDescent="0.2">
      <c r="A253" s="2">
        <v>52</v>
      </c>
      <c r="B253" s="2">
        <f t="shared" ref="B253:G253" si="165">B266</f>
        <v>1</v>
      </c>
      <c r="C253" s="2">
        <f t="shared" si="165"/>
        <v>4</v>
      </c>
      <c r="D253" s="2">
        <f t="shared" si="165"/>
        <v>251</v>
      </c>
      <c r="E253" s="2">
        <f t="shared" si="165"/>
        <v>0</v>
      </c>
      <c r="F253" s="2" t="str">
        <f t="shared" si="165"/>
        <v>Новый раздел</v>
      </c>
      <c r="G253" s="2" t="str">
        <f t="shared" si="165"/>
        <v>Подвеска существующего провода (снятие и устройство при замене опор)</v>
      </c>
      <c r="H253" s="2"/>
      <c r="I253" s="2"/>
      <c r="J253" s="2"/>
      <c r="K253" s="2"/>
      <c r="L253" s="2"/>
      <c r="M253" s="2"/>
      <c r="N253" s="2"/>
      <c r="O253" s="2">
        <f t="shared" ref="O253:AT253" si="166">O266</f>
        <v>99808.67</v>
      </c>
      <c r="P253" s="2">
        <f t="shared" si="166"/>
        <v>0</v>
      </c>
      <c r="Q253" s="2">
        <f t="shared" si="166"/>
        <v>17972.52</v>
      </c>
      <c r="R253" s="2">
        <f t="shared" si="166"/>
        <v>18749.13</v>
      </c>
      <c r="S253" s="2">
        <f t="shared" si="166"/>
        <v>63087.02</v>
      </c>
      <c r="T253" s="2">
        <f t="shared" si="166"/>
        <v>0</v>
      </c>
      <c r="U253" s="2">
        <f t="shared" si="166"/>
        <v>137.70908639999999</v>
      </c>
      <c r="V253" s="2">
        <f t="shared" si="166"/>
        <v>38.870865000000009</v>
      </c>
      <c r="W253" s="2">
        <f t="shared" si="166"/>
        <v>0</v>
      </c>
      <c r="X253" s="2">
        <f t="shared" si="166"/>
        <v>84291.23</v>
      </c>
      <c r="Y253" s="2">
        <f t="shared" si="166"/>
        <v>42529.21</v>
      </c>
      <c r="Z253" s="2">
        <f t="shared" si="166"/>
        <v>0</v>
      </c>
      <c r="AA253" s="2">
        <f t="shared" si="166"/>
        <v>0</v>
      </c>
      <c r="AB253" s="2">
        <f t="shared" si="166"/>
        <v>99808.67</v>
      </c>
      <c r="AC253" s="2">
        <f t="shared" si="166"/>
        <v>0</v>
      </c>
      <c r="AD253" s="2">
        <f t="shared" si="166"/>
        <v>17972.52</v>
      </c>
      <c r="AE253" s="2">
        <f t="shared" si="166"/>
        <v>18749.13</v>
      </c>
      <c r="AF253" s="2">
        <f t="shared" si="166"/>
        <v>63087.02</v>
      </c>
      <c r="AG253" s="2">
        <f t="shared" si="166"/>
        <v>0</v>
      </c>
      <c r="AH253" s="2">
        <f t="shared" si="166"/>
        <v>137.70908639999999</v>
      </c>
      <c r="AI253" s="2">
        <f t="shared" si="166"/>
        <v>38.870865000000009</v>
      </c>
      <c r="AJ253" s="2">
        <f t="shared" si="166"/>
        <v>0</v>
      </c>
      <c r="AK253" s="2">
        <f t="shared" si="166"/>
        <v>84291.23</v>
      </c>
      <c r="AL253" s="2">
        <f t="shared" si="166"/>
        <v>42529.21</v>
      </c>
      <c r="AM253" s="2">
        <f t="shared" si="166"/>
        <v>0</v>
      </c>
      <c r="AN253" s="2">
        <f t="shared" si="166"/>
        <v>0</v>
      </c>
      <c r="AO253" s="2">
        <f t="shared" si="166"/>
        <v>0</v>
      </c>
      <c r="AP253" s="2">
        <f t="shared" si="166"/>
        <v>0</v>
      </c>
      <c r="AQ253" s="2">
        <f t="shared" si="166"/>
        <v>0</v>
      </c>
      <c r="AR253" s="2">
        <f t="shared" si="166"/>
        <v>226629.11</v>
      </c>
      <c r="AS253" s="2">
        <f t="shared" si="166"/>
        <v>226629.11</v>
      </c>
      <c r="AT253" s="2">
        <f t="shared" si="166"/>
        <v>0</v>
      </c>
      <c r="AU253" s="2">
        <f t="shared" ref="AU253:BZ253" si="167">AU266</f>
        <v>0</v>
      </c>
      <c r="AV253" s="2">
        <f t="shared" si="167"/>
        <v>0</v>
      </c>
      <c r="AW253" s="2">
        <f t="shared" si="167"/>
        <v>0</v>
      </c>
      <c r="AX253" s="2">
        <f t="shared" si="167"/>
        <v>0</v>
      </c>
      <c r="AY253" s="2">
        <f t="shared" si="167"/>
        <v>0</v>
      </c>
      <c r="AZ253" s="2">
        <f t="shared" si="167"/>
        <v>0</v>
      </c>
      <c r="BA253" s="2">
        <f t="shared" si="167"/>
        <v>0</v>
      </c>
      <c r="BB253" s="2">
        <f t="shared" si="167"/>
        <v>0</v>
      </c>
      <c r="BC253" s="2">
        <f t="shared" si="167"/>
        <v>0</v>
      </c>
      <c r="BD253" s="2">
        <f t="shared" si="167"/>
        <v>0</v>
      </c>
      <c r="BE253" s="2">
        <f t="shared" si="167"/>
        <v>0</v>
      </c>
      <c r="BF253" s="2">
        <f t="shared" si="167"/>
        <v>0</v>
      </c>
      <c r="BG253" s="2">
        <f t="shared" si="167"/>
        <v>0</v>
      </c>
      <c r="BH253" s="2">
        <f t="shared" si="167"/>
        <v>0</v>
      </c>
      <c r="BI253" s="2">
        <f t="shared" si="167"/>
        <v>0</v>
      </c>
      <c r="BJ253" s="2">
        <f t="shared" si="167"/>
        <v>0</v>
      </c>
      <c r="BK253" s="2">
        <f t="shared" si="167"/>
        <v>0</v>
      </c>
      <c r="BL253" s="2">
        <f t="shared" si="167"/>
        <v>0</v>
      </c>
      <c r="BM253" s="2">
        <f t="shared" si="167"/>
        <v>0</v>
      </c>
      <c r="BN253" s="2">
        <f t="shared" si="167"/>
        <v>0</v>
      </c>
      <c r="BO253" s="2">
        <f t="shared" si="167"/>
        <v>0</v>
      </c>
      <c r="BP253" s="2">
        <f t="shared" si="167"/>
        <v>0</v>
      </c>
      <c r="BQ253" s="2">
        <f t="shared" si="167"/>
        <v>0</v>
      </c>
      <c r="BR253" s="2">
        <f t="shared" si="167"/>
        <v>0</v>
      </c>
      <c r="BS253" s="2">
        <f t="shared" si="167"/>
        <v>0</v>
      </c>
      <c r="BT253" s="2">
        <f t="shared" si="167"/>
        <v>0</v>
      </c>
      <c r="BU253" s="2">
        <f t="shared" si="167"/>
        <v>0</v>
      </c>
      <c r="BV253" s="2">
        <f t="shared" si="167"/>
        <v>0</v>
      </c>
      <c r="BW253" s="2">
        <f t="shared" si="167"/>
        <v>0</v>
      </c>
      <c r="BX253" s="2">
        <f t="shared" si="167"/>
        <v>0</v>
      </c>
      <c r="BY253" s="2">
        <f t="shared" si="167"/>
        <v>0</v>
      </c>
      <c r="BZ253" s="2">
        <f t="shared" si="167"/>
        <v>0</v>
      </c>
      <c r="CA253" s="2">
        <f t="shared" ref="CA253:DF253" si="168">CA266</f>
        <v>226629.11</v>
      </c>
      <c r="CB253" s="2">
        <f t="shared" si="168"/>
        <v>226629.11</v>
      </c>
      <c r="CC253" s="2">
        <f t="shared" si="168"/>
        <v>0</v>
      </c>
      <c r="CD253" s="2">
        <f t="shared" si="168"/>
        <v>0</v>
      </c>
      <c r="CE253" s="2">
        <f t="shared" si="168"/>
        <v>0</v>
      </c>
      <c r="CF253" s="2">
        <f t="shared" si="168"/>
        <v>0</v>
      </c>
      <c r="CG253" s="2">
        <f t="shared" si="168"/>
        <v>0</v>
      </c>
      <c r="CH253" s="2">
        <f t="shared" si="168"/>
        <v>0</v>
      </c>
      <c r="CI253" s="2">
        <f t="shared" si="168"/>
        <v>0</v>
      </c>
      <c r="CJ253" s="2">
        <f t="shared" si="168"/>
        <v>0</v>
      </c>
      <c r="CK253" s="2">
        <f t="shared" si="168"/>
        <v>0</v>
      </c>
      <c r="CL253" s="2">
        <f t="shared" si="168"/>
        <v>0</v>
      </c>
      <c r="CM253" s="2">
        <f t="shared" si="168"/>
        <v>0</v>
      </c>
      <c r="CN253" s="2">
        <f t="shared" si="168"/>
        <v>0</v>
      </c>
      <c r="CO253" s="2">
        <f t="shared" si="168"/>
        <v>0</v>
      </c>
      <c r="CP253" s="2">
        <f t="shared" si="168"/>
        <v>0</v>
      </c>
      <c r="CQ253" s="2">
        <f t="shared" si="168"/>
        <v>0</v>
      </c>
      <c r="CR253" s="2">
        <f t="shared" si="168"/>
        <v>0</v>
      </c>
      <c r="CS253" s="2">
        <f t="shared" si="168"/>
        <v>0</v>
      </c>
      <c r="CT253" s="2">
        <f t="shared" si="168"/>
        <v>0</v>
      </c>
      <c r="CU253" s="2">
        <f t="shared" si="168"/>
        <v>0</v>
      </c>
      <c r="CV253" s="2">
        <f t="shared" si="168"/>
        <v>0</v>
      </c>
      <c r="CW253" s="2">
        <f t="shared" si="168"/>
        <v>0</v>
      </c>
      <c r="CX253" s="2">
        <f t="shared" si="168"/>
        <v>0</v>
      </c>
      <c r="CY253" s="2">
        <f t="shared" si="168"/>
        <v>0</v>
      </c>
      <c r="CZ253" s="2">
        <f t="shared" si="168"/>
        <v>0</v>
      </c>
      <c r="DA253" s="2">
        <f t="shared" si="168"/>
        <v>0</v>
      </c>
      <c r="DB253" s="2">
        <f t="shared" si="168"/>
        <v>0</v>
      </c>
      <c r="DC253" s="2">
        <f t="shared" si="168"/>
        <v>0</v>
      </c>
      <c r="DD253" s="2">
        <f t="shared" si="168"/>
        <v>0</v>
      </c>
      <c r="DE253" s="2">
        <f t="shared" si="168"/>
        <v>0</v>
      </c>
      <c r="DF253" s="2">
        <f t="shared" si="168"/>
        <v>0</v>
      </c>
      <c r="DG253" s="3">
        <f t="shared" ref="DG253:EL253" si="169">DG266</f>
        <v>0</v>
      </c>
      <c r="DH253" s="3">
        <f t="shared" si="169"/>
        <v>0</v>
      </c>
      <c r="DI253" s="3">
        <f t="shared" si="169"/>
        <v>0</v>
      </c>
      <c r="DJ253" s="3">
        <f t="shared" si="169"/>
        <v>0</v>
      </c>
      <c r="DK253" s="3">
        <f t="shared" si="169"/>
        <v>0</v>
      </c>
      <c r="DL253" s="3">
        <f t="shared" si="169"/>
        <v>0</v>
      </c>
      <c r="DM253" s="3">
        <f t="shared" si="169"/>
        <v>0</v>
      </c>
      <c r="DN253" s="3">
        <f t="shared" si="169"/>
        <v>0</v>
      </c>
      <c r="DO253" s="3">
        <f t="shared" si="169"/>
        <v>0</v>
      </c>
      <c r="DP253" s="3">
        <f t="shared" si="169"/>
        <v>0</v>
      </c>
      <c r="DQ253" s="3">
        <f t="shared" si="169"/>
        <v>0</v>
      </c>
      <c r="DR253" s="3">
        <f t="shared" si="169"/>
        <v>0</v>
      </c>
      <c r="DS253" s="3">
        <f t="shared" si="169"/>
        <v>0</v>
      </c>
      <c r="DT253" s="3">
        <f t="shared" si="169"/>
        <v>0</v>
      </c>
      <c r="DU253" s="3">
        <f t="shared" si="169"/>
        <v>0</v>
      </c>
      <c r="DV253" s="3">
        <f t="shared" si="169"/>
        <v>0</v>
      </c>
      <c r="DW253" s="3">
        <f t="shared" si="169"/>
        <v>0</v>
      </c>
      <c r="DX253" s="3">
        <f t="shared" si="169"/>
        <v>0</v>
      </c>
      <c r="DY253" s="3">
        <f t="shared" si="169"/>
        <v>0</v>
      </c>
      <c r="DZ253" s="3">
        <f t="shared" si="169"/>
        <v>0</v>
      </c>
      <c r="EA253" s="3">
        <f t="shared" si="169"/>
        <v>0</v>
      </c>
      <c r="EB253" s="3">
        <f t="shared" si="169"/>
        <v>0</v>
      </c>
      <c r="EC253" s="3">
        <f t="shared" si="169"/>
        <v>0</v>
      </c>
      <c r="ED253" s="3">
        <f t="shared" si="169"/>
        <v>0</v>
      </c>
      <c r="EE253" s="3">
        <f t="shared" si="169"/>
        <v>0</v>
      </c>
      <c r="EF253" s="3">
        <f t="shared" si="169"/>
        <v>0</v>
      </c>
      <c r="EG253" s="3">
        <f t="shared" si="169"/>
        <v>0</v>
      </c>
      <c r="EH253" s="3">
        <f t="shared" si="169"/>
        <v>0</v>
      </c>
      <c r="EI253" s="3">
        <f t="shared" si="169"/>
        <v>0</v>
      </c>
      <c r="EJ253" s="3">
        <f t="shared" si="169"/>
        <v>0</v>
      </c>
      <c r="EK253" s="3">
        <f t="shared" si="169"/>
        <v>0</v>
      </c>
      <c r="EL253" s="3">
        <f t="shared" si="169"/>
        <v>0</v>
      </c>
      <c r="EM253" s="3">
        <f t="shared" ref="EM253:FR253" si="170">EM266</f>
        <v>0</v>
      </c>
      <c r="EN253" s="3">
        <f t="shared" si="170"/>
        <v>0</v>
      </c>
      <c r="EO253" s="3">
        <f t="shared" si="170"/>
        <v>0</v>
      </c>
      <c r="EP253" s="3">
        <f t="shared" si="170"/>
        <v>0</v>
      </c>
      <c r="EQ253" s="3">
        <f t="shared" si="170"/>
        <v>0</v>
      </c>
      <c r="ER253" s="3">
        <f t="shared" si="170"/>
        <v>0</v>
      </c>
      <c r="ES253" s="3">
        <f t="shared" si="170"/>
        <v>0</v>
      </c>
      <c r="ET253" s="3">
        <f t="shared" si="170"/>
        <v>0</v>
      </c>
      <c r="EU253" s="3">
        <f t="shared" si="170"/>
        <v>0</v>
      </c>
      <c r="EV253" s="3">
        <f t="shared" si="170"/>
        <v>0</v>
      </c>
      <c r="EW253" s="3">
        <f t="shared" si="170"/>
        <v>0</v>
      </c>
      <c r="EX253" s="3">
        <f t="shared" si="170"/>
        <v>0</v>
      </c>
      <c r="EY253" s="3">
        <f t="shared" si="170"/>
        <v>0</v>
      </c>
      <c r="EZ253" s="3">
        <f t="shared" si="170"/>
        <v>0</v>
      </c>
      <c r="FA253" s="3">
        <f t="shared" si="170"/>
        <v>0</v>
      </c>
      <c r="FB253" s="3">
        <f t="shared" si="170"/>
        <v>0</v>
      </c>
      <c r="FC253" s="3">
        <f t="shared" si="170"/>
        <v>0</v>
      </c>
      <c r="FD253" s="3">
        <f t="shared" si="170"/>
        <v>0</v>
      </c>
      <c r="FE253" s="3">
        <f t="shared" si="170"/>
        <v>0</v>
      </c>
      <c r="FF253" s="3">
        <f t="shared" si="170"/>
        <v>0</v>
      </c>
      <c r="FG253" s="3">
        <f t="shared" si="170"/>
        <v>0</v>
      </c>
      <c r="FH253" s="3">
        <f t="shared" si="170"/>
        <v>0</v>
      </c>
      <c r="FI253" s="3">
        <f t="shared" si="170"/>
        <v>0</v>
      </c>
      <c r="FJ253" s="3">
        <f t="shared" si="170"/>
        <v>0</v>
      </c>
      <c r="FK253" s="3">
        <f t="shared" si="170"/>
        <v>0</v>
      </c>
      <c r="FL253" s="3">
        <f t="shared" si="170"/>
        <v>0</v>
      </c>
      <c r="FM253" s="3">
        <f t="shared" si="170"/>
        <v>0</v>
      </c>
      <c r="FN253" s="3">
        <f t="shared" si="170"/>
        <v>0</v>
      </c>
      <c r="FO253" s="3">
        <f t="shared" si="170"/>
        <v>0</v>
      </c>
      <c r="FP253" s="3">
        <f t="shared" si="170"/>
        <v>0</v>
      </c>
      <c r="FQ253" s="3">
        <f t="shared" si="170"/>
        <v>0</v>
      </c>
      <c r="FR253" s="3">
        <f t="shared" si="170"/>
        <v>0</v>
      </c>
      <c r="FS253" s="3">
        <f t="shared" ref="FS253:GX253" si="171">FS266</f>
        <v>0</v>
      </c>
      <c r="FT253" s="3">
        <f t="shared" si="171"/>
        <v>0</v>
      </c>
      <c r="FU253" s="3">
        <f t="shared" si="171"/>
        <v>0</v>
      </c>
      <c r="FV253" s="3">
        <f t="shared" si="171"/>
        <v>0</v>
      </c>
      <c r="FW253" s="3">
        <f t="shared" si="171"/>
        <v>0</v>
      </c>
      <c r="FX253" s="3">
        <f t="shared" si="171"/>
        <v>0</v>
      </c>
      <c r="FY253" s="3">
        <f t="shared" si="171"/>
        <v>0</v>
      </c>
      <c r="FZ253" s="3">
        <f t="shared" si="171"/>
        <v>0</v>
      </c>
      <c r="GA253" s="3">
        <f t="shared" si="171"/>
        <v>0</v>
      </c>
      <c r="GB253" s="3">
        <f t="shared" si="171"/>
        <v>0</v>
      </c>
      <c r="GC253" s="3">
        <f t="shared" si="171"/>
        <v>0</v>
      </c>
      <c r="GD253" s="3">
        <f t="shared" si="171"/>
        <v>0</v>
      </c>
      <c r="GE253" s="3">
        <f t="shared" si="171"/>
        <v>0</v>
      </c>
      <c r="GF253" s="3">
        <f t="shared" si="171"/>
        <v>0</v>
      </c>
      <c r="GG253" s="3">
        <f t="shared" si="171"/>
        <v>0</v>
      </c>
      <c r="GH253" s="3">
        <f t="shared" si="171"/>
        <v>0</v>
      </c>
      <c r="GI253" s="3">
        <f t="shared" si="171"/>
        <v>0</v>
      </c>
      <c r="GJ253" s="3">
        <f t="shared" si="171"/>
        <v>0</v>
      </c>
      <c r="GK253" s="3">
        <f t="shared" si="171"/>
        <v>0</v>
      </c>
      <c r="GL253" s="3">
        <f t="shared" si="171"/>
        <v>0</v>
      </c>
      <c r="GM253" s="3">
        <f t="shared" si="171"/>
        <v>0</v>
      </c>
      <c r="GN253" s="3">
        <f t="shared" si="171"/>
        <v>0</v>
      </c>
      <c r="GO253" s="3">
        <f t="shared" si="171"/>
        <v>0</v>
      </c>
      <c r="GP253" s="3">
        <f t="shared" si="171"/>
        <v>0</v>
      </c>
      <c r="GQ253" s="3">
        <f t="shared" si="171"/>
        <v>0</v>
      </c>
      <c r="GR253" s="3">
        <f t="shared" si="171"/>
        <v>0</v>
      </c>
      <c r="GS253" s="3">
        <f t="shared" si="171"/>
        <v>0</v>
      </c>
      <c r="GT253" s="3">
        <f t="shared" si="171"/>
        <v>0</v>
      </c>
      <c r="GU253" s="3">
        <f t="shared" si="171"/>
        <v>0</v>
      </c>
      <c r="GV253" s="3">
        <f t="shared" si="171"/>
        <v>0</v>
      </c>
      <c r="GW253" s="3">
        <f t="shared" si="171"/>
        <v>0</v>
      </c>
      <c r="GX253" s="3">
        <f t="shared" si="171"/>
        <v>0</v>
      </c>
    </row>
    <row r="255" spans="1:245" x14ac:dyDescent="0.2">
      <c r="A255">
        <v>17</v>
      </c>
      <c r="B255">
        <v>1</v>
      </c>
      <c r="C255">
        <f>ROW(SmtRes!A161)</f>
        <v>161</v>
      </c>
      <c r="D255">
        <f>ROW(EtalonRes!A173)</f>
        <v>173</v>
      </c>
      <c r="E255" t="s">
        <v>242</v>
      </c>
      <c r="F255" t="s">
        <v>226</v>
      </c>
      <c r="G255" t="s">
        <v>227</v>
      </c>
      <c r="H255" t="s">
        <v>34</v>
      </c>
      <c r="I255">
        <v>24</v>
      </c>
      <c r="J255">
        <v>0</v>
      </c>
      <c r="K255">
        <v>24</v>
      </c>
      <c r="O255">
        <f t="shared" ref="O255:O264" si="172">ROUND(CP255,2)</f>
        <v>26253.61</v>
      </c>
      <c r="P255">
        <f>SUMIF(SmtRes!AQ158:'SmtRes'!AQ161,"=1",SmtRes!DF158:'SmtRes'!DF161)</f>
        <v>0</v>
      </c>
      <c r="Q255">
        <f>SUMIF(SmtRes!AQ158:'SmtRes'!AQ161,"=1",SmtRes!DG158:'SmtRes'!DG161)</f>
        <v>5344.99</v>
      </c>
      <c r="R255">
        <f>SUMIF(SmtRes!AQ158:'SmtRes'!AQ161,"=1",SmtRes!DH158:'SmtRes'!DH161)</f>
        <v>5643.99</v>
      </c>
      <c r="S255">
        <f>SUMIF(SmtRes!AQ158:'SmtRes'!AQ161,"=1",SmtRes!DI158:'SmtRes'!DI161)</f>
        <v>15264.63</v>
      </c>
      <c r="T255">
        <f t="shared" ref="T255:T264" si="173">ROUND(CU255*I255,2)</f>
        <v>0</v>
      </c>
      <c r="U255">
        <f>SUMIF(SmtRes!AQ158:'SmtRes'!AQ161,"=1",SmtRes!CV158:'SmtRes'!CV161)</f>
        <v>36.576000000000001</v>
      </c>
      <c r="V255">
        <f>SUMIF(SmtRes!AQ158:'SmtRes'!AQ161,"=1",SmtRes!CW158:'SmtRes'!CW161)</f>
        <v>11.808</v>
      </c>
      <c r="W255">
        <f t="shared" ref="W255:W264" si="174">ROUND(CX255*I255,2)</f>
        <v>0</v>
      </c>
      <c r="X255">
        <f t="shared" ref="X255:X264" si="175">ROUND(CY255,2)</f>
        <v>21535.88</v>
      </c>
      <c r="Y255">
        <f t="shared" ref="Y255:Y264" si="176">ROUND(CZ255,2)</f>
        <v>12545.17</v>
      </c>
      <c r="AA255">
        <v>312678123</v>
      </c>
      <c r="AB255">
        <f t="shared" ref="AB255:AB264" si="177">ROUND((AC255+AD255+AF255),6)</f>
        <v>820.87116000000003</v>
      </c>
      <c r="AC255">
        <f>ROUND((0),6)</f>
        <v>0</v>
      </c>
      <c r="AD255">
        <f>ROUND((((SUM(SmtRes!BR158:'SmtRes'!BR161))-(SUM(SmtRes!BS158:'SmtRes'!BS161)))+AE255),6)</f>
        <v>184.845</v>
      </c>
      <c r="AE255">
        <f>ROUND((SUM(SmtRes!BS158:'SmtRes'!BS161)),6)</f>
        <v>235.16615999999999</v>
      </c>
      <c r="AF255">
        <f>ROUND((SUM(SmtRes!BT158:'SmtRes'!BT161)),6)</f>
        <v>636.02616</v>
      </c>
      <c r="AG255">
        <f t="shared" ref="AG255:AG264" si="178">ROUND((AP255),6)</f>
        <v>0</v>
      </c>
      <c r="AH255">
        <f>(SUM(SmtRes!BU158:'SmtRes'!BU161))</f>
        <v>1.524</v>
      </c>
      <c r="AI255">
        <f>(SUM(SmtRes!BV158:'SmtRes'!BV161))</f>
        <v>0.49199999999999999</v>
      </c>
      <c r="AJ255">
        <f t="shared" ref="AJ255:AJ264" si="179">(AS255)</f>
        <v>0</v>
      </c>
      <c r="AK255">
        <v>880.03110000000004</v>
      </c>
      <c r="AL255">
        <v>0</v>
      </c>
      <c r="AM255">
        <v>154.03749999999999</v>
      </c>
      <c r="AN255">
        <v>195.9718</v>
      </c>
      <c r="AO255">
        <v>530.02179999999998</v>
      </c>
      <c r="AP255">
        <v>0</v>
      </c>
      <c r="AQ255">
        <v>1.27</v>
      </c>
      <c r="AR255">
        <v>0.41</v>
      </c>
      <c r="AS255">
        <v>0</v>
      </c>
      <c r="AT255">
        <v>103</v>
      </c>
      <c r="AU255">
        <v>60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1</v>
      </c>
      <c r="BJ255" t="s">
        <v>228</v>
      </c>
      <c r="BM255">
        <v>33002</v>
      </c>
      <c r="BN255">
        <v>0</v>
      </c>
      <c r="BO255" t="s">
        <v>3</v>
      </c>
      <c r="BP255">
        <v>0</v>
      </c>
      <c r="BQ255">
        <v>2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103</v>
      </c>
      <c r="CA255">
        <v>60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751</v>
      </c>
      <c r="CO255">
        <v>0</v>
      </c>
      <c r="CP255">
        <f t="shared" ref="CP255:CP264" si="180">(P255+Q255+S255+R255)</f>
        <v>26253.61</v>
      </c>
      <c r="CQ255">
        <f>SUMIF(SmtRes!AQ158:'SmtRes'!AQ161,"=1",SmtRes!AA158:'SmtRes'!AA161)</f>
        <v>0</v>
      </c>
      <c r="CR255">
        <f>SUMIF(SmtRes!AQ158:'SmtRes'!AQ161,"=1",SmtRes!AB158:'SmtRes'!AB161)</f>
        <v>981.58</v>
      </c>
      <c r="CS255">
        <f>SUMIF(SmtRes!AQ158:'SmtRes'!AQ161,"=1",SmtRes!AC158:'SmtRes'!AC161)</f>
        <v>955.96</v>
      </c>
      <c r="CT255">
        <f>SUMIF(SmtRes!AQ158:'SmtRes'!AQ161,"=1",SmtRes!AD158:'SmtRes'!AD161)</f>
        <v>417.34</v>
      </c>
      <c r="CU255">
        <f t="shared" ref="CU255:CU264" si="181">AG255</f>
        <v>0</v>
      </c>
      <c r="CV255">
        <f>SUMIF(SmtRes!AQ158:'SmtRes'!AQ161,"=1",SmtRes!BU158:'SmtRes'!BU161)</f>
        <v>1.524</v>
      </c>
      <c r="CW255">
        <f>SUMIF(SmtRes!AQ158:'SmtRes'!AQ161,"=1",SmtRes!BV158:'SmtRes'!BV161)</f>
        <v>0.49199999999999999</v>
      </c>
      <c r="CX255">
        <f t="shared" ref="CX255:CX264" si="182">AJ255</f>
        <v>0</v>
      </c>
      <c r="CY255">
        <f t="shared" ref="CY255:CY264" si="183">(((S255+R255)*AT255)/100)</f>
        <v>21535.8786</v>
      </c>
      <c r="CZ255">
        <f t="shared" ref="CZ255:CZ264" si="184">(((S255+R255)*AU255)/100)</f>
        <v>12545.171999999999</v>
      </c>
      <c r="DC255" t="s">
        <v>3</v>
      </c>
      <c r="DD255" t="s">
        <v>108</v>
      </c>
      <c r="DE255" t="s">
        <v>23</v>
      </c>
      <c r="DF255" t="s">
        <v>23</v>
      </c>
      <c r="DG255" t="s">
        <v>23</v>
      </c>
      <c r="DH255" t="s">
        <v>3</v>
      </c>
      <c r="DI255" t="s">
        <v>23</v>
      </c>
      <c r="DJ255" t="s">
        <v>23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34</v>
      </c>
      <c r="DW255" t="s">
        <v>34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293259713</v>
      </c>
      <c r="EF255">
        <v>2</v>
      </c>
      <c r="EG255" t="s">
        <v>25</v>
      </c>
      <c r="EH255">
        <v>27</v>
      </c>
      <c r="EI255" t="s">
        <v>26</v>
      </c>
      <c r="EJ255">
        <v>1</v>
      </c>
      <c r="EK255">
        <v>33002</v>
      </c>
      <c r="EL255" t="s">
        <v>26</v>
      </c>
      <c r="EM255" t="s">
        <v>27</v>
      </c>
      <c r="EO255" t="s">
        <v>28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1.27</v>
      </c>
      <c r="EX255">
        <v>0.41</v>
      </c>
      <c r="EY255">
        <v>0</v>
      </c>
      <c r="FQ255">
        <v>0</v>
      </c>
      <c r="FR255">
        <f t="shared" ref="FR255:FR264" si="185">ROUND(IF(BI255=3,GM255,0),2)</f>
        <v>0</v>
      </c>
      <c r="FS255">
        <v>0</v>
      </c>
      <c r="FX255">
        <v>103</v>
      </c>
      <c r="FY255">
        <v>60</v>
      </c>
      <c r="GA255" t="s">
        <v>3</v>
      </c>
      <c r="GD255">
        <v>1</v>
      </c>
      <c r="GF255">
        <v>-2080053868</v>
      </c>
      <c r="GG255">
        <v>2</v>
      </c>
      <c r="GH255">
        <v>1</v>
      </c>
      <c r="GI255">
        <v>-2</v>
      </c>
      <c r="GJ255">
        <v>0</v>
      </c>
      <c r="GK255">
        <v>0</v>
      </c>
      <c r="GL255">
        <f t="shared" ref="GL255:GL264" si="186">ROUND(IF(AND(BH255=3,BI255=3,FS255&lt;&gt;0),P255,0),2)</f>
        <v>0</v>
      </c>
      <c r="GM255">
        <f t="shared" ref="GM255:GM264" si="187">ROUND(O255+X255+Y255,2)+GX255</f>
        <v>60334.66</v>
      </c>
      <c r="GN255">
        <f t="shared" ref="GN255:GN264" si="188">IF(OR(BI255=0,BI255=1),GM255-GX255,0)</f>
        <v>60334.66</v>
      </c>
      <c r="GO255">
        <f t="shared" ref="GO255:GO264" si="189">IF(BI255=2,GM255-GX255,0)</f>
        <v>0</v>
      </c>
      <c r="GP255">
        <f t="shared" ref="GP255:GP264" si="190">IF(BI255=4,GM255-GX255,0)</f>
        <v>0</v>
      </c>
      <c r="GR255">
        <v>0</v>
      </c>
      <c r="GS255">
        <v>3</v>
      </c>
      <c r="GT255">
        <v>0</v>
      </c>
      <c r="GU255" t="s">
        <v>3</v>
      </c>
      <c r="GV255">
        <f t="shared" ref="GV255:GV264" si="191">ROUND((GT255),6)</f>
        <v>0</v>
      </c>
      <c r="GW255">
        <v>1</v>
      </c>
      <c r="GX255">
        <f t="shared" ref="GX255:GX264" si="192">ROUND(HC255*I255,2)</f>
        <v>0</v>
      </c>
      <c r="HA255">
        <v>0</v>
      </c>
      <c r="HB255">
        <v>0</v>
      </c>
      <c r="HC255">
        <f t="shared" ref="HC255:HC264" si="193">GV255*GW255</f>
        <v>0</v>
      </c>
      <c r="HE255" t="s">
        <v>3</v>
      </c>
      <c r="HF255" t="s">
        <v>3</v>
      </c>
      <c r="HM255" t="s">
        <v>3</v>
      </c>
      <c r="HN255" t="s">
        <v>29</v>
      </c>
      <c r="HO255" t="s">
        <v>30</v>
      </c>
      <c r="HP255" t="s">
        <v>26</v>
      </c>
      <c r="HQ255" t="s">
        <v>26</v>
      </c>
      <c r="IK255">
        <v>0</v>
      </c>
    </row>
    <row r="256" spans="1:245" x14ac:dyDescent="0.2">
      <c r="A256">
        <v>17</v>
      </c>
      <c r="B256">
        <v>1</v>
      </c>
      <c r="C256">
        <f>ROW(SmtRes!A165)</f>
        <v>165</v>
      </c>
      <c r="D256">
        <f>ROW(EtalonRes!A177)</f>
        <v>177</v>
      </c>
      <c r="E256" t="s">
        <v>243</v>
      </c>
      <c r="F256" t="s">
        <v>230</v>
      </c>
      <c r="G256" t="s">
        <v>231</v>
      </c>
      <c r="H256" t="s">
        <v>34</v>
      </c>
      <c r="I256">
        <v>-24</v>
      </c>
      <c r="J256">
        <v>0</v>
      </c>
      <c r="K256">
        <v>-24</v>
      </c>
      <c r="O256">
        <f t="shared" si="172"/>
        <v>-3911</v>
      </c>
      <c r="P256">
        <f>SUMIF(SmtRes!AQ162:'SmtRes'!AQ165,"=1",SmtRes!DF162:'SmtRes'!DF165)</f>
        <v>0</v>
      </c>
      <c r="Q256">
        <f>SUMIF(SmtRes!AQ162:'SmtRes'!AQ165,"=1",SmtRes!DG162:'SmtRes'!DG165)</f>
        <v>-1037.6199999999999</v>
      </c>
      <c r="R256">
        <f>SUMIF(SmtRes!AQ162:'SmtRes'!AQ165,"=1",SmtRes!DH162:'SmtRes'!DH165)</f>
        <v>-1101.27</v>
      </c>
      <c r="S256">
        <f>SUMIF(SmtRes!AQ162:'SmtRes'!AQ165,"=1",SmtRes!DI162:'SmtRes'!DI165)</f>
        <v>-1772.11</v>
      </c>
      <c r="T256">
        <f t="shared" si="173"/>
        <v>0</v>
      </c>
      <c r="U256">
        <f>SUMIF(SmtRes!AQ162:'SmtRes'!AQ165,"=1",SmtRes!CV162:'SmtRes'!CV165)</f>
        <v>-4.32</v>
      </c>
      <c r="V256">
        <f>SUMIF(SmtRes!AQ162:'SmtRes'!AQ165,"=1",SmtRes!CW162:'SmtRes'!CW165)</f>
        <v>-2.3039999999999998</v>
      </c>
      <c r="W256">
        <f t="shared" si="174"/>
        <v>0</v>
      </c>
      <c r="X256">
        <f t="shared" si="175"/>
        <v>-2959.58</v>
      </c>
      <c r="Y256">
        <f t="shared" si="176"/>
        <v>-1724.03</v>
      </c>
      <c r="AA256">
        <v>312678123</v>
      </c>
      <c r="AB256">
        <f t="shared" si="177"/>
        <v>109.49952</v>
      </c>
      <c r="AC256">
        <f>ROUND((0),6)</f>
        <v>0</v>
      </c>
      <c r="AD256">
        <f>ROUND((((SUM(SmtRes!BR162:'SmtRes'!BR165))-(SUM(SmtRes!BS162:'SmtRes'!BS165)))+AE256),6)</f>
        <v>35.661720000000003</v>
      </c>
      <c r="AE256">
        <f>ROUND((SUM(SmtRes!BS162:'SmtRes'!BS165)),6)</f>
        <v>45.88608</v>
      </c>
      <c r="AF256">
        <f>ROUND((SUM(SmtRes!BT162:'SmtRes'!BT165)),6)</f>
        <v>73.837800000000001</v>
      </c>
      <c r="AG256">
        <f t="shared" si="178"/>
        <v>0</v>
      </c>
      <c r="AH256">
        <f>(SUM(SmtRes!BU162:'SmtRes'!BU165))</f>
        <v>0.18</v>
      </c>
      <c r="AI256">
        <f>(SUM(SmtRes!BV162:'SmtRes'!BV165))</f>
        <v>9.6000000000000002E-2</v>
      </c>
      <c r="AJ256">
        <f t="shared" si="179"/>
        <v>0</v>
      </c>
      <c r="AK256">
        <v>129.488</v>
      </c>
      <c r="AL256">
        <v>0</v>
      </c>
      <c r="AM256">
        <v>29.718100000000007</v>
      </c>
      <c r="AN256">
        <v>38.238400000000006</v>
      </c>
      <c r="AO256">
        <v>61.531499999999994</v>
      </c>
      <c r="AP256">
        <v>0</v>
      </c>
      <c r="AQ256">
        <v>0.15</v>
      </c>
      <c r="AR256">
        <v>0.08</v>
      </c>
      <c r="AS256">
        <v>0</v>
      </c>
      <c r="AT256">
        <v>103</v>
      </c>
      <c r="AU256">
        <v>60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1</v>
      </c>
      <c r="BJ256" t="s">
        <v>232</v>
      </c>
      <c r="BM256">
        <v>33002</v>
      </c>
      <c r="BN256">
        <v>0</v>
      </c>
      <c r="BO256" t="s">
        <v>3</v>
      </c>
      <c r="BP256">
        <v>0</v>
      </c>
      <c r="BQ256">
        <v>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103</v>
      </c>
      <c r="CA256">
        <v>60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751</v>
      </c>
      <c r="CO256">
        <v>0</v>
      </c>
      <c r="CP256">
        <f t="shared" si="180"/>
        <v>-3910.9999999999995</v>
      </c>
      <c r="CQ256">
        <f>SUMIF(SmtRes!AQ162:'SmtRes'!AQ165,"=1",SmtRes!AA162:'SmtRes'!AA165)</f>
        <v>0</v>
      </c>
      <c r="CR256">
        <f>SUMIF(SmtRes!AQ162:'SmtRes'!AQ165,"=1",SmtRes!AB162:'SmtRes'!AB165)</f>
        <v>981.58</v>
      </c>
      <c r="CS256">
        <f>SUMIF(SmtRes!AQ162:'SmtRes'!AQ165,"=1",SmtRes!AC162:'SmtRes'!AC165)</f>
        <v>955.96</v>
      </c>
      <c r="CT256">
        <f>SUMIF(SmtRes!AQ162:'SmtRes'!AQ165,"=1",SmtRes!AD162:'SmtRes'!AD165)</f>
        <v>410.21</v>
      </c>
      <c r="CU256">
        <f t="shared" si="181"/>
        <v>0</v>
      </c>
      <c r="CV256">
        <f>SUMIF(SmtRes!AQ162:'SmtRes'!AQ165,"=1",SmtRes!BU162:'SmtRes'!BU165)</f>
        <v>0.18</v>
      </c>
      <c r="CW256">
        <f>SUMIF(SmtRes!AQ162:'SmtRes'!AQ165,"=1",SmtRes!BV162:'SmtRes'!BV165)</f>
        <v>9.6000000000000002E-2</v>
      </c>
      <c r="CX256">
        <f t="shared" si="182"/>
        <v>0</v>
      </c>
      <c r="CY256">
        <f t="shared" si="183"/>
        <v>-2959.5814</v>
      </c>
      <c r="CZ256">
        <f t="shared" si="184"/>
        <v>-1724.0280000000002</v>
      </c>
      <c r="DC256" t="s">
        <v>3</v>
      </c>
      <c r="DD256" t="s">
        <v>108</v>
      </c>
      <c r="DE256" t="s">
        <v>23</v>
      </c>
      <c r="DF256" t="s">
        <v>23</v>
      </c>
      <c r="DG256" t="s">
        <v>23</v>
      </c>
      <c r="DH256" t="s">
        <v>3</v>
      </c>
      <c r="DI256" t="s">
        <v>23</v>
      </c>
      <c r="DJ256" t="s">
        <v>23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34</v>
      </c>
      <c r="DW256" t="s">
        <v>34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293259713</v>
      </c>
      <c r="EF256">
        <v>2</v>
      </c>
      <c r="EG256" t="s">
        <v>25</v>
      </c>
      <c r="EH256">
        <v>27</v>
      </c>
      <c r="EI256" t="s">
        <v>26</v>
      </c>
      <c r="EJ256">
        <v>1</v>
      </c>
      <c r="EK256">
        <v>33002</v>
      </c>
      <c r="EL256" t="s">
        <v>26</v>
      </c>
      <c r="EM256" t="s">
        <v>27</v>
      </c>
      <c r="EO256" t="s">
        <v>28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0.15</v>
      </c>
      <c r="EX256">
        <v>0.08</v>
      </c>
      <c r="EY256">
        <v>0</v>
      </c>
      <c r="FQ256">
        <v>0</v>
      </c>
      <c r="FR256">
        <f t="shared" si="185"/>
        <v>0</v>
      </c>
      <c r="FS256">
        <v>0</v>
      </c>
      <c r="FX256">
        <v>103</v>
      </c>
      <c r="FY256">
        <v>60</v>
      </c>
      <c r="GA256" t="s">
        <v>3</v>
      </c>
      <c r="GD256">
        <v>1</v>
      </c>
      <c r="GF256">
        <v>211252595</v>
      </c>
      <c r="GG256">
        <v>2</v>
      </c>
      <c r="GH256">
        <v>1</v>
      </c>
      <c r="GI256">
        <v>-2</v>
      </c>
      <c r="GJ256">
        <v>0</v>
      </c>
      <c r="GK256">
        <v>0</v>
      </c>
      <c r="GL256">
        <f t="shared" si="186"/>
        <v>0</v>
      </c>
      <c r="GM256">
        <f t="shared" si="187"/>
        <v>-8594.61</v>
      </c>
      <c r="GN256">
        <f t="shared" si="188"/>
        <v>-8594.61</v>
      </c>
      <c r="GO256">
        <f t="shared" si="189"/>
        <v>0</v>
      </c>
      <c r="GP256">
        <f t="shared" si="190"/>
        <v>0</v>
      </c>
      <c r="GR256">
        <v>0</v>
      </c>
      <c r="GS256">
        <v>3</v>
      </c>
      <c r="GT256">
        <v>0</v>
      </c>
      <c r="GU256" t="s">
        <v>3</v>
      </c>
      <c r="GV256">
        <f t="shared" si="191"/>
        <v>0</v>
      </c>
      <c r="GW256">
        <v>1</v>
      </c>
      <c r="GX256">
        <f t="shared" si="192"/>
        <v>0</v>
      </c>
      <c r="HA256">
        <v>0</v>
      </c>
      <c r="HB256">
        <v>0</v>
      </c>
      <c r="HC256">
        <f t="shared" si="193"/>
        <v>0</v>
      </c>
      <c r="HE256" t="s">
        <v>3</v>
      </c>
      <c r="HF256" t="s">
        <v>3</v>
      </c>
      <c r="HM256" t="s">
        <v>3</v>
      </c>
      <c r="HN256" t="s">
        <v>29</v>
      </c>
      <c r="HO256" t="s">
        <v>30</v>
      </c>
      <c r="HP256" t="s">
        <v>26</v>
      </c>
      <c r="HQ256" t="s">
        <v>26</v>
      </c>
      <c r="IK256">
        <v>0</v>
      </c>
    </row>
    <row r="257" spans="1:245" x14ac:dyDescent="0.2">
      <c r="A257">
        <v>17</v>
      </c>
      <c r="B257">
        <v>1</v>
      </c>
      <c r="C257">
        <f>ROW(SmtRes!A169)</f>
        <v>169</v>
      </c>
      <c r="D257">
        <f>ROW(EtalonRes!A181)</f>
        <v>181</v>
      </c>
      <c r="E257" t="s">
        <v>244</v>
      </c>
      <c r="F257" t="s">
        <v>230</v>
      </c>
      <c r="G257" t="s">
        <v>231</v>
      </c>
      <c r="H257" t="s">
        <v>34</v>
      </c>
      <c r="I257">
        <v>-24</v>
      </c>
      <c r="J257">
        <v>0</v>
      </c>
      <c r="K257">
        <v>-24</v>
      </c>
      <c r="O257">
        <f t="shared" si="172"/>
        <v>-3911</v>
      </c>
      <c r="P257">
        <f>SUMIF(SmtRes!AQ166:'SmtRes'!AQ169,"=1",SmtRes!DF166:'SmtRes'!DF169)</f>
        <v>0</v>
      </c>
      <c r="Q257">
        <f>SUMIF(SmtRes!AQ166:'SmtRes'!AQ169,"=1",SmtRes!DG166:'SmtRes'!DG169)</f>
        <v>-1037.6199999999999</v>
      </c>
      <c r="R257">
        <f>SUMIF(SmtRes!AQ166:'SmtRes'!AQ169,"=1",SmtRes!DH166:'SmtRes'!DH169)</f>
        <v>-1101.27</v>
      </c>
      <c r="S257">
        <f>SUMIF(SmtRes!AQ166:'SmtRes'!AQ169,"=1",SmtRes!DI166:'SmtRes'!DI169)</f>
        <v>-1772.11</v>
      </c>
      <c r="T257">
        <f t="shared" si="173"/>
        <v>0</v>
      </c>
      <c r="U257">
        <f>SUMIF(SmtRes!AQ166:'SmtRes'!AQ169,"=1",SmtRes!CV166:'SmtRes'!CV169)</f>
        <v>-4.32</v>
      </c>
      <c r="V257">
        <f>SUMIF(SmtRes!AQ166:'SmtRes'!AQ169,"=1",SmtRes!CW166:'SmtRes'!CW169)</f>
        <v>-2.3039999999999998</v>
      </c>
      <c r="W257">
        <f t="shared" si="174"/>
        <v>0</v>
      </c>
      <c r="X257">
        <f t="shared" si="175"/>
        <v>-2959.58</v>
      </c>
      <c r="Y257">
        <f t="shared" si="176"/>
        <v>-1724.03</v>
      </c>
      <c r="AA257">
        <v>312678123</v>
      </c>
      <c r="AB257">
        <f t="shared" si="177"/>
        <v>109.49952</v>
      </c>
      <c r="AC257">
        <f>ROUND((0),6)</f>
        <v>0</v>
      </c>
      <c r="AD257">
        <f>ROUND((((SUM(SmtRes!BR166:'SmtRes'!BR169))-(SUM(SmtRes!BS166:'SmtRes'!BS169)))+AE257),6)</f>
        <v>35.661720000000003</v>
      </c>
      <c r="AE257">
        <f>ROUND((SUM(SmtRes!BS166:'SmtRes'!BS169)),6)</f>
        <v>45.88608</v>
      </c>
      <c r="AF257">
        <f>ROUND((SUM(SmtRes!BT166:'SmtRes'!BT169)),6)</f>
        <v>73.837800000000001</v>
      </c>
      <c r="AG257">
        <f t="shared" si="178"/>
        <v>0</v>
      </c>
      <c r="AH257">
        <f>(SUM(SmtRes!BU166:'SmtRes'!BU169))</f>
        <v>0.18</v>
      </c>
      <c r="AI257">
        <f>(SUM(SmtRes!BV166:'SmtRes'!BV169))</f>
        <v>9.6000000000000002E-2</v>
      </c>
      <c r="AJ257">
        <f t="shared" si="179"/>
        <v>0</v>
      </c>
      <c r="AK257">
        <v>129.488</v>
      </c>
      <c r="AL257">
        <v>0</v>
      </c>
      <c r="AM257">
        <v>29.718100000000007</v>
      </c>
      <c r="AN257">
        <v>38.238400000000006</v>
      </c>
      <c r="AO257">
        <v>61.531499999999994</v>
      </c>
      <c r="AP257">
        <v>0</v>
      </c>
      <c r="AQ257">
        <v>0.15</v>
      </c>
      <c r="AR257">
        <v>0.08</v>
      </c>
      <c r="AS257">
        <v>0</v>
      </c>
      <c r="AT257">
        <v>103</v>
      </c>
      <c r="AU257">
        <v>60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1</v>
      </c>
      <c r="BJ257" t="s">
        <v>232</v>
      </c>
      <c r="BM257">
        <v>33002</v>
      </c>
      <c r="BN257">
        <v>0</v>
      </c>
      <c r="BO257" t="s">
        <v>3</v>
      </c>
      <c r="BP257">
        <v>0</v>
      </c>
      <c r="BQ257">
        <v>2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103</v>
      </c>
      <c r="CA257">
        <v>60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751</v>
      </c>
      <c r="CO257">
        <v>0</v>
      </c>
      <c r="CP257">
        <f t="shared" si="180"/>
        <v>-3910.9999999999995</v>
      </c>
      <c r="CQ257">
        <f>SUMIF(SmtRes!AQ166:'SmtRes'!AQ169,"=1",SmtRes!AA166:'SmtRes'!AA169)</f>
        <v>0</v>
      </c>
      <c r="CR257">
        <f>SUMIF(SmtRes!AQ166:'SmtRes'!AQ169,"=1",SmtRes!AB166:'SmtRes'!AB169)</f>
        <v>981.58</v>
      </c>
      <c r="CS257">
        <f>SUMIF(SmtRes!AQ166:'SmtRes'!AQ169,"=1",SmtRes!AC166:'SmtRes'!AC169)</f>
        <v>955.96</v>
      </c>
      <c r="CT257">
        <f>SUMIF(SmtRes!AQ166:'SmtRes'!AQ169,"=1",SmtRes!AD166:'SmtRes'!AD169)</f>
        <v>410.21</v>
      </c>
      <c r="CU257">
        <f t="shared" si="181"/>
        <v>0</v>
      </c>
      <c r="CV257">
        <f>SUMIF(SmtRes!AQ166:'SmtRes'!AQ169,"=1",SmtRes!BU166:'SmtRes'!BU169)</f>
        <v>0.18</v>
      </c>
      <c r="CW257">
        <f>SUMIF(SmtRes!AQ166:'SmtRes'!AQ169,"=1",SmtRes!BV166:'SmtRes'!BV169)</f>
        <v>9.6000000000000002E-2</v>
      </c>
      <c r="CX257">
        <f t="shared" si="182"/>
        <v>0</v>
      </c>
      <c r="CY257">
        <f t="shared" si="183"/>
        <v>-2959.5814</v>
      </c>
      <c r="CZ257">
        <f t="shared" si="184"/>
        <v>-1724.0280000000002</v>
      </c>
      <c r="DC257" t="s">
        <v>3</v>
      </c>
      <c r="DD257" t="s">
        <v>108</v>
      </c>
      <c r="DE257" t="s">
        <v>23</v>
      </c>
      <c r="DF257" t="s">
        <v>23</v>
      </c>
      <c r="DG257" t="s">
        <v>23</v>
      </c>
      <c r="DH257" t="s">
        <v>3</v>
      </c>
      <c r="DI257" t="s">
        <v>23</v>
      </c>
      <c r="DJ257" t="s">
        <v>23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34</v>
      </c>
      <c r="DW257" t="s">
        <v>34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293259713</v>
      </c>
      <c r="EF257">
        <v>2</v>
      </c>
      <c r="EG257" t="s">
        <v>25</v>
      </c>
      <c r="EH257">
        <v>27</v>
      </c>
      <c r="EI257" t="s">
        <v>26</v>
      </c>
      <c r="EJ257">
        <v>1</v>
      </c>
      <c r="EK257">
        <v>33002</v>
      </c>
      <c r="EL257" t="s">
        <v>26</v>
      </c>
      <c r="EM257" t="s">
        <v>27</v>
      </c>
      <c r="EO257" t="s">
        <v>28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0.15</v>
      </c>
      <c r="EX257">
        <v>0.08</v>
      </c>
      <c r="EY257">
        <v>0</v>
      </c>
      <c r="FQ257">
        <v>0</v>
      </c>
      <c r="FR257">
        <f t="shared" si="185"/>
        <v>0</v>
      </c>
      <c r="FS257">
        <v>0</v>
      </c>
      <c r="FX257">
        <v>103</v>
      </c>
      <c r="FY257">
        <v>60</v>
      </c>
      <c r="GA257" t="s">
        <v>3</v>
      </c>
      <c r="GD257">
        <v>1</v>
      </c>
      <c r="GF257">
        <v>211252595</v>
      </c>
      <c r="GG257">
        <v>2</v>
      </c>
      <c r="GH257">
        <v>1</v>
      </c>
      <c r="GI257">
        <v>-2</v>
      </c>
      <c r="GJ257">
        <v>0</v>
      </c>
      <c r="GK257">
        <v>0</v>
      </c>
      <c r="GL257">
        <f t="shared" si="186"/>
        <v>0</v>
      </c>
      <c r="GM257">
        <f t="shared" si="187"/>
        <v>-8594.61</v>
      </c>
      <c r="GN257">
        <f t="shared" si="188"/>
        <v>-8594.61</v>
      </c>
      <c r="GO257">
        <f t="shared" si="189"/>
        <v>0</v>
      </c>
      <c r="GP257">
        <f t="shared" si="190"/>
        <v>0</v>
      </c>
      <c r="GR257">
        <v>0</v>
      </c>
      <c r="GS257">
        <v>3</v>
      </c>
      <c r="GT257">
        <v>0</v>
      </c>
      <c r="GU257" t="s">
        <v>3</v>
      </c>
      <c r="GV257">
        <f t="shared" si="191"/>
        <v>0</v>
      </c>
      <c r="GW257">
        <v>1</v>
      </c>
      <c r="GX257">
        <f t="shared" si="192"/>
        <v>0</v>
      </c>
      <c r="HA257">
        <v>0</v>
      </c>
      <c r="HB257">
        <v>0</v>
      </c>
      <c r="HC257">
        <f t="shared" si="193"/>
        <v>0</v>
      </c>
      <c r="HE257" t="s">
        <v>3</v>
      </c>
      <c r="HF257" t="s">
        <v>3</v>
      </c>
      <c r="HM257" t="s">
        <v>3</v>
      </c>
      <c r="HN257" t="s">
        <v>29</v>
      </c>
      <c r="HO257" t="s">
        <v>30</v>
      </c>
      <c r="HP257" t="s">
        <v>26</v>
      </c>
      <c r="HQ257" t="s">
        <v>26</v>
      </c>
      <c r="IK257">
        <v>0</v>
      </c>
    </row>
    <row r="258" spans="1:245" x14ac:dyDescent="0.2">
      <c r="A258">
        <v>17</v>
      </c>
      <c r="B258">
        <v>1</v>
      </c>
      <c r="C258">
        <f>ROW(SmtRes!A182)</f>
        <v>182</v>
      </c>
      <c r="D258">
        <f>ROW(EtalonRes!A194)</f>
        <v>194</v>
      </c>
      <c r="E258" t="s">
        <v>245</v>
      </c>
      <c r="F258" t="s">
        <v>18</v>
      </c>
      <c r="G258" t="s">
        <v>19</v>
      </c>
      <c r="H258" t="s">
        <v>20</v>
      </c>
      <c r="I258">
        <f>ROUND(919/1000,7)</f>
        <v>0.91900000000000004</v>
      </c>
      <c r="J258">
        <v>0</v>
      </c>
      <c r="K258">
        <f>ROUND(919/1000,7)</f>
        <v>0.91900000000000004</v>
      </c>
      <c r="O258">
        <f t="shared" si="172"/>
        <v>88883.61</v>
      </c>
      <c r="P258">
        <f>SUMIF(SmtRes!AQ170:'SmtRes'!AQ182,"=1",SmtRes!DF170:'SmtRes'!DF182)</f>
        <v>0</v>
      </c>
      <c r="Q258">
        <f>SUMIF(SmtRes!AQ170:'SmtRes'!AQ182,"=1",SmtRes!DG170:'SmtRes'!DG182)</f>
        <v>15856.130000000001</v>
      </c>
      <c r="R258">
        <f>SUMIF(SmtRes!AQ170:'SmtRes'!AQ182,"=1",SmtRes!DH170:'SmtRes'!DH182)</f>
        <v>16569.55</v>
      </c>
      <c r="S258">
        <f>SUMIF(SmtRes!AQ170:'SmtRes'!AQ182,"=1",SmtRes!DI170:'SmtRes'!DI182)</f>
        <v>56457.93</v>
      </c>
      <c r="T258">
        <f t="shared" si="173"/>
        <v>0</v>
      </c>
      <c r="U258">
        <f>SUMIF(SmtRes!AQ170:'SmtRes'!AQ182,"=1",SmtRes!CV170:'SmtRes'!CV182)</f>
        <v>120.63308640000001</v>
      </c>
      <c r="V258">
        <f>SUMIF(SmtRes!AQ170:'SmtRes'!AQ182,"=1",SmtRes!CW170:'SmtRes'!CW182)</f>
        <v>34.310865000000007</v>
      </c>
      <c r="W258">
        <f t="shared" si="174"/>
        <v>0</v>
      </c>
      <c r="X258">
        <f t="shared" si="175"/>
        <v>75218.3</v>
      </c>
      <c r="Y258">
        <f t="shared" si="176"/>
        <v>37244.01</v>
      </c>
      <c r="AA258">
        <v>312678123</v>
      </c>
      <c r="AB258">
        <f t="shared" si="177"/>
        <v>75612.748584000001</v>
      </c>
      <c r="AC258">
        <f>ROUND((0),6)</f>
        <v>0</v>
      </c>
      <c r="AD258">
        <f>ROUND((((SUM(SmtRes!BR170:'SmtRes'!BR182))-(SUM(SmtRes!BS170:'SmtRes'!BS182)))+AE258),6)</f>
        <v>14178.647849999999</v>
      </c>
      <c r="AE258">
        <f>ROUND((SUM(SmtRes!BS170:'SmtRes'!BS182)),6)</f>
        <v>18029.973300000001</v>
      </c>
      <c r="AF258">
        <f>ROUND((SUM(SmtRes!BT170:'SmtRes'!BT182)),6)</f>
        <v>61434.100734</v>
      </c>
      <c r="AG258">
        <f t="shared" si="178"/>
        <v>0</v>
      </c>
      <c r="AH258">
        <f>(SUM(SmtRes!BU170:'SmtRes'!BU182))</f>
        <v>131.26560000000001</v>
      </c>
      <c r="AI258">
        <f>(SUM(SmtRes!BV170:'SmtRes'!BV182))</f>
        <v>37.334999999999994</v>
      </c>
      <c r="AJ258">
        <f t="shared" si="179"/>
        <v>0</v>
      </c>
      <c r="AK258">
        <v>65989.878400000001</v>
      </c>
      <c r="AL258">
        <v>0</v>
      </c>
      <c r="AM258">
        <v>9452.4318999999996</v>
      </c>
      <c r="AN258">
        <v>12019.9822</v>
      </c>
      <c r="AO258">
        <v>44517.464300000007</v>
      </c>
      <c r="AP258">
        <v>0</v>
      </c>
      <c r="AQ258">
        <v>95.12</v>
      </c>
      <c r="AR258">
        <v>24.889999999999997</v>
      </c>
      <c r="AS258">
        <v>0</v>
      </c>
      <c r="AT258">
        <v>103</v>
      </c>
      <c r="AU258">
        <v>51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1</v>
      </c>
      <c r="BJ258" t="s">
        <v>21</v>
      </c>
      <c r="BM258">
        <v>33001</v>
      </c>
      <c r="BN258">
        <v>0</v>
      </c>
      <c r="BO258" t="s">
        <v>3</v>
      </c>
      <c r="BP258">
        <v>0</v>
      </c>
      <c r="BQ258">
        <v>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103</v>
      </c>
      <c r="CA258">
        <v>60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758</v>
      </c>
      <c r="CO258">
        <v>0</v>
      </c>
      <c r="CP258">
        <f t="shared" si="180"/>
        <v>88883.61</v>
      </c>
      <c r="CQ258">
        <f>SUMIF(SmtRes!AQ170:'SmtRes'!AQ182,"=1",SmtRes!AA170:'SmtRes'!AA182)</f>
        <v>0</v>
      </c>
      <c r="CR258">
        <f>SUMIF(SmtRes!AQ170:'SmtRes'!AQ182,"=1",SmtRes!AB170:'SmtRes'!AB182)</f>
        <v>2629.4300000000003</v>
      </c>
      <c r="CS258">
        <f>SUMIF(SmtRes!AQ170:'SmtRes'!AQ182,"=1",SmtRes!AC170:'SmtRes'!AC182)</f>
        <v>2076</v>
      </c>
      <c r="CT258">
        <f>SUMIF(SmtRes!AQ170:'SmtRes'!AQ182,"=1",SmtRes!AD170:'SmtRes'!AD182)</f>
        <v>1840.5700000000002</v>
      </c>
      <c r="CU258">
        <f t="shared" si="181"/>
        <v>0</v>
      </c>
      <c r="CV258">
        <f>SUMIF(SmtRes!AQ170:'SmtRes'!AQ182,"=1",SmtRes!BU170:'SmtRes'!BU182)</f>
        <v>131.26560000000001</v>
      </c>
      <c r="CW258">
        <f>SUMIF(SmtRes!AQ170:'SmtRes'!AQ182,"=1",SmtRes!BV170:'SmtRes'!BV182)</f>
        <v>37.334999999999994</v>
      </c>
      <c r="CX258">
        <f t="shared" si="182"/>
        <v>0</v>
      </c>
      <c r="CY258">
        <f t="shared" si="183"/>
        <v>75218.304399999994</v>
      </c>
      <c r="CZ258">
        <f t="shared" si="184"/>
        <v>37244.014799999997</v>
      </c>
      <c r="DC258" t="s">
        <v>3</v>
      </c>
      <c r="DD258" t="s">
        <v>108</v>
      </c>
      <c r="DE258" t="s">
        <v>246</v>
      </c>
      <c r="DF258" t="s">
        <v>246</v>
      </c>
      <c r="DG258" t="s">
        <v>247</v>
      </c>
      <c r="DH258" t="s">
        <v>3</v>
      </c>
      <c r="DI258" t="s">
        <v>247</v>
      </c>
      <c r="DJ258" t="s">
        <v>246</v>
      </c>
      <c r="DK258" t="s">
        <v>3</v>
      </c>
      <c r="DL258" t="s">
        <v>3</v>
      </c>
      <c r="DM258" t="s">
        <v>248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20</v>
      </c>
      <c r="DW258" t="s">
        <v>24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293259405</v>
      </c>
      <c r="EF258">
        <v>2</v>
      </c>
      <c r="EG258" t="s">
        <v>25</v>
      </c>
      <c r="EH258">
        <v>27</v>
      </c>
      <c r="EI258" t="s">
        <v>26</v>
      </c>
      <c r="EJ258">
        <v>1</v>
      </c>
      <c r="EK258">
        <v>33001</v>
      </c>
      <c r="EL258" t="s">
        <v>26</v>
      </c>
      <c r="EM258" t="s">
        <v>27</v>
      </c>
      <c r="EO258" t="s">
        <v>249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95.12</v>
      </c>
      <c r="EX258">
        <v>24.89</v>
      </c>
      <c r="EY258">
        <v>0</v>
      </c>
      <c r="FQ258">
        <v>0</v>
      </c>
      <c r="FR258">
        <f t="shared" si="185"/>
        <v>0</v>
      </c>
      <c r="FS258">
        <v>0</v>
      </c>
      <c r="FX258">
        <v>103</v>
      </c>
      <c r="FY258">
        <v>51</v>
      </c>
      <c r="GA258" t="s">
        <v>3</v>
      </c>
      <c r="GD258">
        <v>1</v>
      </c>
      <c r="GF258">
        <v>-1333402074</v>
      </c>
      <c r="GG258">
        <v>2</v>
      </c>
      <c r="GH258">
        <v>1</v>
      </c>
      <c r="GI258">
        <v>-2</v>
      </c>
      <c r="GJ258">
        <v>0</v>
      </c>
      <c r="GK258">
        <v>0</v>
      </c>
      <c r="GL258">
        <f t="shared" si="186"/>
        <v>0</v>
      </c>
      <c r="GM258">
        <f t="shared" si="187"/>
        <v>201345.92000000001</v>
      </c>
      <c r="GN258">
        <f t="shared" si="188"/>
        <v>201345.92000000001</v>
      </c>
      <c r="GO258">
        <f t="shared" si="189"/>
        <v>0</v>
      </c>
      <c r="GP258">
        <f t="shared" si="190"/>
        <v>0</v>
      </c>
      <c r="GR258">
        <v>0</v>
      </c>
      <c r="GS258">
        <v>3</v>
      </c>
      <c r="GT258">
        <v>0</v>
      </c>
      <c r="GU258" t="s">
        <v>3</v>
      </c>
      <c r="GV258">
        <f t="shared" si="191"/>
        <v>0</v>
      </c>
      <c r="GW258">
        <v>1</v>
      </c>
      <c r="GX258">
        <f t="shared" si="192"/>
        <v>0</v>
      </c>
      <c r="HA258">
        <v>0</v>
      </c>
      <c r="HB258">
        <v>0</v>
      </c>
      <c r="HC258">
        <f t="shared" si="193"/>
        <v>0</v>
      </c>
      <c r="HE258" t="s">
        <v>3</v>
      </c>
      <c r="HF258" t="s">
        <v>3</v>
      </c>
      <c r="HM258" t="s">
        <v>3</v>
      </c>
      <c r="HN258" t="s">
        <v>29</v>
      </c>
      <c r="HO258" t="s">
        <v>30</v>
      </c>
      <c r="HP258" t="s">
        <v>26</v>
      </c>
      <c r="HQ258" t="s">
        <v>26</v>
      </c>
      <c r="IK258">
        <v>0</v>
      </c>
    </row>
    <row r="259" spans="1:245" x14ac:dyDescent="0.2">
      <c r="A259">
        <v>18</v>
      </c>
      <c r="B259">
        <v>1</v>
      </c>
      <c r="C259">
        <v>180</v>
      </c>
      <c r="E259" t="s">
        <v>250</v>
      </c>
      <c r="F259" t="s">
        <v>32</v>
      </c>
      <c r="G259" t="s">
        <v>33</v>
      </c>
      <c r="H259" t="s">
        <v>34</v>
      </c>
      <c r="I259">
        <f>I258*J259</f>
        <v>0</v>
      </c>
      <c r="J259">
        <v>0</v>
      </c>
      <c r="K259">
        <v>0</v>
      </c>
      <c r="O259">
        <f t="shared" si="172"/>
        <v>0</v>
      </c>
      <c r="P259">
        <f>ROUND(CQ259*I259,2)</f>
        <v>0</v>
      </c>
      <c r="Q259">
        <f>ROUND(CR259*I259,2)</f>
        <v>0</v>
      </c>
      <c r="R259">
        <f>ROUND(CS259*I259,2)</f>
        <v>0</v>
      </c>
      <c r="S259">
        <f>ROUND(CT259*I259,2)</f>
        <v>0</v>
      </c>
      <c r="T259">
        <f t="shared" si="173"/>
        <v>0</v>
      </c>
      <c r="U259">
        <f>ROUND(CV259*I259,7)</f>
        <v>0</v>
      </c>
      <c r="V259">
        <f>ROUND(CW259*I259,7)</f>
        <v>0</v>
      </c>
      <c r="W259">
        <f t="shared" si="174"/>
        <v>0</v>
      </c>
      <c r="X259">
        <f t="shared" si="175"/>
        <v>0</v>
      </c>
      <c r="Y259">
        <f t="shared" si="176"/>
        <v>0</v>
      </c>
      <c r="AA259">
        <v>312678123</v>
      </c>
      <c r="AB259">
        <f t="shared" si="177"/>
        <v>0</v>
      </c>
      <c r="AC259">
        <f>ROUND((ES259),6)</f>
        <v>0</v>
      </c>
      <c r="AD259">
        <f>ROUND((((ET259)-(EU259))+AE259),6)</f>
        <v>0</v>
      </c>
      <c r="AE259">
        <f t="shared" ref="AE259:AF261" si="194">ROUND((EU259),6)</f>
        <v>0</v>
      </c>
      <c r="AF259">
        <f t="shared" si="194"/>
        <v>0</v>
      </c>
      <c r="AG259">
        <f t="shared" si="178"/>
        <v>0</v>
      </c>
      <c r="AH259">
        <f t="shared" ref="AH259:AI261" si="195">(EW259)</f>
        <v>0</v>
      </c>
      <c r="AI259">
        <f t="shared" si="195"/>
        <v>0</v>
      </c>
      <c r="AJ259">
        <f t="shared" si="179"/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103</v>
      </c>
      <c r="AU259">
        <v>60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1</v>
      </c>
      <c r="BJ259" t="s">
        <v>3</v>
      </c>
      <c r="BM259">
        <v>33001</v>
      </c>
      <c r="BN259">
        <v>0</v>
      </c>
      <c r="BO259" t="s">
        <v>3</v>
      </c>
      <c r="BP259">
        <v>0</v>
      </c>
      <c r="BQ259">
        <v>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103</v>
      </c>
      <c r="CA259">
        <v>60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752</v>
      </c>
      <c r="CO259">
        <v>0</v>
      </c>
      <c r="CP259">
        <f t="shared" si="180"/>
        <v>0</v>
      </c>
      <c r="CQ259">
        <f>ROUND(AL259*BC259,2)</f>
        <v>0</v>
      </c>
      <c r="CR259">
        <f>ROUND(AM259*BB259,2)</f>
        <v>0</v>
      </c>
      <c r="CS259">
        <f>ROUND(AN259*BS259,2)</f>
        <v>0</v>
      </c>
      <c r="CT259">
        <f>ROUND(AO259*BA259,2)</f>
        <v>0</v>
      </c>
      <c r="CU259">
        <f t="shared" si="181"/>
        <v>0</v>
      </c>
      <c r="CV259">
        <f t="shared" ref="CV259:CW261" si="196">AH259</f>
        <v>0</v>
      </c>
      <c r="CW259">
        <f t="shared" si="196"/>
        <v>0</v>
      </c>
      <c r="CX259">
        <f t="shared" si="182"/>
        <v>0</v>
      </c>
      <c r="CY259">
        <f t="shared" si="183"/>
        <v>0</v>
      </c>
      <c r="CZ259">
        <f t="shared" si="184"/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34</v>
      </c>
      <c r="DW259" t="s">
        <v>34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293259405</v>
      </c>
      <c r="EF259">
        <v>2</v>
      </c>
      <c r="EG259" t="s">
        <v>25</v>
      </c>
      <c r="EH259">
        <v>27</v>
      </c>
      <c r="EI259" t="s">
        <v>26</v>
      </c>
      <c r="EJ259">
        <v>1</v>
      </c>
      <c r="EK259">
        <v>33001</v>
      </c>
      <c r="EL259" t="s">
        <v>26</v>
      </c>
      <c r="EM259" t="s">
        <v>27</v>
      </c>
      <c r="EO259" t="s">
        <v>35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FQ259">
        <v>0</v>
      </c>
      <c r="FR259">
        <f t="shared" si="185"/>
        <v>0</v>
      </c>
      <c r="FS259">
        <v>0</v>
      </c>
      <c r="FX259">
        <v>103</v>
      </c>
      <c r="FY259">
        <v>60</v>
      </c>
      <c r="GA259" t="s">
        <v>3</v>
      </c>
      <c r="GD259">
        <v>1</v>
      </c>
      <c r="GF259">
        <v>864875641</v>
      </c>
      <c r="GG259">
        <v>2</v>
      </c>
      <c r="GH259">
        <v>1</v>
      </c>
      <c r="GI259">
        <v>-2</v>
      </c>
      <c r="GJ259">
        <v>0</v>
      </c>
      <c r="GK259">
        <v>0</v>
      </c>
      <c r="GL259">
        <f t="shared" si="186"/>
        <v>0</v>
      </c>
      <c r="GM259">
        <f t="shared" si="187"/>
        <v>0</v>
      </c>
      <c r="GN259">
        <f t="shared" si="188"/>
        <v>0</v>
      </c>
      <c r="GO259">
        <f t="shared" si="189"/>
        <v>0</v>
      </c>
      <c r="GP259">
        <f t="shared" si="190"/>
        <v>0</v>
      </c>
      <c r="GR259">
        <v>0</v>
      </c>
      <c r="GS259">
        <v>3</v>
      </c>
      <c r="GT259">
        <v>0</v>
      </c>
      <c r="GU259" t="s">
        <v>3</v>
      </c>
      <c r="GV259">
        <f t="shared" si="191"/>
        <v>0</v>
      </c>
      <c r="GW259">
        <v>1</v>
      </c>
      <c r="GX259">
        <f t="shared" si="192"/>
        <v>0</v>
      </c>
      <c r="HA259">
        <v>0</v>
      </c>
      <c r="HB259">
        <v>0</v>
      </c>
      <c r="HC259">
        <f t="shared" si="193"/>
        <v>0</v>
      </c>
      <c r="HE259" t="s">
        <v>3</v>
      </c>
      <c r="HF259" t="s">
        <v>3</v>
      </c>
      <c r="HM259" t="s">
        <v>22</v>
      </c>
      <c r="HN259" t="s">
        <v>29</v>
      </c>
      <c r="HO259" t="s">
        <v>30</v>
      </c>
      <c r="HP259" t="s">
        <v>26</v>
      </c>
      <c r="HQ259" t="s">
        <v>26</v>
      </c>
      <c r="IK259">
        <v>0</v>
      </c>
    </row>
    <row r="260" spans="1:245" x14ac:dyDescent="0.2">
      <c r="A260">
        <v>18</v>
      </c>
      <c r="B260">
        <v>1</v>
      </c>
      <c r="C260">
        <v>181</v>
      </c>
      <c r="E260" t="s">
        <v>251</v>
      </c>
      <c r="F260" t="s">
        <v>37</v>
      </c>
      <c r="G260" t="s">
        <v>38</v>
      </c>
      <c r="H260" t="s">
        <v>34</v>
      </c>
      <c r="I260">
        <f>I258*J260</f>
        <v>0</v>
      </c>
      <c r="J260">
        <v>0</v>
      </c>
      <c r="K260">
        <v>0</v>
      </c>
      <c r="O260">
        <f t="shared" si="172"/>
        <v>0</v>
      </c>
      <c r="P260">
        <f>ROUND(CQ260*I260,2)</f>
        <v>0</v>
      </c>
      <c r="Q260">
        <f>ROUND(CR260*I260,2)</f>
        <v>0</v>
      </c>
      <c r="R260">
        <f>ROUND(CS260*I260,2)</f>
        <v>0</v>
      </c>
      <c r="S260">
        <f>ROUND(CT260*I260,2)</f>
        <v>0</v>
      </c>
      <c r="T260">
        <f t="shared" si="173"/>
        <v>0</v>
      </c>
      <c r="U260">
        <f>ROUND(CV260*I260,7)</f>
        <v>0</v>
      </c>
      <c r="V260">
        <f>ROUND(CW260*I260,7)</f>
        <v>0</v>
      </c>
      <c r="W260">
        <f t="shared" si="174"/>
        <v>0</v>
      </c>
      <c r="X260">
        <f t="shared" si="175"/>
        <v>0</v>
      </c>
      <c r="Y260">
        <f t="shared" si="176"/>
        <v>0</v>
      </c>
      <c r="AA260">
        <v>312678123</v>
      </c>
      <c r="AB260">
        <f t="shared" si="177"/>
        <v>0</v>
      </c>
      <c r="AC260">
        <f>ROUND((ES260),6)</f>
        <v>0</v>
      </c>
      <c r="AD260">
        <f>ROUND((((ET260)-(EU260))+AE260),6)</f>
        <v>0</v>
      </c>
      <c r="AE260">
        <f t="shared" si="194"/>
        <v>0</v>
      </c>
      <c r="AF260">
        <f t="shared" si="194"/>
        <v>0</v>
      </c>
      <c r="AG260">
        <f t="shared" si="178"/>
        <v>0</v>
      </c>
      <c r="AH260">
        <f t="shared" si="195"/>
        <v>0</v>
      </c>
      <c r="AI260">
        <f t="shared" si="195"/>
        <v>0</v>
      </c>
      <c r="AJ260">
        <f t="shared" si="179"/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103</v>
      </c>
      <c r="AU260">
        <v>60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3</v>
      </c>
      <c r="BM260">
        <v>33001</v>
      </c>
      <c r="BN260">
        <v>0</v>
      </c>
      <c r="BO260" t="s">
        <v>3</v>
      </c>
      <c r="BP260">
        <v>0</v>
      </c>
      <c r="BQ260">
        <v>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103</v>
      </c>
      <c r="CA260">
        <v>60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752</v>
      </c>
      <c r="CO260">
        <v>0</v>
      </c>
      <c r="CP260">
        <f t="shared" si="180"/>
        <v>0</v>
      </c>
      <c r="CQ260">
        <f>ROUND(AL260*BC260,2)</f>
        <v>0</v>
      </c>
      <c r="CR260">
        <f>ROUND(AM260*BB260,2)</f>
        <v>0</v>
      </c>
      <c r="CS260">
        <f>ROUND(AN260*BS260,2)</f>
        <v>0</v>
      </c>
      <c r="CT260">
        <f>ROUND(AO260*BA260,2)</f>
        <v>0</v>
      </c>
      <c r="CU260">
        <f t="shared" si="181"/>
        <v>0</v>
      </c>
      <c r="CV260">
        <f t="shared" si="196"/>
        <v>0</v>
      </c>
      <c r="CW260">
        <f t="shared" si="196"/>
        <v>0</v>
      </c>
      <c r="CX260">
        <f t="shared" si="182"/>
        <v>0</v>
      </c>
      <c r="CY260">
        <f t="shared" si="183"/>
        <v>0</v>
      </c>
      <c r="CZ260">
        <f t="shared" si="184"/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34</v>
      </c>
      <c r="DW260" t="s">
        <v>34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293259405</v>
      </c>
      <c r="EF260">
        <v>2</v>
      </c>
      <c r="EG260" t="s">
        <v>25</v>
      </c>
      <c r="EH260">
        <v>27</v>
      </c>
      <c r="EI260" t="s">
        <v>26</v>
      </c>
      <c r="EJ260">
        <v>1</v>
      </c>
      <c r="EK260">
        <v>33001</v>
      </c>
      <c r="EL260" t="s">
        <v>26</v>
      </c>
      <c r="EM260" t="s">
        <v>27</v>
      </c>
      <c r="EO260" t="s">
        <v>35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FQ260">
        <v>0</v>
      </c>
      <c r="FR260">
        <f t="shared" si="185"/>
        <v>0</v>
      </c>
      <c r="FS260">
        <v>0</v>
      </c>
      <c r="FX260">
        <v>103</v>
      </c>
      <c r="FY260">
        <v>60</v>
      </c>
      <c r="GA260" t="s">
        <v>3</v>
      </c>
      <c r="GD260">
        <v>1</v>
      </c>
      <c r="GF260">
        <v>-1890832814</v>
      </c>
      <c r="GG260">
        <v>2</v>
      </c>
      <c r="GH260">
        <v>1</v>
      </c>
      <c r="GI260">
        <v>-2</v>
      </c>
      <c r="GJ260">
        <v>0</v>
      </c>
      <c r="GK260">
        <v>0</v>
      </c>
      <c r="GL260">
        <f t="shared" si="186"/>
        <v>0</v>
      </c>
      <c r="GM260">
        <f t="shared" si="187"/>
        <v>0</v>
      </c>
      <c r="GN260">
        <f t="shared" si="188"/>
        <v>0</v>
      </c>
      <c r="GO260">
        <f t="shared" si="189"/>
        <v>0</v>
      </c>
      <c r="GP260">
        <f t="shared" si="190"/>
        <v>0</v>
      </c>
      <c r="GR260">
        <v>0</v>
      </c>
      <c r="GS260">
        <v>3</v>
      </c>
      <c r="GT260">
        <v>0</v>
      </c>
      <c r="GU260" t="s">
        <v>3</v>
      </c>
      <c r="GV260">
        <f t="shared" si="191"/>
        <v>0</v>
      </c>
      <c r="GW260">
        <v>1</v>
      </c>
      <c r="GX260">
        <f t="shared" si="192"/>
        <v>0</v>
      </c>
      <c r="HA260">
        <v>0</v>
      </c>
      <c r="HB260">
        <v>0</v>
      </c>
      <c r="HC260">
        <f t="shared" si="193"/>
        <v>0</v>
      </c>
      <c r="HE260" t="s">
        <v>3</v>
      </c>
      <c r="HF260" t="s">
        <v>3</v>
      </c>
      <c r="HM260" t="s">
        <v>22</v>
      </c>
      <c r="HN260" t="s">
        <v>29</v>
      </c>
      <c r="HO260" t="s">
        <v>30</v>
      </c>
      <c r="HP260" t="s">
        <v>26</v>
      </c>
      <c r="HQ260" t="s">
        <v>26</v>
      </c>
      <c r="IK260">
        <v>0</v>
      </c>
    </row>
    <row r="261" spans="1:245" x14ac:dyDescent="0.2">
      <c r="A261">
        <v>18</v>
      </c>
      <c r="B261">
        <v>1</v>
      </c>
      <c r="C261">
        <v>182</v>
      </c>
      <c r="E261" t="s">
        <v>252</v>
      </c>
      <c r="F261" t="s">
        <v>40</v>
      </c>
      <c r="G261" t="s">
        <v>41</v>
      </c>
      <c r="H261" t="s">
        <v>20</v>
      </c>
      <c r="I261">
        <f>I258*J261</f>
        <v>0</v>
      </c>
      <c r="J261">
        <v>0</v>
      </c>
      <c r="K261">
        <v>0</v>
      </c>
      <c r="O261">
        <f t="shared" si="172"/>
        <v>0</v>
      </c>
      <c r="P261">
        <f>ROUND(CQ261*I261,2)</f>
        <v>0</v>
      </c>
      <c r="Q261">
        <f>ROUND(CR261*I261,2)</f>
        <v>0</v>
      </c>
      <c r="R261">
        <f>ROUND(CS261*I261,2)</f>
        <v>0</v>
      </c>
      <c r="S261">
        <f>ROUND(CT261*I261,2)</f>
        <v>0</v>
      </c>
      <c r="T261">
        <f t="shared" si="173"/>
        <v>0</v>
      </c>
      <c r="U261">
        <f>ROUND(CV261*I261,7)</f>
        <v>0</v>
      </c>
      <c r="V261">
        <f>ROUND(CW261*I261,7)</f>
        <v>0</v>
      </c>
      <c r="W261">
        <f t="shared" si="174"/>
        <v>0</v>
      </c>
      <c r="X261">
        <f t="shared" si="175"/>
        <v>0</v>
      </c>
      <c r="Y261">
        <f t="shared" si="176"/>
        <v>0</v>
      </c>
      <c r="AA261">
        <v>312678123</v>
      </c>
      <c r="AB261">
        <f t="shared" si="177"/>
        <v>0</v>
      </c>
      <c r="AC261">
        <f>ROUND((ES261),6)</f>
        <v>0</v>
      </c>
      <c r="AD261">
        <f>ROUND((((ET261)-(EU261))+AE261),6)</f>
        <v>0</v>
      </c>
      <c r="AE261">
        <f t="shared" si="194"/>
        <v>0</v>
      </c>
      <c r="AF261">
        <f t="shared" si="194"/>
        <v>0</v>
      </c>
      <c r="AG261">
        <f t="shared" si="178"/>
        <v>0</v>
      </c>
      <c r="AH261">
        <f t="shared" si="195"/>
        <v>0</v>
      </c>
      <c r="AI261">
        <f t="shared" si="195"/>
        <v>0</v>
      </c>
      <c r="AJ261">
        <f t="shared" si="179"/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103</v>
      </c>
      <c r="AU261">
        <v>60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3</v>
      </c>
      <c r="BM261">
        <v>33001</v>
      </c>
      <c r="BN261">
        <v>0</v>
      </c>
      <c r="BO261" t="s">
        <v>3</v>
      </c>
      <c r="BP261">
        <v>0</v>
      </c>
      <c r="BQ261">
        <v>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103</v>
      </c>
      <c r="CA261">
        <v>60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752</v>
      </c>
      <c r="CO261">
        <v>0</v>
      </c>
      <c r="CP261">
        <f t="shared" si="180"/>
        <v>0</v>
      </c>
      <c r="CQ261">
        <f>ROUND(AL261*BC261,2)</f>
        <v>0</v>
      </c>
      <c r="CR261">
        <f>ROUND(AM261*BB261,2)</f>
        <v>0</v>
      </c>
      <c r="CS261">
        <f>ROUND(AN261*BS261,2)</f>
        <v>0</v>
      </c>
      <c r="CT261">
        <f>ROUND(AO261*BA261,2)</f>
        <v>0</v>
      </c>
      <c r="CU261">
        <f t="shared" si="181"/>
        <v>0</v>
      </c>
      <c r="CV261">
        <f t="shared" si="196"/>
        <v>0</v>
      </c>
      <c r="CW261">
        <f t="shared" si="196"/>
        <v>0</v>
      </c>
      <c r="CX261">
        <f t="shared" si="182"/>
        <v>0</v>
      </c>
      <c r="CY261">
        <f t="shared" si="183"/>
        <v>0</v>
      </c>
      <c r="CZ261">
        <f t="shared" si="184"/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20</v>
      </c>
      <c r="DW261" t="s">
        <v>24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293259405</v>
      </c>
      <c r="EF261">
        <v>2</v>
      </c>
      <c r="EG261" t="s">
        <v>25</v>
      </c>
      <c r="EH261">
        <v>27</v>
      </c>
      <c r="EI261" t="s">
        <v>26</v>
      </c>
      <c r="EJ261">
        <v>1</v>
      </c>
      <c r="EK261">
        <v>33001</v>
      </c>
      <c r="EL261" t="s">
        <v>26</v>
      </c>
      <c r="EM261" t="s">
        <v>27</v>
      </c>
      <c r="EO261" t="s">
        <v>35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FQ261">
        <v>0</v>
      </c>
      <c r="FR261">
        <f t="shared" si="185"/>
        <v>0</v>
      </c>
      <c r="FS261">
        <v>0</v>
      </c>
      <c r="FX261">
        <v>103</v>
      </c>
      <c r="FY261">
        <v>60</v>
      </c>
      <c r="GA261" t="s">
        <v>3</v>
      </c>
      <c r="GD261">
        <v>1</v>
      </c>
      <c r="GF261">
        <v>164804165</v>
      </c>
      <c r="GG261">
        <v>2</v>
      </c>
      <c r="GH261">
        <v>1</v>
      </c>
      <c r="GI261">
        <v>-2</v>
      </c>
      <c r="GJ261">
        <v>0</v>
      </c>
      <c r="GK261">
        <v>0</v>
      </c>
      <c r="GL261">
        <f t="shared" si="186"/>
        <v>0</v>
      </c>
      <c r="GM261">
        <f t="shared" si="187"/>
        <v>0</v>
      </c>
      <c r="GN261">
        <f t="shared" si="188"/>
        <v>0</v>
      </c>
      <c r="GO261">
        <f t="shared" si="189"/>
        <v>0</v>
      </c>
      <c r="GP261">
        <f t="shared" si="190"/>
        <v>0</v>
      </c>
      <c r="GR261">
        <v>0</v>
      </c>
      <c r="GS261">
        <v>3</v>
      </c>
      <c r="GT261">
        <v>0</v>
      </c>
      <c r="GU261" t="s">
        <v>3</v>
      </c>
      <c r="GV261">
        <f t="shared" si="191"/>
        <v>0</v>
      </c>
      <c r="GW261">
        <v>1</v>
      </c>
      <c r="GX261">
        <f t="shared" si="192"/>
        <v>0</v>
      </c>
      <c r="HA261">
        <v>0</v>
      </c>
      <c r="HB261">
        <v>0</v>
      </c>
      <c r="HC261">
        <f t="shared" si="193"/>
        <v>0</v>
      </c>
      <c r="HE261" t="s">
        <v>3</v>
      </c>
      <c r="HF261" t="s">
        <v>3</v>
      </c>
      <c r="HM261" t="s">
        <v>22</v>
      </c>
      <c r="HN261" t="s">
        <v>29</v>
      </c>
      <c r="HO261" t="s">
        <v>30</v>
      </c>
      <c r="HP261" t="s">
        <v>26</v>
      </c>
      <c r="HQ261" t="s">
        <v>26</v>
      </c>
      <c r="IK261">
        <v>0</v>
      </c>
    </row>
    <row r="262" spans="1:245" x14ac:dyDescent="0.2">
      <c r="A262">
        <v>17</v>
      </c>
      <c r="B262">
        <v>1</v>
      </c>
      <c r="C262">
        <f>ROW(SmtRes!A189)</f>
        <v>189</v>
      </c>
      <c r="D262">
        <f>ROW(EtalonRes!A201)</f>
        <v>201</v>
      </c>
      <c r="E262" t="s">
        <v>253</v>
      </c>
      <c r="F262" t="s">
        <v>43</v>
      </c>
      <c r="G262" t="s">
        <v>254</v>
      </c>
      <c r="H262" t="s">
        <v>34</v>
      </c>
      <c r="I262">
        <v>-5</v>
      </c>
      <c r="J262">
        <v>0</v>
      </c>
      <c r="K262">
        <v>-5</v>
      </c>
      <c r="O262">
        <f t="shared" si="172"/>
        <v>-7506.55</v>
      </c>
      <c r="P262">
        <f>SUMIF(SmtRes!AQ183:'SmtRes'!AQ189,"=1",SmtRes!DF183:'SmtRes'!DF189)</f>
        <v>0</v>
      </c>
      <c r="Q262">
        <f>SUMIF(SmtRes!AQ183:'SmtRes'!AQ189,"=1",SmtRes!DG183:'SmtRes'!DG189)</f>
        <v>-1153.3599999999999</v>
      </c>
      <c r="R262">
        <f>SUMIF(SmtRes!AQ183:'SmtRes'!AQ189,"=1",SmtRes!DH183:'SmtRes'!DH189)</f>
        <v>-1261.8699999999999</v>
      </c>
      <c r="S262">
        <f>SUMIF(SmtRes!AQ183:'SmtRes'!AQ189,"=1",SmtRes!DI183:'SmtRes'!DI189)</f>
        <v>-5091.32</v>
      </c>
      <c r="T262">
        <f t="shared" si="173"/>
        <v>0</v>
      </c>
      <c r="U262">
        <f>SUMIF(SmtRes!AQ183:'SmtRes'!AQ189,"=1",SmtRes!CV183:'SmtRes'!CV189)</f>
        <v>-10.86</v>
      </c>
      <c r="V262">
        <f>SUMIF(SmtRes!AQ183:'SmtRes'!AQ189,"=1",SmtRes!CW183:'SmtRes'!CW189)</f>
        <v>-2.64</v>
      </c>
      <c r="W262">
        <f t="shared" si="174"/>
        <v>0</v>
      </c>
      <c r="X262">
        <f t="shared" si="175"/>
        <v>-6543.79</v>
      </c>
      <c r="Y262">
        <f t="shared" si="176"/>
        <v>-3811.91</v>
      </c>
      <c r="AA262">
        <v>312678123</v>
      </c>
      <c r="AB262">
        <f t="shared" si="177"/>
        <v>1201.3366799999999</v>
      </c>
      <c r="AC262">
        <f>ROUND((0),6)</f>
        <v>0</v>
      </c>
      <c r="AD262">
        <f>ROUND((((SUM(SmtRes!BR183:'SmtRes'!BR189))-(SUM(SmtRes!BS183:'SmtRes'!BS189)))+AE262),6)</f>
        <v>183.07344000000001</v>
      </c>
      <c r="AE262">
        <f>ROUND((SUM(SmtRes!BS183:'SmtRes'!BS189)),6)</f>
        <v>252.37343999999999</v>
      </c>
      <c r="AF262">
        <f>ROUND((SUM(SmtRes!BT183:'SmtRes'!BT189)),6)</f>
        <v>1018.26324</v>
      </c>
      <c r="AG262">
        <f t="shared" si="178"/>
        <v>0</v>
      </c>
      <c r="AH262">
        <f>(SUM(SmtRes!BU183:'SmtRes'!BU189))</f>
        <v>2.1720000000000002</v>
      </c>
      <c r="AI262">
        <f>(SUM(SmtRes!BV183:'SmtRes'!BV189))</f>
        <v>0.52800000000000002</v>
      </c>
      <c r="AJ262">
        <f t="shared" si="179"/>
        <v>0</v>
      </c>
      <c r="AK262">
        <v>1211.4250999999999</v>
      </c>
      <c r="AL262">
        <v>0</v>
      </c>
      <c r="AM262">
        <v>152.56120000000001</v>
      </c>
      <c r="AN262">
        <v>210.31120000000001</v>
      </c>
      <c r="AO262">
        <v>848.55269999999996</v>
      </c>
      <c r="AP262">
        <v>0</v>
      </c>
      <c r="AQ262">
        <v>1.81</v>
      </c>
      <c r="AR262">
        <v>0.44</v>
      </c>
      <c r="AS262">
        <v>0</v>
      </c>
      <c r="AT262">
        <v>103</v>
      </c>
      <c r="AU262">
        <v>60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0</v>
      </c>
      <c r="BI262">
        <v>1</v>
      </c>
      <c r="BJ262" t="s">
        <v>45</v>
      </c>
      <c r="BM262">
        <v>33001</v>
      </c>
      <c r="BN262">
        <v>0</v>
      </c>
      <c r="BO262" t="s">
        <v>3</v>
      </c>
      <c r="BP262">
        <v>0</v>
      </c>
      <c r="BQ262">
        <v>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103</v>
      </c>
      <c r="CA262">
        <v>60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751</v>
      </c>
      <c r="CO262">
        <v>0</v>
      </c>
      <c r="CP262">
        <f t="shared" si="180"/>
        <v>-7506.5499999999993</v>
      </c>
      <c r="CQ262">
        <f>SUMIF(SmtRes!AQ183:'SmtRes'!AQ189,"=1",SmtRes!AA183:'SmtRes'!AA189)</f>
        <v>0</v>
      </c>
      <c r="CR262">
        <f>SUMIF(SmtRes!AQ183:'SmtRes'!AQ189,"=1",SmtRes!AB183:'SmtRes'!AB189)</f>
        <v>436.88</v>
      </c>
      <c r="CS262">
        <f>SUMIF(SmtRes!AQ183:'SmtRes'!AQ189,"=1",SmtRes!AC183:'SmtRes'!AC189)</f>
        <v>477.98</v>
      </c>
      <c r="CT262">
        <f>SUMIF(SmtRes!AQ183:'SmtRes'!AQ189,"=1",SmtRes!AD183:'SmtRes'!AD189)</f>
        <v>1451.77</v>
      </c>
      <c r="CU262">
        <f t="shared" si="181"/>
        <v>0</v>
      </c>
      <c r="CV262">
        <f>SUMIF(SmtRes!AQ183:'SmtRes'!AQ189,"=1",SmtRes!BU183:'SmtRes'!BU189)</f>
        <v>2.1720000000000002</v>
      </c>
      <c r="CW262">
        <f>SUMIF(SmtRes!AQ183:'SmtRes'!AQ189,"=1",SmtRes!BV183:'SmtRes'!BV189)</f>
        <v>0.52800000000000002</v>
      </c>
      <c r="CX262">
        <f t="shared" si="182"/>
        <v>0</v>
      </c>
      <c r="CY262">
        <f t="shared" si="183"/>
        <v>-6543.7856999999995</v>
      </c>
      <c r="CZ262">
        <f t="shared" si="184"/>
        <v>-3811.9139999999998</v>
      </c>
      <c r="DC262" t="s">
        <v>3</v>
      </c>
      <c r="DD262" t="s">
        <v>22</v>
      </c>
      <c r="DE262" t="s">
        <v>23</v>
      </c>
      <c r="DF262" t="s">
        <v>23</v>
      </c>
      <c r="DG262" t="s">
        <v>23</v>
      </c>
      <c r="DH262" t="s">
        <v>3</v>
      </c>
      <c r="DI262" t="s">
        <v>23</v>
      </c>
      <c r="DJ262" t="s">
        <v>23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34</v>
      </c>
      <c r="DW262" t="s">
        <v>34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293259405</v>
      </c>
      <c r="EF262">
        <v>2</v>
      </c>
      <c r="EG262" t="s">
        <v>25</v>
      </c>
      <c r="EH262">
        <v>27</v>
      </c>
      <c r="EI262" t="s">
        <v>26</v>
      </c>
      <c r="EJ262">
        <v>1</v>
      </c>
      <c r="EK262">
        <v>33001</v>
      </c>
      <c r="EL262" t="s">
        <v>26</v>
      </c>
      <c r="EM262" t="s">
        <v>27</v>
      </c>
      <c r="EO262" t="s">
        <v>28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1.81</v>
      </c>
      <c r="EX262">
        <v>0.44</v>
      </c>
      <c r="EY262">
        <v>0</v>
      </c>
      <c r="FQ262">
        <v>0</v>
      </c>
      <c r="FR262">
        <f t="shared" si="185"/>
        <v>0</v>
      </c>
      <c r="FS262">
        <v>0</v>
      </c>
      <c r="FX262">
        <v>103</v>
      </c>
      <c r="FY262">
        <v>60</v>
      </c>
      <c r="GA262" t="s">
        <v>3</v>
      </c>
      <c r="GD262">
        <v>1</v>
      </c>
      <c r="GF262">
        <v>312427103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si="186"/>
        <v>0</v>
      </c>
      <c r="GM262">
        <f t="shared" si="187"/>
        <v>-17862.25</v>
      </c>
      <c r="GN262">
        <f t="shared" si="188"/>
        <v>-17862.25</v>
      </c>
      <c r="GO262">
        <f t="shared" si="189"/>
        <v>0</v>
      </c>
      <c r="GP262">
        <f t="shared" si="190"/>
        <v>0</v>
      </c>
      <c r="GR262">
        <v>0</v>
      </c>
      <c r="GS262">
        <v>3</v>
      </c>
      <c r="GT262">
        <v>0</v>
      </c>
      <c r="GU262" t="s">
        <v>3</v>
      </c>
      <c r="GV262">
        <f t="shared" si="191"/>
        <v>0</v>
      </c>
      <c r="GW262">
        <v>1</v>
      </c>
      <c r="GX262">
        <f t="shared" si="192"/>
        <v>0</v>
      </c>
      <c r="HA262">
        <v>0</v>
      </c>
      <c r="HB262">
        <v>0</v>
      </c>
      <c r="HC262">
        <f t="shared" si="193"/>
        <v>0</v>
      </c>
      <c r="HE262" t="s">
        <v>3</v>
      </c>
      <c r="HF262" t="s">
        <v>3</v>
      </c>
      <c r="HM262" t="s">
        <v>3</v>
      </c>
      <c r="HN262" t="s">
        <v>29</v>
      </c>
      <c r="HO262" t="s">
        <v>30</v>
      </c>
      <c r="HP262" t="s">
        <v>26</v>
      </c>
      <c r="HQ262" t="s">
        <v>26</v>
      </c>
      <c r="IK262">
        <v>0</v>
      </c>
    </row>
    <row r="263" spans="1:245" x14ac:dyDescent="0.2">
      <c r="A263">
        <v>18</v>
      </c>
      <c r="B263">
        <v>1</v>
      </c>
      <c r="C263">
        <v>188</v>
      </c>
      <c r="E263" t="s">
        <v>255</v>
      </c>
      <c r="F263" t="s">
        <v>32</v>
      </c>
      <c r="G263" t="s">
        <v>33</v>
      </c>
      <c r="H263" t="s">
        <v>34</v>
      </c>
      <c r="I263">
        <f>I262*J263</f>
        <v>0</v>
      </c>
      <c r="J263">
        <v>0</v>
      </c>
      <c r="K263">
        <v>0</v>
      </c>
      <c r="O263">
        <f t="shared" si="172"/>
        <v>0</v>
      </c>
      <c r="P263">
        <f>ROUND(CQ263*I263,2)</f>
        <v>0</v>
      </c>
      <c r="Q263">
        <f>ROUND(CR263*I263,2)</f>
        <v>0</v>
      </c>
      <c r="R263">
        <f>ROUND(CS263*I263,2)</f>
        <v>0</v>
      </c>
      <c r="S263">
        <f>ROUND(CT263*I263,2)</f>
        <v>0</v>
      </c>
      <c r="T263">
        <f t="shared" si="173"/>
        <v>0</v>
      </c>
      <c r="U263">
        <f>ROUND(CV263*I263,7)</f>
        <v>0</v>
      </c>
      <c r="V263">
        <f>ROUND(CW263*I263,7)</f>
        <v>0</v>
      </c>
      <c r="W263">
        <f t="shared" si="174"/>
        <v>0</v>
      </c>
      <c r="X263">
        <f t="shared" si="175"/>
        <v>0</v>
      </c>
      <c r="Y263">
        <f t="shared" si="176"/>
        <v>0</v>
      </c>
      <c r="AA263">
        <v>312678123</v>
      </c>
      <c r="AB263">
        <f t="shared" si="177"/>
        <v>0</v>
      </c>
      <c r="AC263">
        <f>ROUND((ES263),6)</f>
        <v>0</v>
      </c>
      <c r="AD263">
        <f>ROUND((((ET263)-(EU263))+AE263),6)</f>
        <v>0</v>
      </c>
      <c r="AE263">
        <f>ROUND((EU263),6)</f>
        <v>0</v>
      </c>
      <c r="AF263">
        <f>ROUND((EV263),6)</f>
        <v>0</v>
      </c>
      <c r="AG263">
        <f t="shared" si="178"/>
        <v>0</v>
      </c>
      <c r="AH263">
        <f>(EW263)</f>
        <v>0</v>
      </c>
      <c r="AI263">
        <f>(EX263)</f>
        <v>0</v>
      </c>
      <c r="AJ263">
        <f t="shared" si="179"/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103</v>
      </c>
      <c r="AU263">
        <v>60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3</v>
      </c>
      <c r="BM263">
        <v>33001</v>
      </c>
      <c r="BN263">
        <v>0</v>
      </c>
      <c r="BO263" t="s">
        <v>3</v>
      </c>
      <c r="BP263">
        <v>0</v>
      </c>
      <c r="BQ263">
        <v>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103</v>
      </c>
      <c r="CA263">
        <v>60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752</v>
      </c>
      <c r="CO263">
        <v>0</v>
      </c>
      <c r="CP263">
        <f t="shared" si="180"/>
        <v>0</v>
      </c>
      <c r="CQ263">
        <f>ROUND(AL263*BC263,2)</f>
        <v>0</v>
      </c>
      <c r="CR263">
        <f>ROUND(AM263*BB263,2)</f>
        <v>0</v>
      </c>
      <c r="CS263">
        <f>ROUND(AN263*BS263,2)</f>
        <v>0</v>
      </c>
      <c r="CT263">
        <f>ROUND(AO263*BA263,2)</f>
        <v>0</v>
      </c>
      <c r="CU263">
        <f t="shared" si="181"/>
        <v>0</v>
      </c>
      <c r="CV263">
        <f>AH263</f>
        <v>0</v>
      </c>
      <c r="CW263">
        <f>AI263</f>
        <v>0</v>
      </c>
      <c r="CX263">
        <f t="shared" si="182"/>
        <v>0</v>
      </c>
      <c r="CY263">
        <f t="shared" si="183"/>
        <v>0</v>
      </c>
      <c r="CZ263">
        <f t="shared" si="184"/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34</v>
      </c>
      <c r="DW263" t="s">
        <v>34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293259405</v>
      </c>
      <c r="EF263">
        <v>2</v>
      </c>
      <c r="EG263" t="s">
        <v>25</v>
      </c>
      <c r="EH263">
        <v>27</v>
      </c>
      <c r="EI263" t="s">
        <v>26</v>
      </c>
      <c r="EJ263">
        <v>1</v>
      </c>
      <c r="EK263">
        <v>33001</v>
      </c>
      <c r="EL263" t="s">
        <v>26</v>
      </c>
      <c r="EM263" t="s">
        <v>27</v>
      </c>
      <c r="EO263" t="s">
        <v>35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FQ263">
        <v>0</v>
      </c>
      <c r="FR263">
        <f t="shared" si="185"/>
        <v>0</v>
      </c>
      <c r="FS263">
        <v>0</v>
      </c>
      <c r="FX263">
        <v>103</v>
      </c>
      <c r="FY263">
        <v>60</v>
      </c>
      <c r="GA263" t="s">
        <v>3</v>
      </c>
      <c r="GD263">
        <v>1</v>
      </c>
      <c r="GF263">
        <v>864875641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si="186"/>
        <v>0</v>
      </c>
      <c r="GM263">
        <f t="shared" si="187"/>
        <v>0</v>
      </c>
      <c r="GN263">
        <f t="shared" si="188"/>
        <v>0</v>
      </c>
      <c r="GO263">
        <f t="shared" si="189"/>
        <v>0</v>
      </c>
      <c r="GP263">
        <f t="shared" si="190"/>
        <v>0</v>
      </c>
      <c r="GR263">
        <v>0</v>
      </c>
      <c r="GS263">
        <v>3</v>
      </c>
      <c r="GT263">
        <v>0</v>
      </c>
      <c r="GU263" t="s">
        <v>3</v>
      </c>
      <c r="GV263">
        <f t="shared" si="191"/>
        <v>0</v>
      </c>
      <c r="GW263">
        <v>1</v>
      </c>
      <c r="GX263">
        <f t="shared" si="192"/>
        <v>0</v>
      </c>
      <c r="HA263">
        <v>0</v>
      </c>
      <c r="HB263">
        <v>0</v>
      </c>
      <c r="HC263">
        <f t="shared" si="193"/>
        <v>0</v>
      </c>
      <c r="HE263" t="s">
        <v>3</v>
      </c>
      <c r="HF263" t="s">
        <v>3</v>
      </c>
      <c r="HM263" t="s">
        <v>22</v>
      </c>
      <c r="HN263" t="s">
        <v>29</v>
      </c>
      <c r="HO263" t="s">
        <v>30</v>
      </c>
      <c r="HP263" t="s">
        <v>26</v>
      </c>
      <c r="HQ263" t="s">
        <v>26</v>
      </c>
      <c r="IK263">
        <v>0</v>
      </c>
    </row>
    <row r="264" spans="1:245" x14ac:dyDescent="0.2">
      <c r="A264">
        <v>18</v>
      </c>
      <c r="B264">
        <v>1</v>
      </c>
      <c r="C264">
        <v>189</v>
      </c>
      <c r="E264" t="s">
        <v>256</v>
      </c>
      <c r="F264" t="s">
        <v>37</v>
      </c>
      <c r="G264" t="s">
        <v>38</v>
      </c>
      <c r="H264" t="s">
        <v>34</v>
      </c>
      <c r="I264">
        <f>I262*J264</f>
        <v>0</v>
      </c>
      <c r="J264">
        <v>0</v>
      </c>
      <c r="K264">
        <v>0</v>
      </c>
      <c r="O264">
        <f t="shared" si="172"/>
        <v>0</v>
      </c>
      <c r="P264">
        <f>ROUND(CQ264*I264,2)</f>
        <v>0</v>
      </c>
      <c r="Q264">
        <f>ROUND(CR264*I264,2)</f>
        <v>0</v>
      </c>
      <c r="R264">
        <f>ROUND(CS264*I264,2)</f>
        <v>0</v>
      </c>
      <c r="S264">
        <f>ROUND(CT264*I264,2)</f>
        <v>0</v>
      </c>
      <c r="T264">
        <f t="shared" si="173"/>
        <v>0</v>
      </c>
      <c r="U264">
        <f>ROUND(CV264*I264,7)</f>
        <v>0</v>
      </c>
      <c r="V264">
        <f>ROUND(CW264*I264,7)</f>
        <v>0</v>
      </c>
      <c r="W264">
        <f t="shared" si="174"/>
        <v>0</v>
      </c>
      <c r="X264">
        <f t="shared" si="175"/>
        <v>0</v>
      </c>
      <c r="Y264">
        <f t="shared" si="176"/>
        <v>0</v>
      </c>
      <c r="AA264">
        <v>312678123</v>
      </c>
      <c r="AB264">
        <f t="shared" si="177"/>
        <v>0</v>
      </c>
      <c r="AC264">
        <f>ROUND((ES264),6)</f>
        <v>0</v>
      </c>
      <c r="AD264">
        <f>ROUND((((ET264)-(EU264))+AE264),6)</f>
        <v>0</v>
      </c>
      <c r="AE264">
        <f>ROUND((EU264),6)</f>
        <v>0</v>
      </c>
      <c r="AF264">
        <f>ROUND((EV264),6)</f>
        <v>0</v>
      </c>
      <c r="AG264">
        <f t="shared" si="178"/>
        <v>0</v>
      </c>
      <c r="AH264">
        <f>(EW264)</f>
        <v>0</v>
      </c>
      <c r="AI264">
        <f>(EX264)</f>
        <v>0</v>
      </c>
      <c r="AJ264">
        <f t="shared" si="179"/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103</v>
      </c>
      <c r="AU264">
        <v>60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33001</v>
      </c>
      <c r="BN264">
        <v>0</v>
      </c>
      <c r="BO264" t="s">
        <v>3</v>
      </c>
      <c r="BP264">
        <v>0</v>
      </c>
      <c r="BQ264">
        <v>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103</v>
      </c>
      <c r="CA264">
        <v>60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752</v>
      </c>
      <c r="CO264">
        <v>0</v>
      </c>
      <c r="CP264">
        <f t="shared" si="180"/>
        <v>0</v>
      </c>
      <c r="CQ264">
        <f>ROUND(AL264*BC264,2)</f>
        <v>0</v>
      </c>
      <c r="CR264">
        <f>ROUND(AM264*BB264,2)</f>
        <v>0</v>
      </c>
      <c r="CS264">
        <f>ROUND(AN264*BS264,2)</f>
        <v>0</v>
      </c>
      <c r="CT264">
        <f>ROUND(AO264*BA264,2)</f>
        <v>0</v>
      </c>
      <c r="CU264">
        <f t="shared" si="181"/>
        <v>0</v>
      </c>
      <c r="CV264">
        <f>AH264</f>
        <v>0</v>
      </c>
      <c r="CW264">
        <f>AI264</f>
        <v>0</v>
      </c>
      <c r="CX264">
        <f t="shared" si="182"/>
        <v>0</v>
      </c>
      <c r="CY264">
        <f t="shared" si="183"/>
        <v>0</v>
      </c>
      <c r="CZ264">
        <f t="shared" si="184"/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34</v>
      </c>
      <c r="DW264" t="s">
        <v>34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293259405</v>
      </c>
      <c r="EF264">
        <v>2</v>
      </c>
      <c r="EG264" t="s">
        <v>25</v>
      </c>
      <c r="EH264">
        <v>27</v>
      </c>
      <c r="EI264" t="s">
        <v>26</v>
      </c>
      <c r="EJ264">
        <v>1</v>
      </c>
      <c r="EK264">
        <v>33001</v>
      </c>
      <c r="EL264" t="s">
        <v>26</v>
      </c>
      <c r="EM264" t="s">
        <v>27</v>
      </c>
      <c r="EO264" t="s">
        <v>35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FQ264">
        <v>0</v>
      </c>
      <c r="FR264">
        <f t="shared" si="185"/>
        <v>0</v>
      </c>
      <c r="FS264">
        <v>0</v>
      </c>
      <c r="FX264">
        <v>103</v>
      </c>
      <c r="FY264">
        <v>60</v>
      </c>
      <c r="GA264" t="s">
        <v>3</v>
      </c>
      <c r="GD264">
        <v>1</v>
      </c>
      <c r="GF264">
        <v>-1890832814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186"/>
        <v>0</v>
      </c>
      <c r="GM264">
        <f t="shared" si="187"/>
        <v>0</v>
      </c>
      <c r="GN264">
        <f t="shared" si="188"/>
        <v>0</v>
      </c>
      <c r="GO264">
        <f t="shared" si="189"/>
        <v>0</v>
      </c>
      <c r="GP264">
        <f t="shared" si="190"/>
        <v>0</v>
      </c>
      <c r="GR264">
        <v>0</v>
      </c>
      <c r="GS264">
        <v>3</v>
      </c>
      <c r="GT264">
        <v>0</v>
      </c>
      <c r="GU264" t="s">
        <v>3</v>
      </c>
      <c r="GV264">
        <f t="shared" si="191"/>
        <v>0</v>
      </c>
      <c r="GW264">
        <v>1</v>
      </c>
      <c r="GX264">
        <f t="shared" si="192"/>
        <v>0</v>
      </c>
      <c r="HA264">
        <v>0</v>
      </c>
      <c r="HB264">
        <v>0</v>
      </c>
      <c r="HC264">
        <f t="shared" si="193"/>
        <v>0</v>
      </c>
      <c r="HE264" t="s">
        <v>3</v>
      </c>
      <c r="HF264" t="s">
        <v>3</v>
      </c>
      <c r="HM264" t="s">
        <v>22</v>
      </c>
      <c r="HN264" t="s">
        <v>29</v>
      </c>
      <c r="HO264" t="s">
        <v>30</v>
      </c>
      <c r="HP264" t="s">
        <v>26</v>
      </c>
      <c r="HQ264" t="s">
        <v>26</v>
      </c>
      <c r="IK264">
        <v>0</v>
      </c>
    </row>
    <row r="266" spans="1:245" x14ac:dyDescent="0.2">
      <c r="A266" s="2">
        <v>51</v>
      </c>
      <c r="B266" s="2">
        <f>B251</f>
        <v>1</v>
      </c>
      <c r="C266" s="2">
        <f>A251</f>
        <v>4</v>
      </c>
      <c r="D266" s="2">
        <f>ROW(A251)</f>
        <v>251</v>
      </c>
      <c r="E266" s="2"/>
      <c r="F266" s="2" t="str">
        <f>IF(F251&lt;&gt;"",F251,"")</f>
        <v>Новый раздел</v>
      </c>
      <c r="G266" s="2" t="str">
        <f>IF(G251&lt;&gt;"",G251,"")</f>
        <v>Подвеска существующего провода (снятие и устройство при замене опор)</v>
      </c>
      <c r="H266" s="2">
        <v>0</v>
      </c>
      <c r="I266" s="2"/>
      <c r="J266" s="2"/>
      <c r="K266" s="2"/>
      <c r="L266" s="2"/>
      <c r="M266" s="2"/>
      <c r="N266" s="2"/>
      <c r="O266" s="2">
        <f t="shared" ref="O266:T266" si="197">ROUND(AB266,2)</f>
        <v>99808.67</v>
      </c>
      <c r="P266" s="2">
        <f t="shared" si="197"/>
        <v>0</v>
      </c>
      <c r="Q266" s="2">
        <f t="shared" si="197"/>
        <v>17972.52</v>
      </c>
      <c r="R266" s="2">
        <f t="shared" si="197"/>
        <v>18749.13</v>
      </c>
      <c r="S266" s="2">
        <f t="shared" si="197"/>
        <v>63087.02</v>
      </c>
      <c r="T266" s="2">
        <f t="shared" si="197"/>
        <v>0</v>
      </c>
      <c r="U266" s="2">
        <f>AH266</f>
        <v>137.70908639999999</v>
      </c>
      <c r="V266" s="2">
        <f>AI266</f>
        <v>38.870865000000009</v>
      </c>
      <c r="W266" s="2">
        <f>ROUND(AJ266,2)</f>
        <v>0</v>
      </c>
      <c r="X266" s="2">
        <f>ROUND(AK266,2)</f>
        <v>84291.23</v>
      </c>
      <c r="Y266" s="2">
        <f>ROUND(AL266,2)</f>
        <v>42529.21</v>
      </c>
      <c r="Z266" s="2"/>
      <c r="AA266" s="2"/>
      <c r="AB266" s="2">
        <f>ROUND(SUMIF(AA255:AA264,"=312678123",O255:O264),2)</f>
        <v>99808.67</v>
      </c>
      <c r="AC266" s="2">
        <f>ROUND(SUMIF(AA255:AA264,"=312678123",P255:P264),2)</f>
        <v>0</v>
      </c>
      <c r="AD266" s="2">
        <f>ROUND(SUMIF(AA255:AA264,"=312678123",Q255:Q264),2)</f>
        <v>17972.52</v>
      </c>
      <c r="AE266" s="2">
        <f>ROUND(SUMIF(AA255:AA264,"=312678123",R255:R264),2)</f>
        <v>18749.13</v>
      </c>
      <c r="AF266" s="2">
        <f>ROUND(SUMIF(AA255:AA264,"=312678123",S255:S264),2)</f>
        <v>63087.02</v>
      </c>
      <c r="AG266" s="2">
        <f>ROUND(SUMIF(AA255:AA264,"=312678123",T255:T264),2)</f>
        <v>0</v>
      </c>
      <c r="AH266" s="2">
        <f>SUMIF(AA255:AA264,"=312678123",U255:U264)</f>
        <v>137.70908639999999</v>
      </c>
      <c r="AI266" s="2">
        <f>SUMIF(AA255:AA264,"=312678123",V255:V264)</f>
        <v>38.870865000000009</v>
      </c>
      <c r="AJ266" s="2">
        <f>ROUND(SUMIF(AA255:AA264,"=312678123",W255:W264),2)</f>
        <v>0</v>
      </c>
      <c r="AK266" s="2">
        <f>ROUND(SUMIF(AA255:AA264,"=312678123",X255:X264),2)</f>
        <v>84291.23</v>
      </c>
      <c r="AL266" s="2">
        <f>ROUND(SUMIF(AA255:AA264,"=312678123",Y255:Y264),2)</f>
        <v>42529.21</v>
      </c>
      <c r="AM266" s="2"/>
      <c r="AN266" s="2"/>
      <c r="AO266" s="2">
        <f t="shared" ref="AO266:BD266" si="198">ROUND(BX266,2)</f>
        <v>0</v>
      </c>
      <c r="AP266" s="2">
        <f t="shared" si="198"/>
        <v>0</v>
      </c>
      <c r="AQ266" s="2">
        <f t="shared" si="198"/>
        <v>0</v>
      </c>
      <c r="AR266" s="2">
        <f t="shared" si="198"/>
        <v>226629.11</v>
      </c>
      <c r="AS266" s="2">
        <f t="shared" si="198"/>
        <v>226629.11</v>
      </c>
      <c r="AT266" s="2">
        <f t="shared" si="198"/>
        <v>0</v>
      </c>
      <c r="AU266" s="2">
        <f t="shared" si="198"/>
        <v>0</v>
      </c>
      <c r="AV266" s="2">
        <f t="shared" si="198"/>
        <v>0</v>
      </c>
      <c r="AW266" s="2">
        <f t="shared" si="198"/>
        <v>0</v>
      </c>
      <c r="AX266" s="2">
        <f t="shared" si="198"/>
        <v>0</v>
      </c>
      <c r="AY266" s="2">
        <f t="shared" si="198"/>
        <v>0</v>
      </c>
      <c r="AZ266" s="2">
        <f t="shared" si="198"/>
        <v>0</v>
      </c>
      <c r="BA266" s="2">
        <f t="shared" si="198"/>
        <v>0</v>
      </c>
      <c r="BB266" s="2">
        <f t="shared" si="198"/>
        <v>0</v>
      </c>
      <c r="BC266" s="2">
        <f t="shared" si="198"/>
        <v>0</v>
      </c>
      <c r="BD266" s="2">
        <f t="shared" si="198"/>
        <v>0</v>
      </c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>
        <f>ROUND(SUMIF(AA255:AA264,"=312678123",FQ255:FQ264),2)</f>
        <v>0</v>
      </c>
      <c r="BY266" s="2">
        <f>ROUND(SUMIF(AA255:AA264,"=312678123",FR255:FR264),2)</f>
        <v>0</v>
      </c>
      <c r="BZ266" s="2">
        <f>ROUND(SUMIF(AA255:AA264,"=312678123",GL255:GL264),2)</f>
        <v>0</v>
      </c>
      <c r="CA266" s="2">
        <f>ROUND(SUMIF(AA255:AA264,"=312678123",GM255:GM264),2)</f>
        <v>226629.11</v>
      </c>
      <c r="CB266" s="2">
        <f>ROUND(SUMIF(AA255:AA264,"=312678123",GN255:GN264),2)</f>
        <v>226629.11</v>
      </c>
      <c r="CC266" s="2">
        <f>ROUND(SUMIF(AA255:AA264,"=312678123",GO255:GO264),2)</f>
        <v>0</v>
      </c>
      <c r="CD266" s="2">
        <f>ROUND(SUMIF(AA255:AA264,"=312678123",GP255:GP264),2)</f>
        <v>0</v>
      </c>
      <c r="CE266" s="2">
        <f>AC266-BX266</f>
        <v>0</v>
      </c>
      <c r="CF266" s="2">
        <f>AC266-BY266</f>
        <v>0</v>
      </c>
      <c r="CG266" s="2">
        <f>BX266-BZ266</f>
        <v>0</v>
      </c>
      <c r="CH266" s="2">
        <f>AC266-BX266-BY266+BZ266</f>
        <v>0</v>
      </c>
      <c r="CI266" s="2">
        <f>BY266-BZ266</f>
        <v>0</v>
      </c>
      <c r="CJ266" s="2">
        <f>ROUND(SUMIF(AA255:AA264,"=312678123",GX255:GX264),2)</f>
        <v>0</v>
      </c>
      <c r="CK266" s="2">
        <f>ROUND(SUMIF(AA255:AA264,"=312678123",GY255:GY264),2)</f>
        <v>0</v>
      </c>
      <c r="CL266" s="2">
        <f>ROUND(SUMIF(AA255:AA264,"=312678123",GZ255:GZ264),2)</f>
        <v>0</v>
      </c>
      <c r="CM266" s="2">
        <f>ROUND(SUMIF(AA255:AA264,"=312678123",HD255:HD264),2)</f>
        <v>0</v>
      </c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>
        <v>0</v>
      </c>
    </row>
    <row r="268" spans="1:245" x14ac:dyDescent="0.2">
      <c r="A268" s="4">
        <v>50</v>
      </c>
      <c r="B268" s="4">
        <v>0</v>
      </c>
      <c r="C268" s="4">
        <v>0</v>
      </c>
      <c r="D268" s="4">
        <v>1</v>
      </c>
      <c r="E268" s="4">
        <v>201</v>
      </c>
      <c r="F268" s="4">
        <f>ROUND(Source!O266,O268)</f>
        <v>99808.67</v>
      </c>
      <c r="G268" s="4" t="s">
        <v>48</v>
      </c>
      <c r="H268" s="4" t="s">
        <v>49</v>
      </c>
      <c r="I268" s="4"/>
      <c r="J268" s="4"/>
      <c r="K268" s="4">
        <v>201</v>
      </c>
      <c r="L268" s="4">
        <v>1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99808.67</v>
      </c>
      <c r="X268" s="4">
        <v>1</v>
      </c>
      <c r="Y268" s="4">
        <v>99808.67</v>
      </c>
      <c r="Z268" s="4"/>
      <c r="AA268" s="4"/>
      <c r="AB268" s="4"/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202</v>
      </c>
      <c r="F269" s="4">
        <f>ROUND(Source!P266,O269)</f>
        <v>0</v>
      </c>
      <c r="G269" s="4" t="s">
        <v>50</v>
      </c>
      <c r="H269" s="4" t="s">
        <v>51</v>
      </c>
      <c r="I269" s="4"/>
      <c r="J269" s="4"/>
      <c r="K269" s="4">
        <v>202</v>
      </c>
      <c r="L269" s="4">
        <v>2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222</v>
      </c>
      <c r="F270" s="4">
        <f>ROUND(Source!AO266,O270)</f>
        <v>0</v>
      </c>
      <c r="G270" s="4" t="s">
        <v>52</v>
      </c>
      <c r="H270" s="4" t="s">
        <v>53</v>
      </c>
      <c r="I270" s="4"/>
      <c r="J270" s="4"/>
      <c r="K270" s="4">
        <v>222</v>
      </c>
      <c r="L270" s="4">
        <v>3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225</v>
      </c>
      <c r="F271" s="4">
        <f>ROUND(Source!AV266,O271)</f>
        <v>0</v>
      </c>
      <c r="G271" s="4" t="s">
        <v>54</v>
      </c>
      <c r="H271" s="4" t="s">
        <v>55</v>
      </c>
      <c r="I271" s="4"/>
      <c r="J271" s="4"/>
      <c r="K271" s="4">
        <v>225</v>
      </c>
      <c r="L271" s="4">
        <v>4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226</v>
      </c>
      <c r="F272" s="4">
        <f>ROUND(Source!AW266,O272)</f>
        <v>0</v>
      </c>
      <c r="G272" s="4" t="s">
        <v>56</v>
      </c>
      <c r="H272" s="4" t="s">
        <v>57</v>
      </c>
      <c r="I272" s="4"/>
      <c r="J272" s="4"/>
      <c r="K272" s="4">
        <v>226</v>
      </c>
      <c r="L272" s="4">
        <v>5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227</v>
      </c>
      <c r="F273" s="4">
        <f>ROUND(Source!AX266,O273)</f>
        <v>0</v>
      </c>
      <c r="G273" s="4" t="s">
        <v>58</v>
      </c>
      <c r="H273" s="4" t="s">
        <v>59</v>
      </c>
      <c r="I273" s="4"/>
      <c r="J273" s="4"/>
      <c r="K273" s="4">
        <v>227</v>
      </c>
      <c r="L273" s="4">
        <v>6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228</v>
      </c>
      <c r="F274" s="4">
        <f>ROUND(Source!AY266,O274)</f>
        <v>0</v>
      </c>
      <c r="G274" s="4" t="s">
        <v>60</v>
      </c>
      <c r="H274" s="4" t="s">
        <v>61</v>
      </c>
      <c r="I274" s="4"/>
      <c r="J274" s="4"/>
      <c r="K274" s="4">
        <v>228</v>
      </c>
      <c r="L274" s="4">
        <v>7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216</v>
      </c>
      <c r="F275" s="4">
        <f>ROUND(Source!AP266,O275)</f>
        <v>0</v>
      </c>
      <c r="G275" s="4" t="s">
        <v>62</v>
      </c>
      <c r="H275" s="4" t="s">
        <v>63</v>
      </c>
      <c r="I275" s="4"/>
      <c r="J275" s="4"/>
      <c r="K275" s="4">
        <v>216</v>
      </c>
      <c r="L275" s="4">
        <v>8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223</v>
      </c>
      <c r="F276" s="4">
        <f>ROUND(Source!AQ266,O276)</f>
        <v>0</v>
      </c>
      <c r="G276" s="4" t="s">
        <v>64</v>
      </c>
      <c r="H276" s="4" t="s">
        <v>65</v>
      </c>
      <c r="I276" s="4"/>
      <c r="J276" s="4"/>
      <c r="K276" s="4">
        <v>223</v>
      </c>
      <c r="L276" s="4">
        <v>9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229</v>
      </c>
      <c r="F277" s="4">
        <f>ROUND(Source!AZ266,O277)</f>
        <v>0</v>
      </c>
      <c r="G277" s="4" t="s">
        <v>66</v>
      </c>
      <c r="H277" s="4" t="s">
        <v>67</v>
      </c>
      <c r="I277" s="4"/>
      <c r="J277" s="4"/>
      <c r="K277" s="4">
        <v>229</v>
      </c>
      <c r="L277" s="4">
        <v>10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203</v>
      </c>
      <c r="F278" s="4">
        <f>ROUND(Source!Q266,O278)</f>
        <v>17972.52</v>
      </c>
      <c r="G278" s="4" t="s">
        <v>68</v>
      </c>
      <c r="H278" s="4" t="s">
        <v>69</v>
      </c>
      <c r="I278" s="4"/>
      <c r="J278" s="4"/>
      <c r="K278" s="4">
        <v>203</v>
      </c>
      <c r="L278" s="4">
        <v>11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17972.52</v>
      </c>
      <c r="X278" s="4">
        <v>1</v>
      </c>
      <c r="Y278" s="4">
        <v>17972.52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231</v>
      </c>
      <c r="F279" s="4">
        <f>ROUND(Source!BB266,O279)</f>
        <v>0</v>
      </c>
      <c r="G279" s="4" t="s">
        <v>70</v>
      </c>
      <c r="H279" s="4" t="s">
        <v>71</v>
      </c>
      <c r="I279" s="4"/>
      <c r="J279" s="4"/>
      <c r="K279" s="4">
        <v>231</v>
      </c>
      <c r="L279" s="4">
        <v>12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204</v>
      </c>
      <c r="F280" s="4">
        <f>ROUND(Source!R266,O280)</f>
        <v>18749.13</v>
      </c>
      <c r="G280" s="4" t="s">
        <v>72</v>
      </c>
      <c r="H280" s="4" t="s">
        <v>73</v>
      </c>
      <c r="I280" s="4"/>
      <c r="J280" s="4"/>
      <c r="K280" s="4">
        <v>204</v>
      </c>
      <c r="L280" s="4">
        <v>13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18749.13</v>
      </c>
      <c r="X280" s="4">
        <v>1</v>
      </c>
      <c r="Y280" s="4">
        <v>18749.13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205</v>
      </c>
      <c r="F281" s="4">
        <f>ROUND(Source!S266,O281)</f>
        <v>63087.02</v>
      </c>
      <c r="G281" s="4" t="s">
        <v>74</v>
      </c>
      <c r="H281" s="4" t="s">
        <v>75</v>
      </c>
      <c r="I281" s="4"/>
      <c r="J281" s="4"/>
      <c r="K281" s="4">
        <v>205</v>
      </c>
      <c r="L281" s="4">
        <v>14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63087.02</v>
      </c>
      <c r="X281" s="4">
        <v>1</v>
      </c>
      <c r="Y281" s="4">
        <v>63087.02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232</v>
      </c>
      <c r="F282" s="4">
        <f>ROUND(Source!BC266,O282)</f>
        <v>0</v>
      </c>
      <c r="G282" s="4" t="s">
        <v>76</v>
      </c>
      <c r="H282" s="4" t="s">
        <v>77</v>
      </c>
      <c r="I282" s="4"/>
      <c r="J282" s="4"/>
      <c r="K282" s="4">
        <v>232</v>
      </c>
      <c r="L282" s="4">
        <v>15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214</v>
      </c>
      <c r="F283" s="4">
        <f>ROUND(Source!AS266,O283)</f>
        <v>226629.11</v>
      </c>
      <c r="G283" s="4" t="s">
        <v>78</v>
      </c>
      <c r="H283" s="4" t="s">
        <v>79</v>
      </c>
      <c r="I283" s="4"/>
      <c r="J283" s="4"/>
      <c r="K283" s="4">
        <v>214</v>
      </c>
      <c r="L283" s="4">
        <v>16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226629.11</v>
      </c>
      <c r="X283" s="4">
        <v>1</v>
      </c>
      <c r="Y283" s="4">
        <v>226629.11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215</v>
      </c>
      <c r="F284" s="4">
        <f>ROUND(Source!AT266,O284)</f>
        <v>0</v>
      </c>
      <c r="G284" s="4" t="s">
        <v>80</v>
      </c>
      <c r="H284" s="4" t="s">
        <v>81</v>
      </c>
      <c r="I284" s="4"/>
      <c r="J284" s="4"/>
      <c r="K284" s="4">
        <v>215</v>
      </c>
      <c r="L284" s="4">
        <v>17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217</v>
      </c>
      <c r="F285" s="4">
        <f>ROUND(Source!AU266,O285)</f>
        <v>0</v>
      </c>
      <c r="G285" s="4" t="s">
        <v>82</v>
      </c>
      <c r="H285" s="4" t="s">
        <v>83</v>
      </c>
      <c r="I285" s="4"/>
      <c r="J285" s="4"/>
      <c r="K285" s="4">
        <v>217</v>
      </c>
      <c r="L285" s="4">
        <v>18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230</v>
      </c>
      <c r="F286" s="4">
        <f>ROUND(Source!BA266,O286)</f>
        <v>0</v>
      </c>
      <c r="G286" s="4" t="s">
        <v>84</v>
      </c>
      <c r="H286" s="4" t="s">
        <v>85</v>
      </c>
      <c r="I286" s="4"/>
      <c r="J286" s="4"/>
      <c r="K286" s="4">
        <v>230</v>
      </c>
      <c r="L286" s="4">
        <v>19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206</v>
      </c>
      <c r="F287" s="4">
        <f>ROUND(Source!T266,O287)</f>
        <v>0</v>
      </c>
      <c r="G287" s="4" t="s">
        <v>86</v>
      </c>
      <c r="H287" s="4" t="s">
        <v>87</v>
      </c>
      <c r="I287" s="4"/>
      <c r="J287" s="4"/>
      <c r="K287" s="4">
        <v>206</v>
      </c>
      <c r="L287" s="4">
        <v>20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207</v>
      </c>
      <c r="F288" s="4">
        <f>ROUND(Source!U266,O288)</f>
        <v>137.70908639999999</v>
      </c>
      <c r="G288" s="4" t="s">
        <v>88</v>
      </c>
      <c r="H288" s="4" t="s">
        <v>89</v>
      </c>
      <c r="I288" s="4"/>
      <c r="J288" s="4"/>
      <c r="K288" s="4">
        <v>207</v>
      </c>
      <c r="L288" s="4">
        <v>21</v>
      </c>
      <c r="M288" s="4">
        <v>3</v>
      </c>
      <c r="N288" s="4" t="s">
        <v>3</v>
      </c>
      <c r="O288" s="4">
        <v>7</v>
      </c>
      <c r="P288" s="4"/>
      <c r="Q288" s="4"/>
      <c r="R288" s="4"/>
      <c r="S288" s="4"/>
      <c r="T288" s="4"/>
      <c r="U288" s="4"/>
      <c r="V288" s="4"/>
      <c r="W288" s="4">
        <v>137.70908639999999</v>
      </c>
      <c r="X288" s="4">
        <v>1</v>
      </c>
      <c r="Y288" s="4">
        <v>137.70908639999999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208</v>
      </c>
      <c r="F289" s="4">
        <f>ROUND(Source!V266,O289)</f>
        <v>38.870865000000002</v>
      </c>
      <c r="G289" s="4" t="s">
        <v>90</v>
      </c>
      <c r="H289" s="4" t="s">
        <v>91</v>
      </c>
      <c r="I289" s="4"/>
      <c r="J289" s="4"/>
      <c r="K289" s="4">
        <v>208</v>
      </c>
      <c r="L289" s="4">
        <v>22</v>
      </c>
      <c r="M289" s="4">
        <v>3</v>
      </c>
      <c r="N289" s="4" t="s">
        <v>3</v>
      </c>
      <c r="O289" s="4">
        <v>7</v>
      </c>
      <c r="P289" s="4"/>
      <c r="Q289" s="4"/>
      <c r="R289" s="4"/>
      <c r="S289" s="4"/>
      <c r="T289" s="4"/>
      <c r="U289" s="4"/>
      <c r="V289" s="4"/>
      <c r="W289" s="4">
        <v>38.870865000000002</v>
      </c>
      <c r="X289" s="4">
        <v>1</v>
      </c>
      <c r="Y289" s="4">
        <v>38.870865000000002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209</v>
      </c>
      <c r="F290" s="4">
        <f>ROUND(Source!W266,O290)</f>
        <v>0</v>
      </c>
      <c r="G290" s="4" t="s">
        <v>92</v>
      </c>
      <c r="H290" s="4" t="s">
        <v>93</v>
      </c>
      <c r="I290" s="4"/>
      <c r="J290" s="4"/>
      <c r="K290" s="4">
        <v>209</v>
      </c>
      <c r="L290" s="4">
        <v>23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233</v>
      </c>
      <c r="F291" s="4">
        <f>ROUND(Source!BD266,O291)</f>
        <v>0</v>
      </c>
      <c r="G291" s="4" t="s">
        <v>94</v>
      </c>
      <c r="H291" s="4" t="s">
        <v>95</v>
      </c>
      <c r="I291" s="4"/>
      <c r="J291" s="4"/>
      <c r="K291" s="4">
        <v>233</v>
      </c>
      <c r="L291" s="4">
        <v>24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210</v>
      </c>
      <c r="F292" s="4">
        <f>ROUND(Source!X266,O292)</f>
        <v>84291.23</v>
      </c>
      <c r="G292" s="4" t="s">
        <v>96</v>
      </c>
      <c r="H292" s="4" t="s">
        <v>97</v>
      </c>
      <c r="I292" s="4"/>
      <c r="J292" s="4"/>
      <c r="K292" s="4">
        <v>210</v>
      </c>
      <c r="L292" s="4">
        <v>25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84291.23</v>
      </c>
      <c r="X292" s="4">
        <v>1</v>
      </c>
      <c r="Y292" s="4">
        <v>84291.23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211</v>
      </c>
      <c r="F293" s="4">
        <f>ROUND(Source!Y266,O293)</f>
        <v>42529.21</v>
      </c>
      <c r="G293" s="4" t="s">
        <v>98</v>
      </c>
      <c r="H293" s="4" t="s">
        <v>99</v>
      </c>
      <c r="I293" s="4"/>
      <c r="J293" s="4"/>
      <c r="K293" s="4">
        <v>211</v>
      </c>
      <c r="L293" s="4">
        <v>26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42529.21</v>
      </c>
      <c r="X293" s="4">
        <v>1</v>
      </c>
      <c r="Y293" s="4">
        <v>42529.21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224</v>
      </c>
      <c r="F294" s="4">
        <f>ROUND(Source!AR266,O294)</f>
        <v>226629.11</v>
      </c>
      <c r="G294" s="4" t="s">
        <v>100</v>
      </c>
      <c r="H294" s="4" t="s">
        <v>101</v>
      </c>
      <c r="I294" s="4"/>
      <c r="J294" s="4"/>
      <c r="K294" s="4">
        <v>224</v>
      </c>
      <c r="L294" s="4">
        <v>27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226629.11</v>
      </c>
      <c r="X294" s="4">
        <v>1</v>
      </c>
      <c r="Y294" s="4">
        <v>226629.11</v>
      </c>
      <c r="Z294" s="4"/>
      <c r="AA294" s="4"/>
      <c r="AB294" s="4"/>
    </row>
    <row r="296" spans="1:245" x14ac:dyDescent="0.2">
      <c r="A296" s="1">
        <v>4</v>
      </c>
      <c r="B296" s="1">
        <v>1</v>
      </c>
      <c r="C296" s="1"/>
      <c r="D296" s="1">
        <f>ROW(A305)</f>
        <v>305</v>
      </c>
      <c r="E296" s="1"/>
      <c r="F296" s="1" t="s">
        <v>15</v>
      </c>
      <c r="G296" s="1" t="s">
        <v>257</v>
      </c>
      <c r="H296" s="1" t="s">
        <v>3</v>
      </c>
      <c r="I296" s="1">
        <v>0</v>
      </c>
      <c r="J296" s="1"/>
      <c r="K296" s="1">
        <v>0</v>
      </c>
      <c r="L296" s="1"/>
      <c r="M296" s="1" t="s">
        <v>3</v>
      </c>
      <c r="N296" s="1"/>
      <c r="O296" s="1"/>
      <c r="P296" s="1"/>
      <c r="Q296" s="1"/>
      <c r="R296" s="1"/>
      <c r="S296" s="1">
        <v>0</v>
      </c>
      <c r="T296" s="1"/>
      <c r="U296" s="1" t="s">
        <v>3</v>
      </c>
      <c r="V296" s="1">
        <v>0</v>
      </c>
      <c r="W296" s="1"/>
      <c r="X296" s="1"/>
      <c r="Y296" s="1"/>
      <c r="Z296" s="1"/>
      <c r="AA296" s="1"/>
      <c r="AB296" s="1" t="s">
        <v>3</v>
      </c>
      <c r="AC296" s="1" t="s">
        <v>3</v>
      </c>
      <c r="AD296" s="1" t="s">
        <v>3</v>
      </c>
      <c r="AE296" s="1" t="s">
        <v>3</v>
      </c>
      <c r="AF296" s="1" t="s">
        <v>3</v>
      </c>
      <c r="AG296" s="1" t="s">
        <v>3</v>
      </c>
      <c r="AH296" s="1"/>
      <c r="AI296" s="1"/>
      <c r="AJ296" s="1"/>
      <c r="AK296" s="1"/>
      <c r="AL296" s="1"/>
      <c r="AM296" s="1"/>
      <c r="AN296" s="1"/>
      <c r="AO296" s="1"/>
      <c r="AP296" s="1" t="s">
        <v>3</v>
      </c>
      <c r="AQ296" s="1" t="s">
        <v>3</v>
      </c>
      <c r="AR296" s="1" t="s">
        <v>3</v>
      </c>
      <c r="AS296" s="1"/>
      <c r="AT296" s="1"/>
      <c r="AU296" s="1"/>
      <c r="AV296" s="1"/>
      <c r="AW296" s="1"/>
      <c r="AX296" s="1"/>
      <c r="AY296" s="1"/>
      <c r="AZ296" s="1" t="s">
        <v>3</v>
      </c>
      <c r="BA296" s="1"/>
      <c r="BB296" s="1" t="s">
        <v>3</v>
      </c>
      <c r="BC296" s="1" t="s">
        <v>3</v>
      </c>
      <c r="BD296" s="1" t="s">
        <v>3</v>
      </c>
      <c r="BE296" s="1" t="s">
        <v>3</v>
      </c>
      <c r="BF296" s="1" t="s">
        <v>3</v>
      </c>
      <c r="BG296" s="1" t="s">
        <v>3</v>
      </c>
      <c r="BH296" s="1" t="s">
        <v>3</v>
      </c>
      <c r="BI296" s="1" t="s">
        <v>3</v>
      </c>
      <c r="BJ296" s="1" t="s">
        <v>3</v>
      </c>
      <c r="BK296" s="1" t="s">
        <v>3</v>
      </c>
      <c r="BL296" s="1" t="s">
        <v>3</v>
      </c>
      <c r="BM296" s="1" t="s">
        <v>3</v>
      </c>
      <c r="BN296" s="1" t="s">
        <v>3</v>
      </c>
      <c r="BO296" s="1" t="s">
        <v>3</v>
      </c>
      <c r="BP296" s="1" t="s">
        <v>3</v>
      </c>
      <c r="BQ296" s="1"/>
      <c r="BR296" s="1"/>
      <c r="BS296" s="1"/>
      <c r="BT296" s="1"/>
      <c r="BU296" s="1"/>
      <c r="BV296" s="1"/>
      <c r="BW296" s="1"/>
      <c r="BX296" s="1">
        <v>0</v>
      </c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>
        <v>0</v>
      </c>
    </row>
    <row r="298" spans="1:245" x14ac:dyDescent="0.2">
      <c r="A298" s="2">
        <v>52</v>
      </c>
      <c r="B298" s="2">
        <f t="shared" ref="B298:G298" si="199">B305</f>
        <v>1</v>
      </c>
      <c r="C298" s="2">
        <f t="shared" si="199"/>
        <v>4</v>
      </c>
      <c r="D298" s="2">
        <f t="shared" si="199"/>
        <v>296</v>
      </c>
      <c r="E298" s="2">
        <f t="shared" si="199"/>
        <v>0</v>
      </c>
      <c r="F298" s="2" t="str">
        <f t="shared" si="199"/>
        <v>Новый раздел</v>
      </c>
      <c r="G298" s="2" t="str">
        <f t="shared" si="199"/>
        <v>Подвеска ответвлений к ж/домам</v>
      </c>
      <c r="H298" s="2"/>
      <c r="I298" s="2"/>
      <c r="J298" s="2"/>
      <c r="K298" s="2"/>
      <c r="L298" s="2"/>
      <c r="M298" s="2"/>
      <c r="N298" s="2"/>
      <c r="O298" s="2">
        <f t="shared" ref="O298:AT298" si="200">O305</f>
        <v>29348.16</v>
      </c>
      <c r="P298" s="2">
        <f t="shared" si="200"/>
        <v>0</v>
      </c>
      <c r="Q298" s="2">
        <f t="shared" si="200"/>
        <v>2420.48</v>
      </c>
      <c r="R298" s="2">
        <f t="shared" si="200"/>
        <v>2294.31</v>
      </c>
      <c r="S298" s="2">
        <f t="shared" si="200"/>
        <v>24633.37</v>
      </c>
      <c r="T298" s="2">
        <f t="shared" si="200"/>
        <v>0</v>
      </c>
      <c r="U298" s="2">
        <f t="shared" si="200"/>
        <v>56.399999999999991</v>
      </c>
      <c r="V298" s="2">
        <f t="shared" si="200"/>
        <v>4.8</v>
      </c>
      <c r="W298" s="2">
        <f t="shared" si="200"/>
        <v>0</v>
      </c>
      <c r="X298" s="2">
        <f t="shared" si="200"/>
        <v>27735.51</v>
      </c>
      <c r="Y298" s="2">
        <f t="shared" si="200"/>
        <v>16156.61</v>
      </c>
      <c r="Z298" s="2">
        <f t="shared" si="200"/>
        <v>0</v>
      </c>
      <c r="AA298" s="2">
        <f t="shared" si="200"/>
        <v>0</v>
      </c>
      <c r="AB298" s="2">
        <f t="shared" si="200"/>
        <v>29348.16</v>
      </c>
      <c r="AC298" s="2">
        <f t="shared" si="200"/>
        <v>0</v>
      </c>
      <c r="AD298" s="2">
        <f t="shared" si="200"/>
        <v>2420.48</v>
      </c>
      <c r="AE298" s="2">
        <f t="shared" si="200"/>
        <v>2294.31</v>
      </c>
      <c r="AF298" s="2">
        <f t="shared" si="200"/>
        <v>24633.37</v>
      </c>
      <c r="AG298" s="2">
        <f t="shared" si="200"/>
        <v>0</v>
      </c>
      <c r="AH298" s="2">
        <f t="shared" si="200"/>
        <v>56.399999999999991</v>
      </c>
      <c r="AI298" s="2">
        <f t="shared" si="200"/>
        <v>4.8</v>
      </c>
      <c r="AJ298" s="2">
        <f t="shared" si="200"/>
        <v>0</v>
      </c>
      <c r="AK298" s="2">
        <f t="shared" si="200"/>
        <v>27735.51</v>
      </c>
      <c r="AL298" s="2">
        <f t="shared" si="200"/>
        <v>16156.61</v>
      </c>
      <c r="AM298" s="2">
        <f t="shared" si="200"/>
        <v>0</v>
      </c>
      <c r="AN298" s="2">
        <f t="shared" si="200"/>
        <v>0</v>
      </c>
      <c r="AO298" s="2">
        <f t="shared" si="200"/>
        <v>0</v>
      </c>
      <c r="AP298" s="2">
        <f t="shared" si="200"/>
        <v>0</v>
      </c>
      <c r="AQ298" s="2">
        <f t="shared" si="200"/>
        <v>0</v>
      </c>
      <c r="AR298" s="2">
        <f t="shared" si="200"/>
        <v>73240.28</v>
      </c>
      <c r="AS298" s="2">
        <f t="shared" si="200"/>
        <v>73240.28</v>
      </c>
      <c r="AT298" s="2">
        <f t="shared" si="200"/>
        <v>0</v>
      </c>
      <c r="AU298" s="2">
        <f t="shared" ref="AU298:BZ298" si="201">AU305</f>
        <v>0</v>
      </c>
      <c r="AV298" s="2">
        <f t="shared" si="201"/>
        <v>0</v>
      </c>
      <c r="AW298" s="2">
        <f t="shared" si="201"/>
        <v>0</v>
      </c>
      <c r="AX298" s="2">
        <f t="shared" si="201"/>
        <v>0</v>
      </c>
      <c r="AY298" s="2">
        <f t="shared" si="201"/>
        <v>0</v>
      </c>
      <c r="AZ298" s="2">
        <f t="shared" si="201"/>
        <v>0</v>
      </c>
      <c r="BA298" s="2">
        <f t="shared" si="201"/>
        <v>0</v>
      </c>
      <c r="BB298" s="2">
        <f t="shared" si="201"/>
        <v>0</v>
      </c>
      <c r="BC298" s="2">
        <f t="shared" si="201"/>
        <v>0</v>
      </c>
      <c r="BD298" s="2">
        <f t="shared" si="201"/>
        <v>0</v>
      </c>
      <c r="BE298" s="2">
        <f t="shared" si="201"/>
        <v>0</v>
      </c>
      <c r="BF298" s="2">
        <f t="shared" si="201"/>
        <v>0</v>
      </c>
      <c r="BG298" s="2">
        <f t="shared" si="201"/>
        <v>0</v>
      </c>
      <c r="BH298" s="2">
        <f t="shared" si="201"/>
        <v>0</v>
      </c>
      <c r="BI298" s="2">
        <f t="shared" si="201"/>
        <v>0</v>
      </c>
      <c r="BJ298" s="2">
        <f t="shared" si="201"/>
        <v>0</v>
      </c>
      <c r="BK298" s="2">
        <f t="shared" si="201"/>
        <v>0</v>
      </c>
      <c r="BL298" s="2">
        <f t="shared" si="201"/>
        <v>0</v>
      </c>
      <c r="BM298" s="2">
        <f t="shared" si="201"/>
        <v>0</v>
      </c>
      <c r="BN298" s="2">
        <f t="shared" si="201"/>
        <v>0</v>
      </c>
      <c r="BO298" s="2">
        <f t="shared" si="201"/>
        <v>0</v>
      </c>
      <c r="BP298" s="2">
        <f t="shared" si="201"/>
        <v>0</v>
      </c>
      <c r="BQ298" s="2">
        <f t="shared" si="201"/>
        <v>0</v>
      </c>
      <c r="BR298" s="2">
        <f t="shared" si="201"/>
        <v>0</v>
      </c>
      <c r="BS298" s="2">
        <f t="shared" si="201"/>
        <v>0</v>
      </c>
      <c r="BT298" s="2">
        <f t="shared" si="201"/>
        <v>0</v>
      </c>
      <c r="BU298" s="2">
        <f t="shared" si="201"/>
        <v>0</v>
      </c>
      <c r="BV298" s="2">
        <f t="shared" si="201"/>
        <v>0</v>
      </c>
      <c r="BW298" s="2">
        <f t="shared" si="201"/>
        <v>0</v>
      </c>
      <c r="BX298" s="2">
        <f t="shared" si="201"/>
        <v>0</v>
      </c>
      <c r="BY298" s="2">
        <f t="shared" si="201"/>
        <v>0</v>
      </c>
      <c r="BZ298" s="2">
        <f t="shared" si="201"/>
        <v>0</v>
      </c>
      <c r="CA298" s="2">
        <f t="shared" ref="CA298:DF298" si="202">CA305</f>
        <v>73240.28</v>
      </c>
      <c r="CB298" s="2">
        <f t="shared" si="202"/>
        <v>73240.28</v>
      </c>
      <c r="CC298" s="2">
        <f t="shared" si="202"/>
        <v>0</v>
      </c>
      <c r="CD298" s="2">
        <f t="shared" si="202"/>
        <v>0</v>
      </c>
      <c r="CE298" s="2">
        <f t="shared" si="202"/>
        <v>0</v>
      </c>
      <c r="CF298" s="2">
        <f t="shared" si="202"/>
        <v>0</v>
      </c>
      <c r="CG298" s="2">
        <f t="shared" si="202"/>
        <v>0</v>
      </c>
      <c r="CH298" s="2">
        <f t="shared" si="202"/>
        <v>0</v>
      </c>
      <c r="CI298" s="2">
        <f t="shared" si="202"/>
        <v>0</v>
      </c>
      <c r="CJ298" s="2">
        <f t="shared" si="202"/>
        <v>0</v>
      </c>
      <c r="CK298" s="2">
        <f t="shared" si="202"/>
        <v>0</v>
      </c>
      <c r="CL298" s="2">
        <f t="shared" si="202"/>
        <v>0</v>
      </c>
      <c r="CM298" s="2">
        <f t="shared" si="202"/>
        <v>0</v>
      </c>
      <c r="CN298" s="2">
        <f t="shared" si="202"/>
        <v>0</v>
      </c>
      <c r="CO298" s="2">
        <f t="shared" si="202"/>
        <v>0</v>
      </c>
      <c r="CP298" s="2">
        <f t="shared" si="202"/>
        <v>0</v>
      </c>
      <c r="CQ298" s="2">
        <f t="shared" si="202"/>
        <v>0</v>
      </c>
      <c r="CR298" s="2">
        <f t="shared" si="202"/>
        <v>0</v>
      </c>
      <c r="CS298" s="2">
        <f t="shared" si="202"/>
        <v>0</v>
      </c>
      <c r="CT298" s="2">
        <f t="shared" si="202"/>
        <v>0</v>
      </c>
      <c r="CU298" s="2">
        <f t="shared" si="202"/>
        <v>0</v>
      </c>
      <c r="CV298" s="2">
        <f t="shared" si="202"/>
        <v>0</v>
      </c>
      <c r="CW298" s="2">
        <f t="shared" si="202"/>
        <v>0</v>
      </c>
      <c r="CX298" s="2">
        <f t="shared" si="202"/>
        <v>0</v>
      </c>
      <c r="CY298" s="2">
        <f t="shared" si="202"/>
        <v>0</v>
      </c>
      <c r="CZ298" s="2">
        <f t="shared" si="202"/>
        <v>0</v>
      </c>
      <c r="DA298" s="2">
        <f t="shared" si="202"/>
        <v>0</v>
      </c>
      <c r="DB298" s="2">
        <f t="shared" si="202"/>
        <v>0</v>
      </c>
      <c r="DC298" s="2">
        <f t="shared" si="202"/>
        <v>0</v>
      </c>
      <c r="DD298" s="2">
        <f t="shared" si="202"/>
        <v>0</v>
      </c>
      <c r="DE298" s="2">
        <f t="shared" si="202"/>
        <v>0</v>
      </c>
      <c r="DF298" s="2">
        <f t="shared" si="202"/>
        <v>0</v>
      </c>
      <c r="DG298" s="3">
        <f t="shared" ref="DG298:EL298" si="203">DG305</f>
        <v>0</v>
      </c>
      <c r="DH298" s="3">
        <f t="shared" si="203"/>
        <v>0</v>
      </c>
      <c r="DI298" s="3">
        <f t="shared" si="203"/>
        <v>0</v>
      </c>
      <c r="DJ298" s="3">
        <f t="shared" si="203"/>
        <v>0</v>
      </c>
      <c r="DK298" s="3">
        <f t="shared" si="203"/>
        <v>0</v>
      </c>
      <c r="DL298" s="3">
        <f t="shared" si="203"/>
        <v>0</v>
      </c>
      <c r="DM298" s="3">
        <f t="shared" si="203"/>
        <v>0</v>
      </c>
      <c r="DN298" s="3">
        <f t="shared" si="203"/>
        <v>0</v>
      </c>
      <c r="DO298" s="3">
        <f t="shared" si="203"/>
        <v>0</v>
      </c>
      <c r="DP298" s="3">
        <f t="shared" si="203"/>
        <v>0</v>
      </c>
      <c r="DQ298" s="3">
        <f t="shared" si="203"/>
        <v>0</v>
      </c>
      <c r="DR298" s="3">
        <f t="shared" si="203"/>
        <v>0</v>
      </c>
      <c r="DS298" s="3">
        <f t="shared" si="203"/>
        <v>0</v>
      </c>
      <c r="DT298" s="3">
        <f t="shared" si="203"/>
        <v>0</v>
      </c>
      <c r="DU298" s="3">
        <f t="shared" si="203"/>
        <v>0</v>
      </c>
      <c r="DV298" s="3">
        <f t="shared" si="203"/>
        <v>0</v>
      </c>
      <c r="DW298" s="3">
        <f t="shared" si="203"/>
        <v>0</v>
      </c>
      <c r="DX298" s="3">
        <f t="shared" si="203"/>
        <v>0</v>
      </c>
      <c r="DY298" s="3">
        <f t="shared" si="203"/>
        <v>0</v>
      </c>
      <c r="DZ298" s="3">
        <f t="shared" si="203"/>
        <v>0</v>
      </c>
      <c r="EA298" s="3">
        <f t="shared" si="203"/>
        <v>0</v>
      </c>
      <c r="EB298" s="3">
        <f t="shared" si="203"/>
        <v>0</v>
      </c>
      <c r="EC298" s="3">
        <f t="shared" si="203"/>
        <v>0</v>
      </c>
      <c r="ED298" s="3">
        <f t="shared" si="203"/>
        <v>0</v>
      </c>
      <c r="EE298" s="3">
        <f t="shared" si="203"/>
        <v>0</v>
      </c>
      <c r="EF298" s="3">
        <f t="shared" si="203"/>
        <v>0</v>
      </c>
      <c r="EG298" s="3">
        <f t="shared" si="203"/>
        <v>0</v>
      </c>
      <c r="EH298" s="3">
        <f t="shared" si="203"/>
        <v>0</v>
      </c>
      <c r="EI298" s="3">
        <f t="shared" si="203"/>
        <v>0</v>
      </c>
      <c r="EJ298" s="3">
        <f t="shared" si="203"/>
        <v>0</v>
      </c>
      <c r="EK298" s="3">
        <f t="shared" si="203"/>
        <v>0</v>
      </c>
      <c r="EL298" s="3">
        <f t="shared" si="203"/>
        <v>0</v>
      </c>
      <c r="EM298" s="3">
        <f t="shared" ref="EM298:FR298" si="204">EM305</f>
        <v>0</v>
      </c>
      <c r="EN298" s="3">
        <f t="shared" si="204"/>
        <v>0</v>
      </c>
      <c r="EO298" s="3">
        <f t="shared" si="204"/>
        <v>0</v>
      </c>
      <c r="EP298" s="3">
        <f t="shared" si="204"/>
        <v>0</v>
      </c>
      <c r="EQ298" s="3">
        <f t="shared" si="204"/>
        <v>0</v>
      </c>
      <c r="ER298" s="3">
        <f t="shared" si="204"/>
        <v>0</v>
      </c>
      <c r="ES298" s="3">
        <f t="shared" si="204"/>
        <v>0</v>
      </c>
      <c r="ET298" s="3">
        <f t="shared" si="204"/>
        <v>0</v>
      </c>
      <c r="EU298" s="3">
        <f t="shared" si="204"/>
        <v>0</v>
      </c>
      <c r="EV298" s="3">
        <f t="shared" si="204"/>
        <v>0</v>
      </c>
      <c r="EW298" s="3">
        <f t="shared" si="204"/>
        <v>0</v>
      </c>
      <c r="EX298" s="3">
        <f t="shared" si="204"/>
        <v>0</v>
      </c>
      <c r="EY298" s="3">
        <f t="shared" si="204"/>
        <v>0</v>
      </c>
      <c r="EZ298" s="3">
        <f t="shared" si="204"/>
        <v>0</v>
      </c>
      <c r="FA298" s="3">
        <f t="shared" si="204"/>
        <v>0</v>
      </c>
      <c r="FB298" s="3">
        <f t="shared" si="204"/>
        <v>0</v>
      </c>
      <c r="FC298" s="3">
        <f t="shared" si="204"/>
        <v>0</v>
      </c>
      <c r="FD298" s="3">
        <f t="shared" si="204"/>
        <v>0</v>
      </c>
      <c r="FE298" s="3">
        <f t="shared" si="204"/>
        <v>0</v>
      </c>
      <c r="FF298" s="3">
        <f t="shared" si="204"/>
        <v>0</v>
      </c>
      <c r="FG298" s="3">
        <f t="shared" si="204"/>
        <v>0</v>
      </c>
      <c r="FH298" s="3">
        <f t="shared" si="204"/>
        <v>0</v>
      </c>
      <c r="FI298" s="3">
        <f t="shared" si="204"/>
        <v>0</v>
      </c>
      <c r="FJ298" s="3">
        <f t="shared" si="204"/>
        <v>0</v>
      </c>
      <c r="FK298" s="3">
        <f t="shared" si="204"/>
        <v>0</v>
      </c>
      <c r="FL298" s="3">
        <f t="shared" si="204"/>
        <v>0</v>
      </c>
      <c r="FM298" s="3">
        <f t="shared" si="204"/>
        <v>0</v>
      </c>
      <c r="FN298" s="3">
        <f t="shared" si="204"/>
        <v>0</v>
      </c>
      <c r="FO298" s="3">
        <f t="shared" si="204"/>
        <v>0</v>
      </c>
      <c r="FP298" s="3">
        <f t="shared" si="204"/>
        <v>0</v>
      </c>
      <c r="FQ298" s="3">
        <f t="shared" si="204"/>
        <v>0</v>
      </c>
      <c r="FR298" s="3">
        <f t="shared" si="204"/>
        <v>0</v>
      </c>
      <c r="FS298" s="3">
        <f t="shared" ref="FS298:GX298" si="205">FS305</f>
        <v>0</v>
      </c>
      <c r="FT298" s="3">
        <f t="shared" si="205"/>
        <v>0</v>
      </c>
      <c r="FU298" s="3">
        <f t="shared" si="205"/>
        <v>0</v>
      </c>
      <c r="FV298" s="3">
        <f t="shared" si="205"/>
        <v>0</v>
      </c>
      <c r="FW298" s="3">
        <f t="shared" si="205"/>
        <v>0</v>
      </c>
      <c r="FX298" s="3">
        <f t="shared" si="205"/>
        <v>0</v>
      </c>
      <c r="FY298" s="3">
        <f t="shared" si="205"/>
        <v>0</v>
      </c>
      <c r="FZ298" s="3">
        <f t="shared" si="205"/>
        <v>0</v>
      </c>
      <c r="GA298" s="3">
        <f t="shared" si="205"/>
        <v>0</v>
      </c>
      <c r="GB298" s="3">
        <f t="shared" si="205"/>
        <v>0</v>
      </c>
      <c r="GC298" s="3">
        <f t="shared" si="205"/>
        <v>0</v>
      </c>
      <c r="GD298" s="3">
        <f t="shared" si="205"/>
        <v>0</v>
      </c>
      <c r="GE298" s="3">
        <f t="shared" si="205"/>
        <v>0</v>
      </c>
      <c r="GF298" s="3">
        <f t="shared" si="205"/>
        <v>0</v>
      </c>
      <c r="GG298" s="3">
        <f t="shared" si="205"/>
        <v>0</v>
      </c>
      <c r="GH298" s="3">
        <f t="shared" si="205"/>
        <v>0</v>
      </c>
      <c r="GI298" s="3">
        <f t="shared" si="205"/>
        <v>0</v>
      </c>
      <c r="GJ298" s="3">
        <f t="shared" si="205"/>
        <v>0</v>
      </c>
      <c r="GK298" s="3">
        <f t="shared" si="205"/>
        <v>0</v>
      </c>
      <c r="GL298" s="3">
        <f t="shared" si="205"/>
        <v>0</v>
      </c>
      <c r="GM298" s="3">
        <f t="shared" si="205"/>
        <v>0</v>
      </c>
      <c r="GN298" s="3">
        <f t="shared" si="205"/>
        <v>0</v>
      </c>
      <c r="GO298" s="3">
        <f t="shared" si="205"/>
        <v>0</v>
      </c>
      <c r="GP298" s="3">
        <f t="shared" si="205"/>
        <v>0</v>
      </c>
      <c r="GQ298" s="3">
        <f t="shared" si="205"/>
        <v>0</v>
      </c>
      <c r="GR298" s="3">
        <f t="shared" si="205"/>
        <v>0</v>
      </c>
      <c r="GS298" s="3">
        <f t="shared" si="205"/>
        <v>0</v>
      </c>
      <c r="GT298" s="3">
        <f t="shared" si="205"/>
        <v>0</v>
      </c>
      <c r="GU298" s="3">
        <f t="shared" si="205"/>
        <v>0</v>
      </c>
      <c r="GV298" s="3">
        <f t="shared" si="205"/>
        <v>0</v>
      </c>
      <c r="GW298" s="3">
        <f t="shared" si="205"/>
        <v>0</v>
      </c>
      <c r="GX298" s="3">
        <f t="shared" si="205"/>
        <v>0</v>
      </c>
    </row>
    <row r="300" spans="1:245" x14ac:dyDescent="0.2">
      <c r="A300">
        <v>17</v>
      </c>
      <c r="B300">
        <v>1</v>
      </c>
      <c r="C300">
        <f>ROW(SmtRes!A192)</f>
        <v>192</v>
      </c>
      <c r="D300">
        <f>ROW(EtalonRes!A204)</f>
        <v>204</v>
      </c>
      <c r="E300" t="s">
        <v>258</v>
      </c>
      <c r="F300" t="s">
        <v>259</v>
      </c>
      <c r="G300" t="s">
        <v>260</v>
      </c>
      <c r="H300" t="s">
        <v>106</v>
      </c>
      <c r="I300">
        <v>21</v>
      </c>
      <c r="J300">
        <v>0</v>
      </c>
      <c r="K300">
        <v>21</v>
      </c>
      <c r="O300">
        <f>ROUND(CP300,2)</f>
        <v>7024.01</v>
      </c>
      <c r="P300">
        <f>SUMIF(SmtRes!AQ190:'SmtRes'!AQ192,"=1",SmtRes!DF190:'SmtRes'!DF192)</f>
        <v>0</v>
      </c>
      <c r="Q300">
        <f>SUMIF(SmtRes!AQ190:'SmtRes'!AQ192,"=1",SmtRes!DG190:'SmtRes'!DG192)</f>
        <v>411.79</v>
      </c>
      <c r="R300">
        <f>SUMIF(SmtRes!AQ190:'SmtRes'!AQ192,"=1",SmtRes!DH190:'SmtRes'!DH192)</f>
        <v>361.35</v>
      </c>
      <c r="S300">
        <f>SUMIF(SmtRes!AQ190:'SmtRes'!AQ192,"=1",SmtRes!DI190:'SmtRes'!DI192)</f>
        <v>6250.87</v>
      </c>
      <c r="T300">
        <f>ROUND(CU300*I300,2)</f>
        <v>0</v>
      </c>
      <c r="U300">
        <f>SUMIF(SmtRes!AQ190:'SmtRes'!AQ192,"=1",SmtRes!CV190:'SmtRes'!CV192)</f>
        <v>15.372</v>
      </c>
      <c r="V300">
        <f>SUMIF(SmtRes!AQ190:'SmtRes'!AQ192,"=1",SmtRes!CW190:'SmtRes'!CW192)</f>
        <v>0.75600000000000001</v>
      </c>
      <c r="W300">
        <f>ROUND(CX300*I300,2)</f>
        <v>0</v>
      </c>
      <c r="X300">
        <f t="shared" ref="X300:Y303" si="206">ROUND(CY300,2)</f>
        <v>6810.59</v>
      </c>
      <c r="Y300">
        <f t="shared" si="206"/>
        <v>3967.33</v>
      </c>
      <c r="AA300">
        <v>312678123</v>
      </c>
      <c r="AB300">
        <f>ROUND((AC300+AD300+AF300),6)</f>
        <v>317.26967999999999</v>
      </c>
      <c r="AC300">
        <f>ROUND((0),6)</f>
        <v>0</v>
      </c>
      <c r="AD300">
        <f>ROUND((((SUM(SmtRes!BR190:'SmtRes'!BR192))-(SUM(SmtRes!BS190:'SmtRes'!BS192)))+AE300),6)</f>
        <v>19.609200000000001</v>
      </c>
      <c r="AE300">
        <f>ROUND((SUM(SmtRes!BS190:'SmtRes'!BS192)),6)</f>
        <v>17.207280000000001</v>
      </c>
      <c r="AF300">
        <f>ROUND((SUM(SmtRes!BT190:'SmtRes'!BT192)),6)</f>
        <v>297.66048000000001</v>
      </c>
      <c r="AG300">
        <f>ROUND((AP300),6)</f>
        <v>0</v>
      </c>
      <c r="AH300">
        <f>(SUM(SmtRes!BU190:'SmtRes'!BU192))</f>
        <v>0.73199999999999998</v>
      </c>
      <c r="AI300">
        <f>(SUM(SmtRes!BV190:'SmtRes'!BV192))</f>
        <v>3.5999999999999997E-2</v>
      </c>
      <c r="AJ300">
        <f>(AS300)</f>
        <v>0</v>
      </c>
      <c r="AK300">
        <v>278.73079999999999</v>
      </c>
      <c r="AL300">
        <v>0</v>
      </c>
      <c r="AM300">
        <v>16.341000000000001</v>
      </c>
      <c r="AN300">
        <v>14.339399999999999</v>
      </c>
      <c r="AO300">
        <v>248.0504</v>
      </c>
      <c r="AP300">
        <v>0</v>
      </c>
      <c r="AQ300">
        <v>0.61</v>
      </c>
      <c r="AR300">
        <v>0.03</v>
      </c>
      <c r="AS300">
        <v>0</v>
      </c>
      <c r="AT300">
        <v>103</v>
      </c>
      <c r="AU300">
        <v>60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1</v>
      </c>
      <c r="BJ300" t="s">
        <v>261</v>
      </c>
      <c r="BM300">
        <v>33001</v>
      </c>
      <c r="BN300">
        <v>0</v>
      </c>
      <c r="BO300" t="s">
        <v>3</v>
      </c>
      <c r="BP300">
        <v>0</v>
      </c>
      <c r="BQ300">
        <v>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103</v>
      </c>
      <c r="CA300">
        <v>60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751</v>
      </c>
      <c r="CO300">
        <v>0</v>
      </c>
      <c r="CP300">
        <f>(P300+Q300+S300+R300)</f>
        <v>7024.01</v>
      </c>
      <c r="CQ300">
        <f>SUMIF(SmtRes!AQ190:'SmtRes'!AQ192,"=1",SmtRes!AA190:'SmtRes'!AA192)</f>
        <v>0</v>
      </c>
      <c r="CR300">
        <f>SUMIF(SmtRes!AQ190:'SmtRes'!AQ192,"=1",SmtRes!AB190:'SmtRes'!AB192)</f>
        <v>544.70000000000005</v>
      </c>
      <c r="CS300">
        <f>SUMIF(SmtRes!AQ190:'SmtRes'!AQ192,"=1",SmtRes!AC190:'SmtRes'!AC192)</f>
        <v>477.98</v>
      </c>
      <c r="CT300">
        <f>SUMIF(SmtRes!AQ190:'SmtRes'!AQ192,"=1",SmtRes!AD190:'SmtRes'!AD192)</f>
        <v>406.64</v>
      </c>
      <c r="CU300">
        <f>AG300</f>
        <v>0</v>
      </c>
      <c r="CV300">
        <f>SUMIF(SmtRes!AQ190:'SmtRes'!AQ192,"=1",SmtRes!BU190:'SmtRes'!BU192)</f>
        <v>0.73199999999999998</v>
      </c>
      <c r="CW300">
        <f>SUMIF(SmtRes!AQ190:'SmtRes'!AQ192,"=1",SmtRes!BV190:'SmtRes'!BV192)</f>
        <v>3.5999999999999997E-2</v>
      </c>
      <c r="CX300">
        <f>AJ300</f>
        <v>0</v>
      </c>
      <c r="CY300">
        <f>(((S300+R300)*AT300)/100)</f>
        <v>6810.5866000000005</v>
      </c>
      <c r="CZ300">
        <f>(((S300+R300)*AU300)/100)</f>
        <v>3967.3320000000003</v>
      </c>
      <c r="DC300" t="s">
        <v>3</v>
      </c>
      <c r="DD300" t="s">
        <v>108</v>
      </c>
      <c r="DE300" t="s">
        <v>23</v>
      </c>
      <c r="DF300" t="s">
        <v>23</v>
      </c>
      <c r="DG300" t="s">
        <v>23</v>
      </c>
      <c r="DH300" t="s">
        <v>3</v>
      </c>
      <c r="DI300" t="s">
        <v>23</v>
      </c>
      <c r="DJ300" t="s">
        <v>23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106</v>
      </c>
      <c r="DW300" t="s">
        <v>106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293259405</v>
      </c>
      <c r="EF300">
        <v>2</v>
      </c>
      <c r="EG300" t="s">
        <v>25</v>
      </c>
      <c r="EH300">
        <v>27</v>
      </c>
      <c r="EI300" t="s">
        <v>26</v>
      </c>
      <c r="EJ300">
        <v>1</v>
      </c>
      <c r="EK300">
        <v>33001</v>
      </c>
      <c r="EL300" t="s">
        <v>26</v>
      </c>
      <c r="EM300" t="s">
        <v>27</v>
      </c>
      <c r="EO300" t="s">
        <v>28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0.61</v>
      </c>
      <c r="EX300">
        <v>0.03</v>
      </c>
      <c r="EY300">
        <v>0</v>
      </c>
      <c r="FQ300">
        <v>0</v>
      </c>
      <c r="FR300">
        <f>ROUND(IF(BI300=3,GM300,0),2)</f>
        <v>0</v>
      </c>
      <c r="FS300">
        <v>0</v>
      </c>
      <c r="FX300">
        <v>103</v>
      </c>
      <c r="FY300">
        <v>60</v>
      </c>
      <c r="GA300" t="s">
        <v>3</v>
      </c>
      <c r="GD300">
        <v>1</v>
      </c>
      <c r="GF300">
        <v>1376734620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>ROUND(IF(AND(BH300=3,BI300=3,FS300&lt;&gt;0),P300,0),2)</f>
        <v>0</v>
      </c>
      <c r="GM300">
        <f>ROUND(O300+X300+Y300,2)+GX300</f>
        <v>17801.93</v>
      </c>
      <c r="GN300">
        <f>IF(OR(BI300=0,BI300=1),GM300-GX300,0)</f>
        <v>17801.93</v>
      </c>
      <c r="GO300">
        <f>IF(BI300=2,GM300-GX300,0)</f>
        <v>0</v>
      </c>
      <c r="GP300">
        <f>IF(BI300=4,GM300-GX300,0)</f>
        <v>0</v>
      </c>
      <c r="GR300">
        <v>0</v>
      </c>
      <c r="GS300">
        <v>3</v>
      </c>
      <c r="GT300">
        <v>0</v>
      </c>
      <c r="GU300" t="s">
        <v>3</v>
      </c>
      <c r="GV300">
        <f>ROUND((GT300),6)</f>
        <v>0</v>
      </c>
      <c r="GW300">
        <v>1</v>
      </c>
      <c r="GX300">
        <f>ROUND(HC300*I300,2)</f>
        <v>0</v>
      </c>
      <c r="HA300">
        <v>0</v>
      </c>
      <c r="HB300">
        <v>0</v>
      </c>
      <c r="HC300">
        <f>GV300*GW300</f>
        <v>0</v>
      </c>
      <c r="HE300" t="s">
        <v>3</v>
      </c>
      <c r="HF300" t="s">
        <v>3</v>
      </c>
      <c r="HM300" t="s">
        <v>3</v>
      </c>
      <c r="HN300" t="s">
        <v>29</v>
      </c>
      <c r="HO300" t="s">
        <v>30</v>
      </c>
      <c r="HP300" t="s">
        <v>26</v>
      </c>
      <c r="HQ300" t="s">
        <v>26</v>
      </c>
      <c r="IK300">
        <v>0</v>
      </c>
    </row>
    <row r="301" spans="1:245" x14ac:dyDescent="0.2">
      <c r="A301">
        <v>17</v>
      </c>
      <c r="B301">
        <v>1</v>
      </c>
      <c r="C301">
        <f>ROW(SmtRes!A196)</f>
        <v>196</v>
      </c>
      <c r="D301">
        <f>ROW(EtalonRes!A214)</f>
        <v>214</v>
      </c>
      <c r="E301" t="s">
        <v>262</v>
      </c>
      <c r="F301" t="s">
        <v>104</v>
      </c>
      <c r="G301" t="s">
        <v>105</v>
      </c>
      <c r="H301" t="s">
        <v>106</v>
      </c>
      <c r="I301">
        <v>21</v>
      </c>
      <c r="J301">
        <v>0</v>
      </c>
      <c r="K301">
        <v>21</v>
      </c>
      <c r="O301">
        <f>ROUND(CP301,2)</f>
        <v>17628.439999999999</v>
      </c>
      <c r="P301">
        <f>SUMIF(SmtRes!AQ193:'SmtRes'!AQ196,"=1",SmtRes!DF193:'SmtRes'!DF196)</f>
        <v>0</v>
      </c>
      <c r="Q301">
        <f>SUMIF(SmtRes!AQ193:'SmtRes'!AQ196,"=1",SmtRes!DG193:'SmtRes'!DG196)</f>
        <v>1621.4099999999999</v>
      </c>
      <c r="R301">
        <f>SUMIF(SmtRes!AQ193:'SmtRes'!AQ196,"=1",SmtRes!DH193:'SmtRes'!DH196)</f>
        <v>1565.87</v>
      </c>
      <c r="S301">
        <f>SUMIF(SmtRes!AQ193:'SmtRes'!AQ196,"=1",SmtRes!DI193:'SmtRes'!DI196)</f>
        <v>14441.16</v>
      </c>
      <c r="T301">
        <f>ROUND(CU301*I301,2)</f>
        <v>0</v>
      </c>
      <c r="U301">
        <f>SUMIF(SmtRes!AQ193:'SmtRes'!AQ196,"=1",SmtRes!CV193:'SmtRes'!CV196)</f>
        <v>32.003999999999998</v>
      </c>
      <c r="V301">
        <f>SUMIF(SmtRes!AQ193:'SmtRes'!AQ196,"=1",SmtRes!CW193:'SmtRes'!CW196)</f>
        <v>3.2759999999999998</v>
      </c>
      <c r="W301">
        <f>ROUND(CX301*I301,2)</f>
        <v>0</v>
      </c>
      <c r="X301">
        <f t="shared" si="206"/>
        <v>16487.240000000002</v>
      </c>
      <c r="Y301">
        <f t="shared" si="206"/>
        <v>9604.2199999999993</v>
      </c>
      <c r="AA301">
        <v>312678123</v>
      </c>
      <c r="AB301">
        <f>ROUND((AC301+AD301+AF301),6)</f>
        <v>758.39387999999997</v>
      </c>
      <c r="AC301">
        <f>ROUND((0),6)</f>
        <v>0</v>
      </c>
      <c r="AD301">
        <f>ROUND((((SUM(SmtRes!BR193:'SmtRes'!BR196))-(SUM(SmtRes!BS193:'SmtRes'!BS196)))+AE301),6)</f>
        <v>70.719359999999995</v>
      </c>
      <c r="AE301">
        <f>ROUND((SUM(SmtRes!BS193:'SmtRes'!BS196)),6)</f>
        <v>74.564880000000002</v>
      </c>
      <c r="AF301">
        <f>ROUND((SUM(SmtRes!BT193:'SmtRes'!BT196)),6)</f>
        <v>687.67452000000003</v>
      </c>
      <c r="AG301">
        <f>ROUND((AP301),6)</f>
        <v>0</v>
      </c>
      <c r="AH301">
        <f>(SUM(SmtRes!BU193:'SmtRes'!BU196))</f>
        <v>1.524</v>
      </c>
      <c r="AI301">
        <f>(SUM(SmtRes!BV193:'SmtRes'!BV196))</f>
        <v>0.156</v>
      </c>
      <c r="AJ301">
        <f>(AS301)</f>
        <v>0</v>
      </c>
      <c r="AK301">
        <v>694.13229999999999</v>
      </c>
      <c r="AL301">
        <v>0</v>
      </c>
      <c r="AM301">
        <v>58.9328</v>
      </c>
      <c r="AN301">
        <v>62.1374</v>
      </c>
      <c r="AO301">
        <v>573.06209999999999</v>
      </c>
      <c r="AP301">
        <v>0</v>
      </c>
      <c r="AQ301">
        <v>1.27</v>
      </c>
      <c r="AR301">
        <v>0.13</v>
      </c>
      <c r="AS301">
        <v>0</v>
      </c>
      <c r="AT301">
        <v>103</v>
      </c>
      <c r="AU301">
        <v>60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1</v>
      </c>
      <c r="BJ301" t="s">
        <v>107</v>
      </c>
      <c r="BM301">
        <v>33001</v>
      </c>
      <c r="BN301">
        <v>0</v>
      </c>
      <c r="BO301" t="s">
        <v>3</v>
      </c>
      <c r="BP301">
        <v>0</v>
      </c>
      <c r="BQ301">
        <v>2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103</v>
      </c>
      <c r="CA301">
        <v>60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751</v>
      </c>
      <c r="CO301">
        <v>0</v>
      </c>
      <c r="CP301">
        <f>(P301+Q301+S301+R301)</f>
        <v>17628.439999999999</v>
      </c>
      <c r="CQ301">
        <f>SUMIF(SmtRes!AQ193:'SmtRes'!AQ196,"=1",SmtRes!AA193:'SmtRes'!AA196)</f>
        <v>0</v>
      </c>
      <c r="CR301">
        <f>SUMIF(SmtRes!AQ193:'SmtRes'!AQ196,"=1",SmtRes!AB193:'SmtRes'!AB196)</f>
        <v>981.58</v>
      </c>
      <c r="CS301">
        <f>SUMIF(SmtRes!AQ193:'SmtRes'!AQ196,"=1",SmtRes!AC193:'SmtRes'!AC196)</f>
        <v>955.96</v>
      </c>
      <c r="CT301">
        <f>SUMIF(SmtRes!AQ193:'SmtRes'!AQ196,"=1",SmtRes!AD193:'SmtRes'!AD196)</f>
        <v>451.23</v>
      </c>
      <c r="CU301">
        <f>AG301</f>
        <v>0</v>
      </c>
      <c r="CV301">
        <f>SUMIF(SmtRes!AQ193:'SmtRes'!AQ196,"=1",SmtRes!BU193:'SmtRes'!BU196)</f>
        <v>1.524</v>
      </c>
      <c r="CW301">
        <f>SUMIF(SmtRes!AQ193:'SmtRes'!AQ196,"=1",SmtRes!BV193:'SmtRes'!BV196)</f>
        <v>0.156</v>
      </c>
      <c r="CX301">
        <f>AJ301</f>
        <v>0</v>
      </c>
      <c r="CY301">
        <f>(((S301+R301)*AT301)/100)</f>
        <v>16487.240899999997</v>
      </c>
      <c r="CZ301">
        <f>(((S301+R301)*AU301)/100)</f>
        <v>9604.2179999999989</v>
      </c>
      <c r="DC301" t="s">
        <v>3</v>
      </c>
      <c r="DD301" t="s">
        <v>108</v>
      </c>
      <c r="DE301" t="s">
        <v>23</v>
      </c>
      <c r="DF301" t="s">
        <v>23</v>
      </c>
      <c r="DG301" t="s">
        <v>23</v>
      </c>
      <c r="DH301" t="s">
        <v>3</v>
      </c>
      <c r="DI301" t="s">
        <v>23</v>
      </c>
      <c r="DJ301" t="s">
        <v>23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106</v>
      </c>
      <c r="DW301" t="s">
        <v>106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293259405</v>
      </c>
      <c r="EF301">
        <v>2</v>
      </c>
      <c r="EG301" t="s">
        <v>25</v>
      </c>
      <c r="EH301">
        <v>27</v>
      </c>
      <c r="EI301" t="s">
        <v>26</v>
      </c>
      <c r="EJ301">
        <v>1</v>
      </c>
      <c r="EK301">
        <v>33001</v>
      </c>
      <c r="EL301" t="s">
        <v>26</v>
      </c>
      <c r="EM301" t="s">
        <v>27</v>
      </c>
      <c r="EO301" t="s">
        <v>28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1.27</v>
      </c>
      <c r="EX301">
        <v>0.13</v>
      </c>
      <c r="EY301">
        <v>0</v>
      </c>
      <c r="FQ301">
        <v>0</v>
      </c>
      <c r="FR301">
        <f>ROUND(IF(BI301=3,GM301,0),2)</f>
        <v>0</v>
      </c>
      <c r="FS301">
        <v>0</v>
      </c>
      <c r="FX301">
        <v>103</v>
      </c>
      <c r="FY301">
        <v>60</v>
      </c>
      <c r="GA301" t="s">
        <v>3</v>
      </c>
      <c r="GD301">
        <v>1</v>
      </c>
      <c r="GF301">
        <v>1911125029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>ROUND(IF(AND(BH301=3,BI301=3,FS301&lt;&gt;0),P301,0),2)</f>
        <v>0</v>
      </c>
      <c r="GM301">
        <f>ROUND(O301+X301+Y301,2)+GX301</f>
        <v>43719.9</v>
      </c>
      <c r="GN301">
        <f>IF(OR(BI301=0,BI301=1),GM301-GX301,0)</f>
        <v>43719.9</v>
      </c>
      <c r="GO301">
        <f>IF(BI301=2,GM301-GX301,0)</f>
        <v>0</v>
      </c>
      <c r="GP301">
        <f>IF(BI301=4,GM301-GX301,0)</f>
        <v>0</v>
      </c>
      <c r="GR301">
        <v>0</v>
      </c>
      <c r="GS301">
        <v>3</v>
      </c>
      <c r="GT301">
        <v>0</v>
      </c>
      <c r="GU301" t="s">
        <v>3</v>
      </c>
      <c r="GV301">
        <f>ROUND((GT301),6)</f>
        <v>0</v>
      </c>
      <c r="GW301">
        <v>1</v>
      </c>
      <c r="GX301">
        <f>ROUND(HC301*I301,2)</f>
        <v>0</v>
      </c>
      <c r="HA301">
        <v>0</v>
      </c>
      <c r="HB301">
        <v>0</v>
      </c>
      <c r="HC301">
        <f>GV301*GW301</f>
        <v>0</v>
      </c>
      <c r="HE301" t="s">
        <v>3</v>
      </c>
      <c r="HF301" t="s">
        <v>3</v>
      </c>
      <c r="HM301" t="s">
        <v>3</v>
      </c>
      <c r="HN301" t="s">
        <v>29</v>
      </c>
      <c r="HO301" t="s">
        <v>30</v>
      </c>
      <c r="HP301" t="s">
        <v>26</v>
      </c>
      <c r="HQ301" t="s">
        <v>26</v>
      </c>
      <c r="IK301">
        <v>0</v>
      </c>
    </row>
    <row r="302" spans="1:245" x14ac:dyDescent="0.2">
      <c r="A302">
        <v>17</v>
      </c>
      <c r="B302">
        <v>1</v>
      </c>
      <c r="C302">
        <f>ROW(SmtRes!A199)</f>
        <v>199</v>
      </c>
      <c r="D302">
        <f>ROW(EtalonRes!A217)</f>
        <v>217</v>
      </c>
      <c r="E302" t="s">
        <v>263</v>
      </c>
      <c r="F302" t="s">
        <v>259</v>
      </c>
      <c r="G302" t="s">
        <v>260</v>
      </c>
      <c r="H302" t="s">
        <v>106</v>
      </c>
      <c r="I302">
        <v>4</v>
      </c>
      <c r="J302">
        <v>0</v>
      </c>
      <c r="K302">
        <v>4</v>
      </c>
      <c r="O302">
        <f>ROUND(CP302,2)</f>
        <v>1337.91</v>
      </c>
      <c r="P302">
        <f>SUMIF(SmtRes!AQ197:'SmtRes'!AQ199,"=1",SmtRes!DF197:'SmtRes'!DF199)</f>
        <v>0</v>
      </c>
      <c r="Q302">
        <f>SUMIF(SmtRes!AQ197:'SmtRes'!AQ199,"=1",SmtRes!DG197:'SmtRes'!DG199)</f>
        <v>78.44</v>
      </c>
      <c r="R302">
        <f>SUMIF(SmtRes!AQ197:'SmtRes'!AQ199,"=1",SmtRes!DH197:'SmtRes'!DH199)</f>
        <v>68.83</v>
      </c>
      <c r="S302">
        <f>SUMIF(SmtRes!AQ197:'SmtRes'!AQ199,"=1",SmtRes!DI197:'SmtRes'!DI199)</f>
        <v>1190.6400000000001</v>
      </c>
      <c r="T302">
        <f>ROUND(CU302*I302,2)</f>
        <v>0</v>
      </c>
      <c r="U302">
        <f>SUMIF(SmtRes!AQ197:'SmtRes'!AQ199,"=1",SmtRes!CV197:'SmtRes'!CV199)</f>
        <v>2.9279999999999999</v>
      </c>
      <c r="V302">
        <f>SUMIF(SmtRes!AQ197:'SmtRes'!AQ199,"=1",SmtRes!CW197:'SmtRes'!CW199)</f>
        <v>0.14399999999999999</v>
      </c>
      <c r="W302">
        <f>ROUND(CX302*I302,2)</f>
        <v>0</v>
      </c>
      <c r="X302">
        <f t="shared" si="206"/>
        <v>1297.25</v>
      </c>
      <c r="Y302">
        <f t="shared" si="206"/>
        <v>755.68</v>
      </c>
      <c r="AA302">
        <v>312678123</v>
      </c>
      <c r="AB302">
        <f>ROUND((AC302+AD302+AF302),6)</f>
        <v>317.26967999999999</v>
      </c>
      <c r="AC302">
        <f>ROUND((0),6)</f>
        <v>0</v>
      </c>
      <c r="AD302">
        <f>ROUND((((SUM(SmtRes!BR197:'SmtRes'!BR199))-(SUM(SmtRes!BS197:'SmtRes'!BS199)))+AE302),6)</f>
        <v>19.609200000000001</v>
      </c>
      <c r="AE302">
        <f>ROUND((SUM(SmtRes!BS197:'SmtRes'!BS199)),6)</f>
        <v>17.207280000000001</v>
      </c>
      <c r="AF302">
        <f>ROUND((SUM(SmtRes!BT197:'SmtRes'!BT199)),6)</f>
        <v>297.66048000000001</v>
      </c>
      <c r="AG302">
        <f>ROUND((AP302),6)</f>
        <v>0</v>
      </c>
      <c r="AH302">
        <f>(SUM(SmtRes!BU197:'SmtRes'!BU199))</f>
        <v>0.73199999999999998</v>
      </c>
      <c r="AI302">
        <f>(SUM(SmtRes!BV197:'SmtRes'!BV199))</f>
        <v>3.5999999999999997E-2</v>
      </c>
      <c r="AJ302">
        <f>(AS302)</f>
        <v>0</v>
      </c>
      <c r="AK302">
        <v>278.73079999999999</v>
      </c>
      <c r="AL302">
        <v>0</v>
      </c>
      <c r="AM302">
        <v>16.341000000000001</v>
      </c>
      <c r="AN302">
        <v>14.339399999999999</v>
      </c>
      <c r="AO302">
        <v>248.0504</v>
      </c>
      <c r="AP302">
        <v>0</v>
      </c>
      <c r="AQ302">
        <v>0.61</v>
      </c>
      <c r="AR302">
        <v>0.03</v>
      </c>
      <c r="AS302">
        <v>0</v>
      </c>
      <c r="AT302">
        <v>103</v>
      </c>
      <c r="AU302">
        <v>60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1</v>
      </c>
      <c r="BJ302" t="s">
        <v>261</v>
      </c>
      <c r="BM302">
        <v>33001</v>
      </c>
      <c r="BN302">
        <v>0</v>
      </c>
      <c r="BO302" t="s">
        <v>3</v>
      </c>
      <c r="BP302">
        <v>0</v>
      </c>
      <c r="BQ302">
        <v>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103</v>
      </c>
      <c r="CA302">
        <v>60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751</v>
      </c>
      <c r="CO302">
        <v>0</v>
      </c>
      <c r="CP302">
        <f>(P302+Q302+S302+R302)</f>
        <v>1337.91</v>
      </c>
      <c r="CQ302">
        <f>SUMIF(SmtRes!AQ197:'SmtRes'!AQ199,"=1",SmtRes!AA197:'SmtRes'!AA199)</f>
        <v>0</v>
      </c>
      <c r="CR302">
        <f>SUMIF(SmtRes!AQ197:'SmtRes'!AQ199,"=1",SmtRes!AB197:'SmtRes'!AB199)</f>
        <v>544.70000000000005</v>
      </c>
      <c r="CS302">
        <f>SUMIF(SmtRes!AQ197:'SmtRes'!AQ199,"=1",SmtRes!AC197:'SmtRes'!AC199)</f>
        <v>477.98</v>
      </c>
      <c r="CT302">
        <f>SUMIF(SmtRes!AQ197:'SmtRes'!AQ199,"=1",SmtRes!AD197:'SmtRes'!AD199)</f>
        <v>406.64</v>
      </c>
      <c r="CU302">
        <f>AG302</f>
        <v>0</v>
      </c>
      <c r="CV302">
        <f>SUMIF(SmtRes!AQ197:'SmtRes'!AQ199,"=1",SmtRes!BU197:'SmtRes'!BU199)</f>
        <v>0.73199999999999998</v>
      </c>
      <c r="CW302">
        <f>SUMIF(SmtRes!AQ197:'SmtRes'!AQ199,"=1",SmtRes!BV197:'SmtRes'!BV199)</f>
        <v>3.5999999999999997E-2</v>
      </c>
      <c r="CX302">
        <f>AJ302</f>
        <v>0</v>
      </c>
      <c r="CY302">
        <f>(((S302+R302)*AT302)/100)</f>
        <v>1297.2541000000001</v>
      </c>
      <c r="CZ302">
        <f>(((S302+R302)*AU302)/100)</f>
        <v>755.68200000000002</v>
      </c>
      <c r="DC302" t="s">
        <v>3</v>
      </c>
      <c r="DD302" t="s">
        <v>108</v>
      </c>
      <c r="DE302" t="s">
        <v>23</v>
      </c>
      <c r="DF302" t="s">
        <v>23</v>
      </c>
      <c r="DG302" t="s">
        <v>23</v>
      </c>
      <c r="DH302" t="s">
        <v>3</v>
      </c>
      <c r="DI302" t="s">
        <v>23</v>
      </c>
      <c r="DJ302" t="s">
        <v>23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106</v>
      </c>
      <c r="DW302" t="s">
        <v>106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293259405</v>
      </c>
      <c r="EF302">
        <v>2</v>
      </c>
      <c r="EG302" t="s">
        <v>25</v>
      </c>
      <c r="EH302">
        <v>27</v>
      </c>
      <c r="EI302" t="s">
        <v>26</v>
      </c>
      <c r="EJ302">
        <v>1</v>
      </c>
      <c r="EK302">
        <v>33001</v>
      </c>
      <c r="EL302" t="s">
        <v>26</v>
      </c>
      <c r="EM302" t="s">
        <v>27</v>
      </c>
      <c r="EO302" t="s">
        <v>28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0.61</v>
      </c>
      <c r="EX302">
        <v>0.03</v>
      </c>
      <c r="EY302">
        <v>0</v>
      </c>
      <c r="FQ302">
        <v>0</v>
      </c>
      <c r="FR302">
        <f>ROUND(IF(BI302=3,GM302,0),2)</f>
        <v>0</v>
      </c>
      <c r="FS302">
        <v>0</v>
      </c>
      <c r="FX302">
        <v>103</v>
      </c>
      <c r="FY302">
        <v>60</v>
      </c>
      <c r="GA302" t="s">
        <v>3</v>
      </c>
      <c r="GD302">
        <v>1</v>
      </c>
      <c r="GF302">
        <v>1376734620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>ROUND(IF(AND(BH302=3,BI302=3,FS302&lt;&gt;0),P302,0),2)</f>
        <v>0</v>
      </c>
      <c r="GM302">
        <f>ROUND(O302+X302+Y302,2)+GX302</f>
        <v>3390.84</v>
      </c>
      <c r="GN302">
        <f>IF(OR(BI302=0,BI302=1),GM302-GX302,0)</f>
        <v>3390.84</v>
      </c>
      <c r="GO302">
        <f>IF(BI302=2,GM302-GX302,0)</f>
        <v>0</v>
      </c>
      <c r="GP302">
        <f>IF(BI302=4,GM302-GX302,0)</f>
        <v>0</v>
      </c>
      <c r="GR302">
        <v>0</v>
      </c>
      <c r="GS302">
        <v>3</v>
      </c>
      <c r="GT302">
        <v>0</v>
      </c>
      <c r="GU302" t="s">
        <v>3</v>
      </c>
      <c r="GV302">
        <f>ROUND((GT302),6)</f>
        <v>0</v>
      </c>
      <c r="GW302">
        <v>1</v>
      </c>
      <c r="GX302">
        <f>ROUND(HC302*I302,2)</f>
        <v>0</v>
      </c>
      <c r="HA302">
        <v>0</v>
      </c>
      <c r="HB302">
        <v>0</v>
      </c>
      <c r="HC302">
        <f>GV302*GW302</f>
        <v>0</v>
      </c>
      <c r="HE302" t="s">
        <v>3</v>
      </c>
      <c r="HF302" t="s">
        <v>3</v>
      </c>
      <c r="HM302" t="s">
        <v>3</v>
      </c>
      <c r="HN302" t="s">
        <v>29</v>
      </c>
      <c r="HO302" t="s">
        <v>30</v>
      </c>
      <c r="HP302" t="s">
        <v>26</v>
      </c>
      <c r="HQ302" t="s">
        <v>26</v>
      </c>
      <c r="IK302">
        <v>0</v>
      </c>
    </row>
    <row r="303" spans="1:245" x14ac:dyDescent="0.2">
      <c r="A303">
        <v>17</v>
      </c>
      <c r="B303">
        <v>1</v>
      </c>
      <c r="C303">
        <f>ROW(SmtRes!A203)</f>
        <v>203</v>
      </c>
      <c r="D303">
        <f>ROW(EtalonRes!A227)</f>
        <v>227</v>
      </c>
      <c r="E303" t="s">
        <v>264</v>
      </c>
      <c r="F303" t="s">
        <v>104</v>
      </c>
      <c r="G303" t="s">
        <v>105</v>
      </c>
      <c r="H303" t="s">
        <v>106</v>
      </c>
      <c r="I303">
        <v>4</v>
      </c>
      <c r="J303">
        <v>0</v>
      </c>
      <c r="K303">
        <v>4</v>
      </c>
      <c r="O303">
        <f>ROUND(CP303,2)</f>
        <v>3357.8</v>
      </c>
      <c r="P303">
        <f>SUMIF(SmtRes!AQ200:'SmtRes'!AQ203,"=1",SmtRes!DF200:'SmtRes'!DF203)</f>
        <v>0</v>
      </c>
      <c r="Q303">
        <f>SUMIF(SmtRes!AQ200:'SmtRes'!AQ203,"=1",SmtRes!DG200:'SmtRes'!DG203)</f>
        <v>308.84000000000003</v>
      </c>
      <c r="R303">
        <f>SUMIF(SmtRes!AQ200:'SmtRes'!AQ203,"=1",SmtRes!DH200:'SmtRes'!DH203)</f>
        <v>298.26</v>
      </c>
      <c r="S303">
        <f>SUMIF(SmtRes!AQ200:'SmtRes'!AQ203,"=1",SmtRes!DI200:'SmtRes'!DI203)</f>
        <v>2750.7</v>
      </c>
      <c r="T303">
        <f>ROUND(CU303*I303,2)</f>
        <v>0</v>
      </c>
      <c r="U303">
        <f>SUMIF(SmtRes!AQ200:'SmtRes'!AQ203,"=1",SmtRes!CV200:'SmtRes'!CV203)</f>
        <v>6.0960000000000001</v>
      </c>
      <c r="V303">
        <f>SUMIF(SmtRes!AQ200:'SmtRes'!AQ203,"=1",SmtRes!CW200:'SmtRes'!CW203)</f>
        <v>0.624</v>
      </c>
      <c r="W303">
        <f>ROUND(CX303*I303,2)</f>
        <v>0</v>
      </c>
      <c r="X303">
        <f t="shared" si="206"/>
        <v>3140.43</v>
      </c>
      <c r="Y303">
        <f t="shared" si="206"/>
        <v>1829.38</v>
      </c>
      <c r="AA303">
        <v>312678123</v>
      </c>
      <c r="AB303">
        <f>ROUND((AC303+AD303+AF303),6)</f>
        <v>758.39387999999997</v>
      </c>
      <c r="AC303">
        <f>ROUND((0),6)</f>
        <v>0</v>
      </c>
      <c r="AD303">
        <f>ROUND((((SUM(SmtRes!BR200:'SmtRes'!BR203))-(SUM(SmtRes!BS200:'SmtRes'!BS203)))+AE303),6)</f>
        <v>70.719359999999995</v>
      </c>
      <c r="AE303">
        <f>ROUND((SUM(SmtRes!BS200:'SmtRes'!BS203)),6)</f>
        <v>74.564880000000002</v>
      </c>
      <c r="AF303">
        <f>ROUND((SUM(SmtRes!BT200:'SmtRes'!BT203)),6)</f>
        <v>687.67452000000003</v>
      </c>
      <c r="AG303">
        <f>ROUND((AP303),6)</f>
        <v>0</v>
      </c>
      <c r="AH303">
        <f>(SUM(SmtRes!BU200:'SmtRes'!BU203))</f>
        <v>1.524</v>
      </c>
      <c r="AI303">
        <f>(SUM(SmtRes!BV200:'SmtRes'!BV203))</f>
        <v>0.156</v>
      </c>
      <c r="AJ303">
        <f>(AS303)</f>
        <v>0</v>
      </c>
      <c r="AK303">
        <v>694.13229999999999</v>
      </c>
      <c r="AL303">
        <v>0</v>
      </c>
      <c r="AM303">
        <v>58.9328</v>
      </c>
      <c r="AN303">
        <v>62.1374</v>
      </c>
      <c r="AO303">
        <v>573.06209999999999</v>
      </c>
      <c r="AP303">
        <v>0</v>
      </c>
      <c r="AQ303">
        <v>1.27</v>
      </c>
      <c r="AR303">
        <v>0.13</v>
      </c>
      <c r="AS303">
        <v>0</v>
      </c>
      <c r="AT303">
        <v>103</v>
      </c>
      <c r="AU303">
        <v>60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1</v>
      </c>
      <c r="BJ303" t="s">
        <v>107</v>
      </c>
      <c r="BM303">
        <v>33001</v>
      </c>
      <c r="BN303">
        <v>0</v>
      </c>
      <c r="BO303" t="s">
        <v>3</v>
      </c>
      <c r="BP303">
        <v>0</v>
      </c>
      <c r="BQ303">
        <v>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103</v>
      </c>
      <c r="CA303">
        <v>60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751</v>
      </c>
      <c r="CO303">
        <v>0</v>
      </c>
      <c r="CP303">
        <f>(P303+Q303+S303+R303)</f>
        <v>3357.8</v>
      </c>
      <c r="CQ303">
        <f>SUMIF(SmtRes!AQ200:'SmtRes'!AQ203,"=1",SmtRes!AA200:'SmtRes'!AA203)</f>
        <v>0</v>
      </c>
      <c r="CR303">
        <f>SUMIF(SmtRes!AQ200:'SmtRes'!AQ203,"=1",SmtRes!AB200:'SmtRes'!AB203)</f>
        <v>981.58</v>
      </c>
      <c r="CS303">
        <f>SUMIF(SmtRes!AQ200:'SmtRes'!AQ203,"=1",SmtRes!AC200:'SmtRes'!AC203)</f>
        <v>955.96</v>
      </c>
      <c r="CT303">
        <f>SUMIF(SmtRes!AQ200:'SmtRes'!AQ203,"=1",SmtRes!AD200:'SmtRes'!AD203)</f>
        <v>451.23</v>
      </c>
      <c r="CU303">
        <f>AG303</f>
        <v>0</v>
      </c>
      <c r="CV303">
        <f>SUMIF(SmtRes!AQ200:'SmtRes'!AQ203,"=1",SmtRes!BU200:'SmtRes'!BU203)</f>
        <v>1.524</v>
      </c>
      <c r="CW303">
        <f>SUMIF(SmtRes!AQ200:'SmtRes'!AQ203,"=1",SmtRes!BV200:'SmtRes'!BV203)</f>
        <v>0.156</v>
      </c>
      <c r="CX303">
        <f>AJ303</f>
        <v>0</v>
      </c>
      <c r="CY303">
        <f>(((S303+R303)*AT303)/100)</f>
        <v>3140.4288000000001</v>
      </c>
      <c r="CZ303">
        <f>(((S303+R303)*AU303)/100)</f>
        <v>1829.376</v>
      </c>
      <c r="DC303" t="s">
        <v>3</v>
      </c>
      <c r="DD303" t="s">
        <v>108</v>
      </c>
      <c r="DE303" t="s">
        <v>23</v>
      </c>
      <c r="DF303" t="s">
        <v>23</v>
      </c>
      <c r="DG303" t="s">
        <v>23</v>
      </c>
      <c r="DH303" t="s">
        <v>3</v>
      </c>
      <c r="DI303" t="s">
        <v>23</v>
      </c>
      <c r="DJ303" t="s">
        <v>23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106</v>
      </c>
      <c r="DW303" t="s">
        <v>106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293259405</v>
      </c>
      <c r="EF303">
        <v>2</v>
      </c>
      <c r="EG303" t="s">
        <v>25</v>
      </c>
      <c r="EH303">
        <v>27</v>
      </c>
      <c r="EI303" t="s">
        <v>26</v>
      </c>
      <c r="EJ303">
        <v>1</v>
      </c>
      <c r="EK303">
        <v>33001</v>
      </c>
      <c r="EL303" t="s">
        <v>26</v>
      </c>
      <c r="EM303" t="s">
        <v>27</v>
      </c>
      <c r="EO303" t="s">
        <v>28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1.27</v>
      </c>
      <c r="EX303">
        <v>0.13</v>
      </c>
      <c r="EY303">
        <v>0</v>
      </c>
      <c r="FQ303">
        <v>0</v>
      </c>
      <c r="FR303">
        <f>ROUND(IF(BI303=3,GM303,0),2)</f>
        <v>0</v>
      </c>
      <c r="FS303">
        <v>0</v>
      </c>
      <c r="FX303">
        <v>103</v>
      </c>
      <c r="FY303">
        <v>60</v>
      </c>
      <c r="GA303" t="s">
        <v>3</v>
      </c>
      <c r="GD303">
        <v>1</v>
      </c>
      <c r="GF303">
        <v>1911125029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>ROUND(IF(AND(BH303=3,BI303=3,FS303&lt;&gt;0),P303,0),2)</f>
        <v>0</v>
      </c>
      <c r="GM303">
        <f>ROUND(O303+X303+Y303,2)+GX303</f>
        <v>8327.61</v>
      </c>
      <c r="GN303">
        <f>IF(OR(BI303=0,BI303=1),GM303-GX303,0)</f>
        <v>8327.61</v>
      </c>
      <c r="GO303">
        <f>IF(BI303=2,GM303-GX303,0)</f>
        <v>0</v>
      </c>
      <c r="GP303">
        <f>IF(BI303=4,GM303-GX303,0)</f>
        <v>0</v>
      </c>
      <c r="GR303">
        <v>0</v>
      </c>
      <c r="GS303">
        <v>3</v>
      </c>
      <c r="GT303">
        <v>0</v>
      </c>
      <c r="GU303" t="s">
        <v>3</v>
      </c>
      <c r="GV303">
        <f>ROUND((GT303),6)</f>
        <v>0</v>
      </c>
      <c r="GW303">
        <v>1</v>
      </c>
      <c r="GX303">
        <f>ROUND(HC303*I303,2)</f>
        <v>0</v>
      </c>
      <c r="HA303">
        <v>0</v>
      </c>
      <c r="HB303">
        <v>0</v>
      </c>
      <c r="HC303">
        <f>GV303*GW303</f>
        <v>0</v>
      </c>
      <c r="HE303" t="s">
        <v>3</v>
      </c>
      <c r="HF303" t="s">
        <v>3</v>
      </c>
      <c r="HM303" t="s">
        <v>3</v>
      </c>
      <c r="HN303" t="s">
        <v>29</v>
      </c>
      <c r="HO303" t="s">
        <v>30</v>
      </c>
      <c r="HP303" t="s">
        <v>26</v>
      </c>
      <c r="HQ303" t="s">
        <v>26</v>
      </c>
      <c r="IK303">
        <v>0</v>
      </c>
    </row>
    <row r="305" spans="1:206" x14ac:dyDescent="0.2">
      <c r="A305" s="2">
        <v>51</v>
      </c>
      <c r="B305" s="2">
        <f>B296</f>
        <v>1</v>
      </c>
      <c r="C305" s="2">
        <f>A296</f>
        <v>4</v>
      </c>
      <c r="D305" s="2">
        <f>ROW(A296)</f>
        <v>296</v>
      </c>
      <c r="E305" s="2"/>
      <c r="F305" s="2" t="str">
        <f>IF(F296&lt;&gt;"",F296,"")</f>
        <v>Новый раздел</v>
      </c>
      <c r="G305" s="2" t="str">
        <f>IF(G296&lt;&gt;"",G296,"")</f>
        <v>Подвеска ответвлений к ж/домам</v>
      </c>
      <c r="H305" s="2">
        <v>0</v>
      </c>
      <c r="I305" s="2"/>
      <c r="J305" s="2"/>
      <c r="K305" s="2"/>
      <c r="L305" s="2"/>
      <c r="M305" s="2"/>
      <c r="N305" s="2"/>
      <c r="O305" s="2">
        <f t="shared" ref="O305:T305" si="207">ROUND(AB305,2)</f>
        <v>29348.16</v>
      </c>
      <c r="P305" s="2">
        <f t="shared" si="207"/>
        <v>0</v>
      </c>
      <c r="Q305" s="2">
        <f t="shared" si="207"/>
        <v>2420.48</v>
      </c>
      <c r="R305" s="2">
        <f t="shared" si="207"/>
        <v>2294.31</v>
      </c>
      <c r="S305" s="2">
        <f t="shared" si="207"/>
        <v>24633.37</v>
      </c>
      <c r="T305" s="2">
        <f t="shared" si="207"/>
        <v>0</v>
      </c>
      <c r="U305" s="2">
        <f>AH305</f>
        <v>56.399999999999991</v>
      </c>
      <c r="V305" s="2">
        <f>AI305</f>
        <v>4.8</v>
      </c>
      <c r="W305" s="2">
        <f>ROUND(AJ305,2)</f>
        <v>0</v>
      </c>
      <c r="X305" s="2">
        <f>ROUND(AK305,2)</f>
        <v>27735.51</v>
      </c>
      <c r="Y305" s="2">
        <f>ROUND(AL305,2)</f>
        <v>16156.61</v>
      </c>
      <c r="Z305" s="2"/>
      <c r="AA305" s="2"/>
      <c r="AB305" s="2">
        <f>ROUND(SUMIF(AA300:AA303,"=312678123",O300:O303),2)</f>
        <v>29348.16</v>
      </c>
      <c r="AC305" s="2">
        <f>ROUND(SUMIF(AA300:AA303,"=312678123",P300:P303),2)</f>
        <v>0</v>
      </c>
      <c r="AD305" s="2">
        <f>ROUND(SUMIF(AA300:AA303,"=312678123",Q300:Q303),2)</f>
        <v>2420.48</v>
      </c>
      <c r="AE305" s="2">
        <f>ROUND(SUMIF(AA300:AA303,"=312678123",R300:R303),2)</f>
        <v>2294.31</v>
      </c>
      <c r="AF305" s="2">
        <f>ROUND(SUMIF(AA300:AA303,"=312678123",S300:S303),2)</f>
        <v>24633.37</v>
      </c>
      <c r="AG305" s="2">
        <f>ROUND(SUMIF(AA300:AA303,"=312678123",T300:T303),2)</f>
        <v>0</v>
      </c>
      <c r="AH305" s="2">
        <f>SUMIF(AA300:AA303,"=312678123",U300:U303)</f>
        <v>56.399999999999991</v>
      </c>
      <c r="AI305" s="2">
        <f>SUMIF(AA300:AA303,"=312678123",V300:V303)</f>
        <v>4.8</v>
      </c>
      <c r="AJ305" s="2">
        <f>ROUND(SUMIF(AA300:AA303,"=312678123",W300:W303),2)</f>
        <v>0</v>
      </c>
      <c r="AK305" s="2">
        <f>ROUND(SUMIF(AA300:AA303,"=312678123",X300:X303),2)</f>
        <v>27735.51</v>
      </c>
      <c r="AL305" s="2">
        <f>ROUND(SUMIF(AA300:AA303,"=312678123",Y300:Y303),2)</f>
        <v>16156.61</v>
      </c>
      <c r="AM305" s="2"/>
      <c r="AN305" s="2"/>
      <c r="AO305" s="2">
        <f t="shared" ref="AO305:BD305" si="208">ROUND(BX305,2)</f>
        <v>0</v>
      </c>
      <c r="AP305" s="2">
        <f t="shared" si="208"/>
        <v>0</v>
      </c>
      <c r="AQ305" s="2">
        <f t="shared" si="208"/>
        <v>0</v>
      </c>
      <c r="AR305" s="2">
        <f t="shared" si="208"/>
        <v>73240.28</v>
      </c>
      <c r="AS305" s="2">
        <f t="shared" si="208"/>
        <v>73240.28</v>
      </c>
      <c r="AT305" s="2">
        <f t="shared" si="208"/>
        <v>0</v>
      </c>
      <c r="AU305" s="2">
        <f t="shared" si="208"/>
        <v>0</v>
      </c>
      <c r="AV305" s="2">
        <f t="shared" si="208"/>
        <v>0</v>
      </c>
      <c r="AW305" s="2">
        <f t="shared" si="208"/>
        <v>0</v>
      </c>
      <c r="AX305" s="2">
        <f t="shared" si="208"/>
        <v>0</v>
      </c>
      <c r="AY305" s="2">
        <f t="shared" si="208"/>
        <v>0</v>
      </c>
      <c r="AZ305" s="2">
        <f t="shared" si="208"/>
        <v>0</v>
      </c>
      <c r="BA305" s="2">
        <f t="shared" si="208"/>
        <v>0</v>
      </c>
      <c r="BB305" s="2">
        <f t="shared" si="208"/>
        <v>0</v>
      </c>
      <c r="BC305" s="2">
        <f t="shared" si="208"/>
        <v>0</v>
      </c>
      <c r="BD305" s="2">
        <f t="shared" si="208"/>
        <v>0</v>
      </c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>
        <f>ROUND(SUMIF(AA300:AA303,"=312678123",FQ300:FQ303),2)</f>
        <v>0</v>
      </c>
      <c r="BY305" s="2">
        <f>ROUND(SUMIF(AA300:AA303,"=312678123",FR300:FR303),2)</f>
        <v>0</v>
      </c>
      <c r="BZ305" s="2">
        <f>ROUND(SUMIF(AA300:AA303,"=312678123",GL300:GL303),2)</f>
        <v>0</v>
      </c>
      <c r="CA305" s="2">
        <f>ROUND(SUMIF(AA300:AA303,"=312678123",GM300:GM303),2)</f>
        <v>73240.28</v>
      </c>
      <c r="CB305" s="2">
        <f>ROUND(SUMIF(AA300:AA303,"=312678123",GN300:GN303),2)</f>
        <v>73240.28</v>
      </c>
      <c r="CC305" s="2">
        <f>ROUND(SUMIF(AA300:AA303,"=312678123",GO300:GO303),2)</f>
        <v>0</v>
      </c>
      <c r="CD305" s="2">
        <f>ROUND(SUMIF(AA300:AA303,"=312678123",GP300:GP303),2)</f>
        <v>0</v>
      </c>
      <c r="CE305" s="2">
        <f>AC305-BX305</f>
        <v>0</v>
      </c>
      <c r="CF305" s="2">
        <f>AC305-BY305</f>
        <v>0</v>
      </c>
      <c r="CG305" s="2">
        <f>BX305-BZ305</f>
        <v>0</v>
      </c>
      <c r="CH305" s="2">
        <f>AC305-BX305-BY305+BZ305</f>
        <v>0</v>
      </c>
      <c r="CI305" s="2">
        <f>BY305-BZ305</f>
        <v>0</v>
      </c>
      <c r="CJ305" s="2">
        <f>ROUND(SUMIF(AA300:AA303,"=312678123",GX300:GX303),2)</f>
        <v>0</v>
      </c>
      <c r="CK305" s="2">
        <f>ROUND(SUMIF(AA300:AA303,"=312678123",GY300:GY303),2)</f>
        <v>0</v>
      </c>
      <c r="CL305" s="2">
        <f>ROUND(SUMIF(AA300:AA303,"=312678123",GZ300:GZ303),2)</f>
        <v>0</v>
      </c>
      <c r="CM305" s="2">
        <f>ROUND(SUMIF(AA300:AA303,"=312678123",HD300:HD303),2)</f>
        <v>0</v>
      </c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>
        <v>0</v>
      </c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201</v>
      </c>
      <c r="F307" s="4">
        <f>ROUND(Source!O305,O307)</f>
        <v>29348.16</v>
      </c>
      <c r="G307" s="4" t="s">
        <v>48</v>
      </c>
      <c r="H307" s="4" t="s">
        <v>49</v>
      </c>
      <c r="I307" s="4"/>
      <c r="J307" s="4"/>
      <c r="K307" s="4">
        <v>201</v>
      </c>
      <c r="L307" s="4">
        <v>1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29348.159999999996</v>
      </c>
      <c r="X307" s="4">
        <v>1</v>
      </c>
      <c r="Y307" s="4">
        <v>29348.159999999996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202</v>
      </c>
      <c r="F308" s="4">
        <f>ROUND(Source!P305,O308)</f>
        <v>0</v>
      </c>
      <c r="G308" s="4" t="s">
        <v>50</v>
      </c>
      <c r="H308" s="4" t="s">
        <v>51</v>
      </c>
      <c r="I308" s="4"/>
      <c r="J308" s="4"/>
      <c r="K308" s="4">
        <v>202</v>
      </c>
      <c r="L308" s="4">
        <v>2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222</v>
      </c>
      <c r="F309" s="4">
        <f>ROUND(Source!AO305,O309)</f>
        <v>0</v>
      </c>
      <c r="G309" s="4" t="s">
        <v>52</v>
      </c>
      <c r="H309" s="4" t="s">
        <v>53</v>
      </c>
      <c r="I309" s="4"/>
      <c r="J309" s="4"/>
      <c r="K309" s="4">
        <v>222</v>
      </c>
      <c r="L309" s="4">
        <v>3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225</v>
      </c>
      <c r="F310" s="4">
        <f>ROUND(Source!AV305,O310)</f>
        <v>0</v>
      </c>
      <c r="G310" s="4" t="s">
        <v>54</v>
      </c>
      <c r="H310" s="4" t="s">
        <v>55</v>
      </c>
      <c r="I310" s="4"/>
      <c r="J310" s="4"/>
      <c r="K310" s="4">
        <v>225</v>
      </c>
      <c r="L310" s="4">
        <v>4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226</v>
      </c>
      <c r="F311" s="4">
        <f>ROUND(Source!AW305,O311)</f>
        <v>0</v>
      </c>
      <c r="G311" s="4" t="s">
        <v>56</v>
      </c>
      <c r="H311" s="4" t="s">
        <v>57</v>
      </c>
      <c r="I311" s="4"/>
      <c r="J311" s="4"/>
      <c r="K311" s="4">
        <v>226</v>
      </c>
      <c r="L311" s="4">
        <v>5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227</v>
      </c>
      <c r="F312" s="4">
        <f>ROUND(Source!AX305,O312)</f>
        <v>0</v>
      </c>
      <c r="G312" s="4" t="s">
        <v>58</v>
      </c>
      <c r="H312" s="4" t="s">
        <v>59</v>
      </c>
      <c r="I312" s="4"/>
      <c r="J312" s="4"/>
      <c r="K312" s="4">
        <v>227</v>
      </c>
      <c r="L312" s="4">
        <v>6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228</v>
      </c>
      <c r="F313" s="4">
        <f>ROUND(Source!AY305,O313)</f>
        <v>0</v>
      </c>
      <c r="G313" s="4" t="s">
        <v>60</v>
      </c>
      <c r="H313" s="4" t="s">
        <v>61</v>
      </c>
      <c r="I313" s="4"/>
      <c r="J313" s="4"/>
      <c r="K313" s="4">
        <v>228</v>
      </c>
      <c r="L313" s="4">
        <v>7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216</v>
      </c>
      <c r="F314" s="4">
        <f>ROUND(Source!AP305,O314)</f>
        <v>0</v>
      </c>
      <c r="G314" s="4" t="s">
        <v>62</v>
      </c>
      <c r="H314" s="4" t="s">
        <v>63</v>
      </c>
      <c r="I314" s="4"/>
      <c r="J314" s="4"/>
      <c r="K314" s="4">
        <v>216</v>
      </c>
      <c r="L314" s="4">
        <v>8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223</v>
      </c>
      <c r="F315" s="4">
        <f>ROUND(Source!AQ305,O315)</f>
        <v>0</v>
      </c>
      <c r="G315" s="4" t="s">
        <v>64</v>
      </c>
      <c r="H315" s="4" t="s">
        <v>65</v>
      </c>
      <c r="I315" s="4"/>
      <c r="J315" s="4"/>
      <c r="K315" s="4">
        <v>223</v>
      </c>
      <c r="L315" s="4">
        <v>9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229</v>
      </c>
      <c r="F316" s="4">
        <f>ROUND(Source!AZ305,O316)</f>
        <v>0</v>
      </c>
      <c r="G316" s="4" t="s">
        <v>66</v>
      </c>
      <c r="H316" s="4" t="s">
        <v>67</v>
      </c>
      <c r="I316" s="4"/>
      <c r="J316" s="4"/>
      <c r="K316" s="4">
        <v>229</v>
      </c>
      <c r="L316" s="4">
        <v>10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203</v>
      </c>
      <c r="F317" s="4">
        <f>ROUND(Source!Q305,O317)</f>
        <v>2420.48</v>
      </c>
      <c r="G317" s="4" t="s">
        <v>68</v>
      </c>
      <c r="H317" s="4" t="s">
        <v>69</v>
      </c>
      <c r="I317" s="4"/>
      <c r="J317" s="4"/>
      <c r="K317" s="4">
        <v>203</v>
      </c>
      <c r="L317" s="4">
        <v>11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2420.48</v>
      </c>
      <c r="X317" s="4">
        <v>1</v>
      </c>
      <c r="Y317" s="4">
        <v>2420.48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231</v>
      </c>
      <c r="F318" s="4">
        <f>ROUND(Source!BB305,O318)</f>
        <v>0</v>
      </c>
      <c r="G318" s="4" t="s">
        <v>70</v>
      </c>
      <c r="H318" s="4" t="s">
        <v>71</v>
      </c>
      <c r="I318" s="4"/>
      <c r="J318" s="4"/>
      <c r="K318" s="4">
        <v>231</v>
      </c>
      <c r="L318" s="4">
        <v>12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204</v>
      </c>
      <c r="F319" s="4">
        <f>ROUND(Source!R305,O319)</f>
        <v>2294.31</v>
      </c>
      <c r="G319" s="4" t="s">
        <v>72</v>
      </c>
      <c r="H319" s="4" t="s">
        <v>73</v>
      </c>
      <c r="I319" s="4"/>
      <c r="J319" s="4"/>
      <c r="K319" s="4">
        <v>204</v>
      </c>
      <c r="L319" s="4">
        <v>13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2294.3099999999995</v>
      </c>
      <c r="X319" s="4">
        <v>1</v>
      </c>
      <c r="Y319" s="4">
        <v>2294.3099999999995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205</v>
      </c>
      <c r="F320" s="4">
        <f>ROUND(Source!S305,O320)</f>
        <v>24633.37</v>
      </c>
      <c r="G320" s="4" t="s">
        <v>74</v>
      </c>
      <c r="H320" s="4" t="s">
        <v>75</v>
      </c>
      <c r="I320" s="4"/>
      <c r="J320" s="4"/>
      <c r="K320" s="4">
        <v>205</v>
      </c>
      <c r="L320" s="4">
        <v>14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24633.37</v>
      </c>
      <c r="X320" s="4">
        <v>1</v>
      </c>
      <c r="Y320" s="4">
        <v>24633.37</v>
      </c>
      <c r="Z320" s="4"/>
      <c r="AA320" s="4"/>
      <c r="AB320" s="4"/>
    </row>
    <row r="321" spans="1:88" x14ac:dyDescent="0.2">
      <c r="A321" s="4">
        <v>50</v>
      </c>
      <c r="B321" s="4">
        <v>0</v>
      </c>
      <c r="C321" s="4">
        <v>0</v>
      </c>
      <c r="D321" s="4">
        <v>1</v>
      </c>
      <c r="E321" s="4">
        <v>232</v>
      </c>
      <c r="F321" s="4">
        <f>ROUND(Source!BC305,O321)</f>
        <v>0</v>
      </c>
      <c r="G321" s="4" t="s">
        <v>76</v>
      </c>
      <c r="H321" s="4" t="s">
        <v>77</v>
      </c>
      <c r="I321" s="4"/>
      <c r="J321" s="4"/>
      <c r="K321" s="4">
        <v>232</v>
      </c>
      <c r="L321" s="4">
        <v>15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88" x14ac:dyDescent="0.2">
      <c r="A322" s="4">
        <v>50</v>
      </c>
      <c r="B322" s="4">
        <v>0</v>
      </c>
      <c r="C322" s="4">
        <v>0</v>
      </c>
      <c r="D322" s="4">
        <v>1</v>
      </c>
      <c r="E322" s="4">
        <v>214</v>
      </c>
      <c r="F322" s="4">
        <f>ROUND(Source!AS305,O322)</f>
        <v>73240.28</v>
      </c>
      <c r="G322" s="4" t="s">
        <v>78</v>
      </c>
      <c r="H322" s="4" t="s">
        <v>79</v>
      </c>
      <c r="I322" s="4"/>
      <c r="J322" s="4"/>
      <c r="K322" s="4">
        <v>214</v>
      </c>
      <c r="L322" s="4">
        <v>16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73240.28</v>
      </c>
      <c r="X322" s="4">
        <v>1</v>
      </c>
      <c r="Y322" s="4">
        <v>73240.28</v>
      </c>
      <c r="Z322" s="4"/>
      <c r="AA322" s="4"/>
      <c r="AB322" s="4"/>
    </row>
    <row r="323" spans="1:88" x14ac:dyDescent="0.2">
      <c r="A323" s="4">
        <v>50</v>
      </c>
      <c r="B323" s="4">
        <v>0</v>
      </c>
      <c r="C323" s="4">
        <v>0</v>
      </c>
      <c r="D323" s="4">
        <v>1</v>
      </c>
      <c r="E323" s="4">
        <v>215</v>
      </c>
      <c r="F323" s="4">
        <f>ROUND(Source!AT305,O323)</f>
        <v>0</v>
      </c>
      <c r="G323" s="4" t="s">
        <v>80</v>
      </c>
      <c r="H323" s="4" t="s">
        <v>81</v>
      </c>
      <c r="I323" s="4"/>
      <c r="J323" s="4"/>
      <c r="K323" s="4">
        <v>215</v>
      </c>
      <c r="L323" s="4">
        <v>17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88" x14ac:dyDescent="0.2">
      <c r="A324" s="4">
        <v>50</v>
      </c>
      <c r="B324" s="4">
        <v>0</v>
      </c>
      <c r="C324" s="4">
        <v>0</v>
      </c>
      <c r="D324" s="4">
        <v>1</v>
      </c>
      <c r="E324" s="4">
        <v>217</v>
      </c>
      <c r="F324" s="4">
        <f>ROUND(Source!AU305,O324)</f>
        <v>0</v>
      </c>
      <c r="G324" s="4" t="s">
        <v>82</v>
      </c>
      <c r="H324" s="4" t="s">
        <v>83</v>
      </c>
      <c r="I324" s="4"/>
      <c r="J324" s="4"/>
      <c r="K324" s="4">
        <v>217</v>
      </c>
      <c r="L324" s="4">
        <v>18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88" x14ac:dyDescent="0.2">
      <c r="A325" s="4">
        <v>50</v>
      </c>
      <c r="B325" s="4">
        <v>0</v>
      </c>
      <c r="C325" s="4">
        <v>0</v>
      </c>
      <c r="D325" s="4">
        <v>1</v>
      </c>
      <c r="E325" s="4">
        <v>230</v>
      </c>
      <c r="F325" s="4">
        <f>ROUND(Source!BA305,O325)</f>
        <v>0</v>
      </c>
      <c r="G325" s="4" t="s">
        <v>84</v>
      </c>
      <c r="H325" s="4" t="s">
        <v>85</v>
      </c>
      <c r="I325" s="4"/>
      <c r="J325" s="4"/>
      <c r="K325" s="4">
        <v>230</v>
      </c>
      <c r="L325" s="4">
        <v>19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88" x14ac:dyDescent="0.2">
      <c r="A326" s="4">
        <v>50</v>
      </c>
      <c r="B326" s="4">
        <v>0</v>
      </c>
      <c r="C326" s="4">
        <v>0</v>
      </c>
      <c r="D326" s="4">
        <v>1</v>
      </c>
      <c r="E326" s="4">
        <v>206</v>
      </c>
      <c r="F326" s="4">
        <f>ROUND(Source!T305,O326)</f>
        <v>0</v>
      </c>
      <c r="G326" s="4" t="s">
        <v>86</v>
      </c>
      <c r="H326" s="4" t="s">
        <v>87</v>
      </c>
      <c r="I326" s="4"/>
      <c r="J326" s="4"/>
      <c r="K326" s="4">
        <v>206</v>
      </c>
      <c r="L326" s="4">
        <v>20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88" x14ac:dyDescent="0.2">
      <c r="A327" s="4">
        <v>50</v>
      </c>
      <c r="B327" s="4">
        <v>0</v>
      </c>
      <c r="C327" s="4">
        <v>0</v>
      </c>
      <c r="D327" s="4">
        <v>1</v>
      </c>
      <c r="E327" s="4">
        <v>207</v>
      </c>
      <c r="F327" s="4">
        <f>ROUND(Source!U305,O327)</f>
        <v>56.4</v>
      </c>
      <c r="G327" s="4" t="s">
        <v>88</v>
      </c>
      <c r="H327" s="4" t="s">
        <v>89</v>
      </c>
      <c r="I327" s="4"/>
      <c r="J327" s="4"/>
      <c r="K327" s="4">
        <v>207</v>
      </c>
      <c r="L327" s="4">
        <v>21</v>
      </c>
      <c r="M327" s="4">
        <v>3</v>
      </c>
      <c r="N327" s="4" t="s">
        <v>3</v>
      </c>
      <c r="O327" s="4">
        <v>7</v>
      </c>
      <c r="P327" s="4"/>
      <c r="Q327" s="4"/>
      <c r="R327" s="4"/>
      <c r="S327" s="4"/>
      <c r="T327" s="4"/>
      <c r="U327" s="4"/>
      <c r="V327" s="4"/>
      <c r="W327" s="4">
        <v>56.4</v>
      </c>
      <c r="X327" s="4">
        <v>1</v>
      </c>
      <c r="Y327" s="4">
        <v>56.4</v>
      </c>
      <c r="Z327" s="4"/>
      <c r="AA327" s="4"/>
      <c r="AB327" s="4"/>
    </row>
    <row r="328" spans="1:88" x14ac:dyDescent="0.2">
      <c r="A328" s="4">
        <v>50</v>
      </c>
      <c r="B328" s="4">
        <v>0</v>
      </c>
      <c r="C328" s="4">
        <v>0</v>
      </c>
      <c r="D328" s="4">
        <v>1</v>
      </c>
      <c r="E328" s="4">
        <v>208</v>
      </c>
      <c r="F328" s="4">
        <f>ROUND(Source!V305,O328)</f>
        <v>4.8</v>
      </c>
      <c r="G328" s="4" t="s">
        <v>90</v>
      </c>
      <c r="H328" s="4" t="s">
        <v>91</v>
      </c>
      <c r="I328" s="4"/>
      <c r="J328" s="4"/>
      <c r="K328" s="4">
        <v>208</v>
      </c>
      <c r="L328" s="4">
        <v>22</v>
      </c>
      <c r="M328" s="4">
        <v>3</v>
      </c>
      <c r="N328" s="4" t="s">
        <v>3</v>
      </c>
      <c r="O328" s="4">
        <v>7</v>
      </c>
      <c r="P328" s="4"/>
      <c r="Q328" s="4"/>
      <c r="R328" s="4"/>
      <c r="S328" s="4"/>
      <c r="T328" s="4"/>
      <c r="U328" s="4"/>
      <c r="V328" s="4"/>
      <c r="W328" s="4">
        <v>4.8</v>
      </c>
      <c r="X328" s="4">
        <v>1</v>
      </c>
      <c r="Y328" s="4">
        <v>4.8</v>
      </c>
      <c r="Z328" s="4"/>
      <c r="AA328" s="4"/>
      <c r="AB328" s="4"/>
    </row>
    <row r="329" spans="1:88" x14ac:dyDescent="0.2">
      <c r="A329" s="4">
        <v>50</v>
      </c>
      <c r="B329" s="4">
        <v>0</v>
      </c>
      <c r="C329" s="4">
        <v>0</v>
      </c>
      <c r="D329" s="4">
        <v>1</v>
      </c>
      <c r="E329" s="4">
        <v>209</v>
      </c>
      <c r="F329" s="4">
        <f>ROUND(Source!W305,O329)</f>
        <v>0</v>
      </c>
      <c r="G329" s="4" t="s">
        <v>92</v>
      </c>
      <c r="H329" s="4" t="s">
        <v>93</v>
      </c>
      <c r="I329" s="4"/>
      <c r="J329" s="4"/>
      <c r="K329" s="4">
        <v>209</v>
      </c>
      <c r="L329" s="4">
        <v>23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88" x14ac:dyDescent="0.2">
      <c r="A330" s="4">
        <v>50</v>
      </c>
      <c r="B330" s="4">
        <v>0</v>
      </c>
      <c r="C330" s="4">
        <v>0</v>
      </c>
      <c r="D330" s="4">
        <v>1</v>
      </c>
      <c r="E330" s="4">
        <v>233</v>
      </c>
      <c r="F330" s="4">
        <f>ROUND(Source!BD305,O330)</f>
        <v>0</v>
      </c>
      <c r="G330" s="4" t="s">
        <v>94</v>
      </c>
      <c r="H330" s="4" t="s">
        <v>95</v>
      </c>
      <c r="I330" s="4"/>
      <c r="J330" s="4"/>
      <c r="K330" s="4">
        <v>233</v>
      </c>
      <c r="L330" s="4">
        <v>24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88" x14ac:dyDescent="0.2">
      <c r="A331" s="4">
        <v>50</v>
      </c>
      <c r="B331" s="4">
        <v>0</v>
      </c>
      <c r="C331" s="4">
        <v>0</v>
      </c>
      <c r="D331" s="4">
        <v>1</v>
      </c>
      <c r="E331" s="4">
        <v>210</v>
      </c>
      <c r="F331" s="4">
        <f>ROUND(Source!X305,O331)</f>
        <v>27735.51</v>
      </c>
      <c r="G331" s="4" t="s">
        <v>96</v>
      </c>
      <c r="H331" s="4" t="s">
        <v>97</v>
      </c>
      <c r="I331" s="4"/>
      <c r="J331" s="4"/>
      <c r="K331" s="4">
        <v>210</v>
      </c>
      <c r="L331" s="4">
        <v>25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27735.51</v>
      </c>
      <c r="X331" s="4">
        <v>1</v>
      </c>
      <c r="Y331" s="4">
        <v>27735.51</v>
      </c>
      <c r="Z331" s="4"/>
      <c r="AA331" s="4"/>
      <c r="AB331" s="4"/>
    </row>
    <row r="332" spans="1:88" x14ac:dyDescent="0.2">
      <c r="A332" s="4">
        <v>50</v>
      </c>
      <c r="B332" s="4">
        <v>0</v>
      </c>
      <c r="C332" s="4">
        <v>0</v>
      </c>
      <c r="D332" s="4">
        <v>1</v>
      </c>
      <c r="E332" s="4">
        <v>211</v>
      </c>
      <c r="F332" s="4">
        <f>ROUND(Source!Y305,O332)</f>
        <v>16156.61</v>
      </c>
      <c r="G332" s="4" t="s">
        <v>98</v>
      </c>
      <c r="H332" s="4" t="s">
        <v>99</v>
      </c>
      <c r="I332" s="4"/>
      <c r="J332" s="4"/>
      <c r="K332" s="4">
        <v>211</v>
      </c>
      <c r="L332" s="4">
        <v>26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16156.61</v>
      </c>
      <c r="X332" s="4">
        <v>1</v>
      </c>
      <c r="Y332" s="4">
        <v>16156.61</v>
      </c>
      <c r="Z332" s="4"/>
      <c r="AA332" s="4"/>
      <c r="AB332" s="4"/>
    </row>
    <row r="333" spans="1:88" x14ac:dyDescent="0.2">
      <c r="A333" s="4">
        <v>50</v>
      </c>
      <c r="B333" s="4">
        <v>0</v>
      </c>
      <c r="C333" s="4">
        <v>0</v>
      </c>
      <c r="D333" s="4">
        <v>1</v>
      </c>
      <c r="E333" s="4">
        <v>224</v>
      </c>
      <c r="F333" s="4">
        <f>ROUND(Source!AR305,O333)</f>
        <v>73240.28</v>
      </c>
      <c r="G333" s="4" t="s">
        <v>100</v>
      </c>
      <c r="H333" s="4" t="s">
        <v>101</v>
      </c>
      <c r="I333" s="4"/>
      <c r="J333" s="4"/>
      <c r="K333" s="4">
        <v>224</v>
      </c>
      <c r="L333" s="4">
        <v>27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73240.28</v>
      </c>
      <c r="X333" s="4">
        <v>1</v>
      </c>
      <c r="Y333" s="4">
        <v>73240.28</v>
      </c>
      <c r="Z333" s="4"/>
      <c r="AA333" s="4"/>
      <c r="AB333" s="4"/>
    </row>
    <row r="335" spans="1:88" x14ac:dyDescent="0.2">
      <c r="A335" s="1">
        <v>4</v>
      </c>
      <c r="B335" s="1">
        <v>1</v>
      </c>
      <c r="C335" s="1"/>
      <c r="D335" s="1">
        <f>ROW(A348)</f>
        <v>348</v>
      </c>
      <c r="E335" s="1"/>
      <c r="F335" s="1" t="s">
        <v>15</v>
      </c>
      <c r="G335" s="1" t="s">
        <v>265</v>
      </c>
      <c r="H335" s="1" t="s">
        <v>3</v>
      </c>
      <c r="I335" s="1">
        <v>0</v>
      </c>
      <c r="J335" s="1"/>
      <c r="K335" s="1">
        <v>0</v>
      </c>
      <c r="L335" s="1"/>
      <c r="M335" s="1" t="s">
        <v>3</v>
      </c>
      <c r="N335" s="1"/>
      <c r="O335" s="1"/>
      <c r="P335" s="1"/>
      <c r="Q335" s="1"/>
      <c r="R335" s="1"/>
      <c r="S335" s="1">
        <v>0</v>
      </c>
      <c r="T335" s="1"/>
      <c r="U335" s="1" t="s">
        <v>3</v>
      </c>
      <c r="V335" s="1">
        <v>0</v>
      </c>
      <c r="W335" s="1"/>
      <c r="X335" s="1"/>
      <c r="Y335" s="1"/>
      <c r="Z335" s="1"/>
      <c r="AA335" s="1"/>
      <c r="AB335" s="1" t="s">
        <v>3</v>
      </c>
      <c r="AC335" s="1" t="s">
        <v>3</v>
      </c>
      <c r="AD335" s="1" t="s">
        <v>3</v>
      </c>
      <c r="AE335" s="1" t="s">
        <v>3</v>
      </c>
      <c r="AF335" s="1" t="s">
        <v>3</v>
      </c>
      <c r="AG335" s="1" t="s">
        <v>3</v>
      </c>
      <c r="AH335" s="1"/>
      <c r="AI335" s="1"/>
      <c r="AJ335" s="1"/>
      <c r="AK335" s="1"/>
      <c r="AL335" s="1"/>
      <c r="AM335" s="1"/>
      <c r="AN335" s="1"/>
      <c r="AO335" s="1"/>
      <c r="AP335" s="1" t="s">
        <v>3</v>
      </c>
      <c r="AQ335" s="1" t="s">
        <v>3</v>
      </c>
      <c r="AR335" s="1" t="s">
        <v>3</v>
      </c>
      <c r="AS335" s="1"/>
      <c r="AT335" s="1"/>
      <c r="AU335" s="1"/>
      <c r="AV335" s="1"/>
      <c r="AW335" s="1"/>
      <c r="AX335" s="1"/>
      <c r="AY335" s="1"/>
      <c r="AZ335" s="1" t="s">
        <v>3</v>
      </c>
      <c r="BA335" s="1"/>
      <c r="BB335" s="1" t="s">
        <v>3</v>
      </c>
      <c r="BC335" s="1" t="s">
        <v>3</v>
      </c>
      <c r="BD335" s="1" t="s">
        <v>3</v>
      </c>
      <c r="BE335" s="1" t="s">
        <v>3</v>
      </c>
      <c r="BF335" s="1" t="s">
        <v>3</v>
      </c>
      <c r="BG335" s="1" t="s">
        <v>3</v>
      </c>
      <c r="BH335" s="1" t="s">
        <v>3</v>
      </c>
      <c r="BI335" s="1" t="s">
        <v>3</v>
      </c>
      <c r="BJ335" s="1" t="s">
        <v>3</v>
      </c>
      <c r="BK335" s="1" t="s">
        <v>3</v>
      </c>
      <c r="BL335" s="1" t="s">
        <v>3</v>
      </c>
      <c r="BM335" s="1" t="s">
        <v>3</v>
      </c>
      <c r="BN335" s="1" t="s">
        <v>3</v>
      </c>
      <c r="BO335" s="1" t="s">
        <v>3</v>
      </c>
      <c r="BP335" s="1" t="s">
        <v>3</v>
      </c>
      <c r="BQ335" s="1"/>
      <c r="BR335" s="1"/>
      <c r="BS335" s="1"/>
      <c r="BT335" s="1"/>
      <c r="BU335" s="1"/>
      <c r="BV335" s="1"/>
      <c r="BW335" s="1"/>
      <c r="BX335" s="1">
        <v>0</v>
      </c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>
        <v>0</v>
      </c>
    </row>
    <row r="337" spans="1:245" x14ac:dyDescent="0.2">
      <c r="A337" s="2">
        <v>52</v>
      </c>
      <c r="B337" s="2">
        <f t="shared" ref="B337:G337" si="209">B348</f>
        <v>1</v>
      </c>
      <c r="C337" s="2">
        <f t="shared" si="209"/>
        <v>4</v>
      </c>
      <c r="D337" s="2">
        <f t="shared" si="209"/>
        <v>335</v>
      </c>
      <c r="E337" s="2">
        <f t="shared" si="209"/>
        <v>0</v>
      </c>
      <c r="F337" s="2" t="str">
        <f t="shared" si="209"/>
        <v>Новый раздел</v>
      </c>
      <c r="G337" s="2" t="str">
        <f t="shared" si="209"/>
        <v>Демонтаж магистрального провода</v>
      </c>
      <c r="H337" s="2"/>
      <c r="I337" s="2"/>
      <c r="J337" s="2"/>
      <c r="K337" s="2"/>
      <c r="L337" s="2"/>
      <c r="M337" s="2"/>
      <c r="N337" s="2"/>
      <c r="O337" s="2">
        <f t="shared" ref="O337:AT337" si="210">O348</f>
        <v>42802.54</v>
      </c>
      <c r="P337" s="2">
        <f t="shared" si="210"/>
        <v>0</v>
      </c>
      <c r="Q337" s="2">
        <f t="shared" si="210"/>
        <v>8925.42</v>
      </c>
      <c r="R337" s="2">
        <f t="shared" si="210"/>
        <v>9429.59</v>
      </c>
      <c r="S337" s="2">
        <f t="shared" si="210"/>
        <v>24447.53</v>
      </c>
      <c r="T337" s="2">
        <f t="shared" si="210"/>
        <v>0</v>
      </c>
      <c r="U337" s="2">
        <f t="shared" si="210"/>
        <v>58.643999999999998</v>
      </c>
      <c r="V337" s="2">
        <f t="shared" si="210"/>
        <v>19.727999999999998</v>
      </c>
      <c r="W337" s="2">
        <f t="shared" si="210"/>
        <v>0</v>
      </c>
      <c r="X337" s="2">
        <f t="shared" si="210"/>
        <v>34893.43</v>
      </c>
      <c r="Y337" s="2">
        <f t="shared" si="210"/>
        <v>20326.28</v>
      </c>
      <c r="Z337" s="2">
        <f t="shared" si="210"/>
        <v>0</v>
      </c>
      <c r="AA337" s="2">
        <f t="shared" si="210"/>
        <v>0</v>
      </c>
      <c r="AB337" s="2">
        <f t="shared" si="210"/>
        <v>42802.54</v>
      </c>
      <c r="AC337" s="2">
        <f t="shared" si="210"/>
        <v>0</v>
      </c>
      <c r="AD337" s="2">
        <f t="shared" si="210"/>
        <v>8925.42</v>
      </c>
      <c r="AE337" s="2">
        <f t="shared" si="210"/>
        <v>9429.59</v>
      </c>
      <c r="AF337" s="2">
        <f t="shared" si="210"/>
        <v>24447.53</v>
      </c>
      <c r="AG337" s="2">
        <f t="shared" si="210"/>
        <v>0</v>
      </c>
      <c r="AH337" s="2">
        <f t="shared" si="210"/>
        <v>58.643999999999998</v>
      </c>
      <c r="AI337" s="2">
        <f t="shared" si="210"/>
        <v>19.727999999999998</v>
      </c>
      <c r="AJ337" s="2">
        <f t="shared" si="210"/>
        <v>0</v>
      </c>
      <c r="AK337" s="2">
        <f t="shared" si="210"/>
        <v>34893.43</v>
      </c>
      <c r="AL337" s="2">
        <f t="shared" si="210"/>
        <v>20326.28</v>
      </c>
      <c r="AM337" s="2">
        <f t="shared" si="210"/>
        <v>0</v>
      </c>
      <c r="AN337" s="2">
        <f t="shared" si="210"/>
        <v>0</v>
      </c>
      <c r="AO337" s="2">
        <f t="shared" si="210"/>
        <v>0</v>
      </c>
      <c r="AP337" s="2">
        <f t="shared" si="210"/>
        <v>0</v>
      </c>
      <c r="AQ337" s="2">
        <f t="shared" si="210"/>
        <v>0</v>
      </c>
      <c r="AR337" s="2">
        <f t="shared" si="210"/>
        <v>98824.13</v>
      </c>
      <c r="AS337" s="2">
        <f t="shared" si="210"/>
        <v>98824.13</v>
      </c>
      <c r="AT337" s="2">
        <f t="shared" si="210"/>
        <v>0</v>
      </c>
      <c r="AU337" s="2">
        <f t="shared" ref="AU337:BZ337" si="211">AU348</f>
        <v>0</v>
      </c>
      <c r="AV337" s="2">
        <f t="shared" si="211"/>
        <v>0</v>
      </c>
      <c r="AW337" s="2">
        <f t="shared" si="211"/>
        <v>0</v>
      </c>
      <c r="AX337" s="2">
        <f t="shared" si="211"/>
        <v>0</v>
      </c>
      <c r="AY337" s="2">
        <f t="shared" si="211"/>
        <v>0</v>
      </c>
      <c r="AZ337" s="2">
        <f t="shared" si="211"/>
        <v>0</v>
      </c>
      <c r="BA337" s="2">
        <f t="shared" si="211"/>
        <v>0</v>
      </c>
      <c r="BB337" s="2">
        <f t="shared" si="211"/>
        <v>0</v>
      </c>
      <c r="BC337" s="2">
        <f t="shared" si="211"/>
        <v>0</v>
      </c>
      <c r="BD337" s="2">
        <f t="shared" si="211"/>
        <v>801.88</v>
      </c>
      <c r="BE337" s="2">
        <f t="shared" si="211"/>
        <v>0</v>
      </c>
      <c r="BF337" s="2">
        <f t="shared" si="211"/>
        <v>0</v>
      </c>
      <c r="BG337" s="2">
        <f t="shared" si="211"/>
        <v>0</v>
      </c>
      <c r="BH337" s="2">
        <f t="shared" si="211"/>
        <v>0</v>
      </c>
      <c r="BI337" s="2">
        <f t="shared" si="211"/>
        <v>0</v>
      </c>
      <c r="BJ337" s="2">
        <f t="shared" si="211"/>
        <v>0</v>
      </c>
      <c r="BK337" s="2">
        <f t="shared" si="211"/>
        <v>0</v>
      </c>
      <c r="BL337" s="2">
        <f t="shared" si="211"/>
        <v>0</v>
      </c>
      <c r="BM337" s="2">
        <f t="shared" si="211"/>
        <v>0</v>
      </c>
      <c r="BN337" s="2">
        <f t="shared" si="211"/>
        <v>0</v>
      </c>
      <c r="BO337" s="2">
        <f t="shared" si="211"/>
        <v>0</v>
      </c>
      <c r="BP337" s="2">
        <f t="shared" si="211"/>
        <v>0</v>
      </c>
      <c r="BQ337" s="2">
        <f t="shared" si="211"/>
        <v>0</v>
      </c>
      <c r="BR337" s="2">
        <f t="shared" si="211"/>
        <v>0</v>
      </c>
      <c r="BS337" s="2">
        <f t="shared" si="211"/>
        <v>0</v>
      </c>
      <c r="BT337" s="2">
        <f t="shared" si="211"/>
        <v>0</v>
      </c>
      <c r="BU337" s="2">
        <f t="shared" si="211"/>
        <v>0</v>
      </c>
      <c r="BV337" s="2">
        <f t="shared" si="211"/>
        <v>0</v>
      </c>
      <c r="BW337" s="2">
        <f t="shared" si="211"/>
        <v>0</v>
      </c>
      <c r="BX337" s="2">
        <f t="shared" si="211"/>
        <v>0</v>
      </c>
      <c r="BY337" s="2">
        <f t="shared" si="211"/>
        <v>0</v>
      </c>
      <c r="BZ337" s="2">
        <f t="shared" si="211"/>
        <v>0</v>
      </c>
      <c r="CA337" s="2">
        <f t="shared" ref="CA337:DF337" si="212">CA348</f>
        <v>98824.13</v>
      </c>
      <c r="CB337" s="2">
        <f t="shared" si="212"/>
        <v>98824.13</v>
      </c>
      <c r="CC337" s="2">
        <f t="shared" si="212"/>
        <v>0</v>
      </c>
      <c r="CD337" s="2">
        <f t="shared" si="212"/>
        <v>0</v>
      </c>
      <c r="CE337" s="2">
        <f t="shared" si="212"/>
        <v>0</v>
      </c>
      <c r="CF337" s="2">
        <f t="shared" si="212"/>
        <v>0</v>
      </c>
      <c r="CG337" s="2">
        <f t="shared" si="212"/>
        <v>0</v>
      </c>
      <c r="CH337" s="2">
        <f t="shared" si="212"/>
        <v>0</v>
      </c>
      <c r="CI337" s="2">
        <f t="shared" si="212"/>
        <v>0</v>
      </c>
      <c r="CJ337" s="2">
        <f t="shared" si="212"/>
        <v>0</v>
      </c>
      <c r="CK337" s="2">
        <f t="shared" si="212"/>
        <v>0</v>
      </c>
      <c r="CL337" s="2">
        <f t="shared" si="212"/>
        <v>0</v>
      </c>
      <c r="CM337" s="2">
        <f t="shared" si="212"/>
        <v>801.88</v>
      </c>
      <c r="CN337" s="2">
        <f t="shared" si="212"/>
        <v>0</v>
      </c>
      <c r="CO337" s="2">
        <f t="shared" si="212"/>
        <v>0</v>
      </c>
      <c r="CP337" s="2">
        <f t="shared" si="212"/>
        <v>0</v>
      </c>
      <c r="CQ337" s="2">
        <f t="shared" si="212"/>
        <v>0</v>
      </c>
      <c r="CR337" s="2">
        <f t="shared" si="212"/>
        <v>0</v>
      </c>
      <c r="CS337" s="2">
        <f t="shared" si="212"/>
        <v>0</v>
      </c>
      <c r="CT337" s="2">
        <f t="shared" si="212"/>
        <v>0</v>
      </c>
      <c r="CU337" s="2">
        <f t="shared" si="212"/>
        <v>0</v>
      </c>
      <c r="CV337" s="2">
        <f t="shared" si="212"/>
        <v>0</v>
      </c>
      <c r="CW337" s="2">
        <f t="shared" si="212"/>
        <v>0</v>
      </c>
      <c r="CX337" s="2">
        <f t="shared" si="212"/>
        <v>0</v>
      </c>
      <c r="CY337" s="2">
        <f t="shared" si="212"/>
        <v>0</v>
      </c>
      <c r="CZ337" s="2">
        <f t="shared" si="212"/>
        <v>0</v>
      </c>
      <c r="DA337" s="2">
        <f t="shared" si="212"/>
        <v>0</v>
      </c>
      <c r="DB337" s="2">
        <f t="shared" si="212"/>
        <v>0</v>
      </c>
      <c r="DC337" s="2">
        <f t="shared" si="212"/>
        <v>0</v>
      </c>
      <c r="DD337" s="2">
        <f t="shared" si="212"/>
        <v>0</v>
      </c>
      <c r="DE337" s="2">
        <f t="shared" si="212"/>
        <v>0</v>
      </c>
      <c r="DF337" s="2">
        <f t="shared" si="212"/>
        <v>0</v>
      </c>
      <c r="DG337" s="3">
        <f t="shared" ref="DG337:EL337" si="213">DG348</f>
        <v>0</v>
      </c>
      <c r="DH337" s="3">
        <f t="shared" si="213"/>
        <v>0</v>
      </c>
      <c r="DI337" s="3">
        <f t="shared" si="213"/>
        <v>0</v>
      </c>
      <c r="DJ337" s="3">
        <f t="shared" si="213"/>
        <v>0</v>
      </c>
      <c r="DK337" s="3">
        <f t="shared" si="213"/>
        <v>0</v>
      </c>
      <c r="DL337" s="3">
        <f t="shared" si="213"/>
        <v>0</v>
      </c>
      <c r="DM337" s="3">
        <f t="shared" si="213"/>
        <v>0</v>
      </c>
      <c r="DN337" s="3">
        <f t="shared" si="213"/>
        <v>0</v>
      </c>
      <c r="DO337" s="3">
        <f t="shared" si="213"/>
        <v>0</v>
      </c>
      <c r="DP337" s="3">
        <f t="shared" si="213"/>
        <v>0</v>
      </c>
      <c r="DQ337" s="3">
        <f t="shared" si="213"/>
        <v>0</v>
      </c>
      <c r="DR337" s="3">
        <f t="shared" si="213"/>
        <v>0</v>
      </c>
      <c r="DS337" s="3">
        <f t="shared" si="213"/>
        <v>0</v>
      </c>
      <c r="DT337" s="3">
        <f t="shared" si="213"/>
        <v>0</v>
      </c>
      <c r="DU337" s="3">
        <f t="shared" si="213"/>
        <v>0</v>
      </c>
      <c r="DV337" s="3">
        <f t="shared" si="213"/>
        <v>0</v>
      </c>
      <c r="DW337" s="3">
        <f t="shared" si="213"/>
        <v>0</v>
      </c>
      <c r="DX337" s="3">
        <f t="shared" si="213"/>
        <v>0</v>
      </c>
      <c r="DY337" s="3">
        <f t="shared" si="213"/>
        <v>0</v>
      </c>
      <c r="DZ337" s="3">
        <f t="shared" si="213"/>
        <v>0</v>
      </c>
      <c r="EA337" s="3">
        <f t="shared" si="213"/>
        <v>0</v>
      </c>
      <c r="EB337" s="3">
        <f t="shared" si="213"/>
        <v>0</v>
      </c>
      <c r="EC337" s="3">
        <f t="shared" si="213"/>
        <v>0</v>
      </c>
      <c r="ED337" s="3">
        <f t="shared" si="213"/>
        <v>0</v>
      </c>
      <c r="EE337" s="3">
        <f t="shared" si="213"/>
        <v>0</v>
      </c>
      <c r="EF337" s="3">
        <f t="shared" si="213"/>
        <v>0</v>
      </c>
      <c r="EG337" s="3">
        <f t="shared" si="213"/>
        <v>0</v>
      </c>
      <c r="EH337" s="3">
        <f t="shared" si="213"/>
        <v>0</v>
      </c>
      <c r="EI337" s="3">
        <f t="shared" si="213"/>
        <v>0</v>
      </c>
      <c r="EJ337" s="3">
        <f t="shared" si="213"/>
        <v>0</v>
      </c>
      <c r="EK337" s="3">
        <f t="shared" si="213"/>
        <v>0</v>
      </c>
      <c r="EL337" s="3">
        <f t="shared" si="213"/>
        <v>0</v>
      </c>
      <c r="EM337" s="3">
        <f t="shared" ref="EM337:FR337" si="214">EM348</f>
        <v>0</v>
      </c>
      <c r="EN337" s="3">
        <f t="shared" si="214"/>
        <v>0</v>
      </c>
      <c r="EO337" s="3">
        <f t="shared" si="214"/>
        <v>0</v>
      </c>
      <c r="EP337" s="3">
        <f t="shared" si="214"/>
        <v>0</v>
      </c>
      <c r="EQ337" s="3">
        <f t="shared" si="214"/>
        <v>0</v>
      </c>
      <c r="ER337" s="3">
        <f t="shared" si="214"/>
        <v>0</v>
      </c>
      <c r="ES337" s="3">
        <f t="shared" si="214"/>
        <v>0</v>
      </c>
      <c r="ET337" s="3">
        <f t="shared" si="214"/>
        <v>0</v>
      </c>
      <c r="EU337" s="3">
        <f t="shared" si="214"/>
        <v>0</v>
      </c>
      <c r="EV337" s="3">
        <f t="shared" si="214"/>
        <v>0</v>
      </c>
      <c r="EW337" s="3">
        <f t="shared" si="214"/>
        <v>0</v>
      </c>
      <c r="EX337" s="3">
        <f t="shared" si="214"/>
        <v>0</v>
      </c>
      <c r="EY337" s="3">
        <f t="shared" si="214"/>
        <v>0</v>
      </c>
      <c r="EZ337" s="3">
        <f t="shared" si="214"/>
        <v>0</v>
      </c>
      <c r="FA337" s="3">
        <f t="shared" si="214"/>
        <v>0</v>
      </c>
      <c r="FB337" s="3">
        <f t="shared" si="214"/>
        <v>0</v>
      </c>
      <c r="FC337" s="3">
        <f t="shared" si="214"/>
        <v>0</v>
      </c>
      <c r="FD337" s="3">
        <f t="shared" si="214"/>
        <v>0</v>
      </c>
      <c r="FE337" s="3">
        <f t="shared" si="214"/>
        <v>0</v>
      </c>
      <c r="FF337" s="3">
        <f t="shared" si="214"/>
        <v>0</v>
      </c>
      <c r="FG337" s="3">
        <f t="shared" si="214"/>
        <v>0</v>
      </c>
      <c r="FH337" s="3">
        <f t="shared" si="214"/>
        <v>0</v>
      </c>
      <c r="FI337" s="3">
        <f t="shared" si="214"/>
        <v>0</v>
      </c>
      <c r="FJ337" s="3">
        <f t="shared" si="214"/>
        <v>0</v>
      </c>
      <c r="FK337" s="3">
        <f t="shared" si="214"/>
        <v>0</v>
      </c>
      <c r="FL337" s="3">
        <f t="shared" si="214"/>
        <v>0</v>
      </c>
      <c r="FM337" s="3">
        <f t="shared" si="214"/>
        <v>0</v>
      </c>
      <c r="FN337" s="3">
        <f t="shared" si="214"/>
        <v>0</v>
      </c>
      <c r="FO337" s="3">
        <f t="shared" si="214"/>
        <v>0</v>
      </c>
      <c r="FP337" s="3">
        <f t="shared" si="214"/>
        <v>0</v>
      </c>
      <c r="FQ337" s="3">
        <f t="shared" si="214"/>
        <v>0</v>
      </c>
      <c r="FR337" s="3">
        <f t="shared" si="214"/>
        <v>0</v>
      </c>
      <c r="FS337" s="3">
        <f t="shared" ref="FS337:GX337" si="215">FS348</f>
        <v>0</v>
      </c>
      <c r="FT337" s="3">
        <f t="shared" si="215"/>
        <v>0</v>
      </c>
      <c r="FU337" s="3">
        <f t="shared" si="215"/>
        <v>0</v>
      </c>
      <c r="FV337" s="3">
        <f t="shared" si="215"/>
        <v>0</v>
      </c>
      <c r="FW337" s="3">
        <f t="shared" si="215"/>
        <v>0</v>
      </c>
      <c r="FX337" s="3">
        <f t="shared" si="215"/>
        <v>0</v>
      </c>
      <c r="FY337" s="3">
        <f t="shared" si="215"/>
        <v>0</v>
      </c>
      <c r="FZ337" s="3">
        <f t="shared" si="215"/>
        <v>0</v>
      </c>
      <c r="GA337" s="3">
        <f t="shared" si="215"/>
        <v>0</v>
      </c>
      <c r="GB337" s="3">
        <f t="shared" si="215"/>
        <v>0</v>
      </c>
      <c r="GC337" s="3">
        <f t="shared" si="215"/>
        <v>0</v>
      </c>
      <c r="GD337" s="3">
        <f t="shared" si="215"/>
        <v>0</v>
      </c>
      <c r="GE337" s="3">
        <f t="shared" si="215"/>
        <v>0</v>
      </c>
      <c r="GF337" s="3">
        <f t="shared" si="215"/>
        <v>0</v>
      </c>
      <c r="GG337" s="3">
        <f t="shared" si="215"/>
        <v>0</v>
      </c>
      <c r="GH337" s="3">
        <f t="shared" si="215"/>
        <v>0</v>
      </c>
      <c r="GI337" s="3">
        <f t="shared" si="215"/>
        <v>0</v>
      </c>
      <c r="GJ337" s="3">
        <f t="shared" si="215"/>
        <v>0</v>
      </c>
      <c r="GK337" s="3">
        <f t="shared" si="215"/>
        <v>0</v>
      </c>
      <c r="GL337" s="3">
        <f t="shared" si="215"/>
        <v>0</v>
      </c>
      <c r="GM337" s="3">
        <f t="shared" si="215"/>
        <v>0</v>
      </c>
      <c r="GN337" s="3">
        <f t="shared" si="215"/>
        <v>0</v>
      </c>
      <c r="GO337" s="3">
        <f t="shared" si="215"/>
        <v>0</v>
      </c>
      <c r="GP337" s="3">
        <f t="shared" si="215"/>
        <v>0</v>
      </c>
      <c r="GQ337" s="3">
        <f t="shared" si="215"/>
        <v>0</v>
      </c>
      <c r="GR337" s="3">
        <f t="shared" si="215"/>
        <v>0</v>
      </c>
      <c r="GS337" s="3">
        <f t="shared" si="215"/>
        <v>0</v>
      </c>
      <c r="GT337" s="3">
        <f t="shared" si="215"/>
        <v>0</v>
      </c>
      <c r="GU337" s="3">
        <f t="shared" si="215"/>
        <v>0</v>
      </c>
      <c r="GV337" s="3">
        <f t="shared" si="215"/>
        <v>0</v>
      </c>
      <c r="GW337" s="3">
        <f t="shared" si="215"/>
        <v>0</v>
      </c>
      <c r="GX337" s="3">
        <f t="shared" si="215"/>
        <v>0</v>
      </c>
    </row>
    <row r="339" spans="1:245" x14ac:dyDescent="0.2">
      <c r="A339">
        <v>17</v>
      </c>
      <c r="B339">
        <v>1</v>
      </c>
      <c r="C339">
        <f>ROW(SmtRes!A207)</f>
        <v>207</v>
      </c>
      <c r="D339">
        <f>ROW(EtalonRes!A231)</f>
        <v>231</v>
      </c>
      <c r="E339" t="s">
        <v>266</v>
      </c>
      <c r="F339" t="s">
        <v>226</v>
      </c>
      <c r="G339" t="s">
        <v>227</v>
      </c>
      <c r="H339" t="s">
        <v>34</v>
      </c>
      <c r="I339">
        <v>31</v>
      </c>
      <c r="J339">
        <v>0</v>
      </c>
      <c r="K339">
        <v>31</v>
      </c>
      <c r="O339">
        <f>ROUND(CP339,2)</f>
        <v>33910.910000000003</v>
      </c>
      <c r="P339">
        <f>SUMIF(SmtRes!AQ204:'SmtRes'!AQ207,"=1",SmtRes!DF204:'SmtRes'!DF207)</f>
        <v>0</v>
      </c>
      <c r="Q339">
        <f>SUMIF(SmtRes!AQ204:'SmtRes'!AQ207,"=1",SmtRes!DG204:'SmtRes'!DG207)</f>
        <v>6903.9500000000007</v>
      </c>
      <c r="R339">
        <f>SUMIF(SmtRes!AQ204:'SmtRes'!AQ207,"=1",SmtRes!DH204:'SmtRes'!DH207)</f>
        <v>7290.15</v>
      </c>
      <c r="S339">
        <f>SUMIF(SmtRes!AQ204:'SmtRes'!AQ207,"=1",SmtRes!DI204:'SmtRes'!DI207)</f>
        <v>19716.810000000001</v>
      </c>
      <c r="T339">
        <f>ROUND(CU339*I339,2)</f>
        <v>0</v>
      </c>
      <c r="U339">
        <f>SUMIF(SmtRes!AQ204:'SmtRes'!AQ207,"=1",SmtRes!CV204:'SmtRes'!CV207)</f>
        <v>47.244</v>
      </c>
      <c r="V339">
        <f>SUMIF(SmtRes!AQ204:'SmtRes'!AQ207,"=1",SmtRes!CW204:'SmtRes'!CW207)</f>
        <v>15.251999999999999</v>
      </c>
      <c r="W339">
        <f>ROUND(CX339*I339,2)</f>
        <v>0</v>
      </c>
      <c r="X339">
        <f t="shared" ref="X339:Y343" si="216">ROUND(CY339,2)</f>
        <v>27817.17</v>
      </c>
      <c r="Y339">
        <f t="shared" si="216"/>
        <v>16204.18</v>
      </c>
      <c r="AA339">
        <v>312678123</v>
      </c>
      <c r="AB339">
        <f>ROUND((AC339+AD339+AF339),6)</f>
        <v>820.87116000000003</v>
      </c>
      <c r="AC339">
        <f>ROUND((0),6)</f>
        <v>0</v>
      </c>
      <c r="AD339">
        <f>ROUND((((SUM(SmtRes!BR204:'SmtRes'!BR207))-(SUM(SmtRes!BS204:'SmtRes'!BS207)))+AE339),6)</f>
        <v>184.845</v>
      </c>
      <c r="AE339">
        <f>ROUND((SUM(SmtRes!BS204:'SmtRes'!BS207)),6)</f>
        <v>235.16615999999999</v>
      </c>
      <c r="AF339">
        <f>ROUND((SUM(SmtRes!BT204:'SmtRes'!BT207)),6)</f>
        <v>636.02616</v>
      </c>
      <c r="AG339">
        <f>ROUND((AP339),6)</f>
        <v>0</v>
      </c>
      <c r="AH339">
        <f>(SUM(SmtRes!BU204:'SmtRes'!BU207))</f>
        <v>1.524</v>
      </c>
      <c r="AI339">
        <f>(SUM(SmtRes!BV204:'SmtRes'!BV207))</f>
        <v>0.49199999999999999</v>
      </c>
      <c r="AJ339">
        <f>(AS339)</f>
        <v>0</v>
      </c>
      <c r="AK339">
        <v>880.03110000000004</v>
      </c>
      <c r="AL339">
        <v>0</v>
      </c>
      <c r="AM339">
        <v>154.03749999999999</v>
      </c>
      <c r="AN339">
        <v>195.9718</v>
      </c>
      <c r="AO339">
        <v>530.02179999999998</v>
      </c>
      <c r="AP339">
        <v>0</v>
      </c>
      <c r="AQ339">
        <v>1.27</v>
      </c>
      <c r="AR339">
        <v>0.41</v>
      </c>
      <c r="AS339">
        <v>0</v>
      </c>
      <c r="AT339">
        <v>103</v>
      </c>
      <c r="AU339">
        <v>60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1</v>
      </c>
      <c r="BJ339" t="s">
        <v>228</v>
      </c>
      <c r="BM339">
        <v>33002</v>
      </c>
      <c r="BN339">
        <v>0</v>
      </c>
      <c r="BO339" t="s">
        <v>3</v>
      </c>
      <c r="BP339">
        <v>0</v>
      </c>
      <c r="BQ339">
        <v>2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103</v>
      </c>
      <c r="CA339">
        <v>60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751</v>
      </c>
      <c r="CO339">
        <v>0</v>
      </c>
      <c r="CP339">
        <f>(P339+Q339+S339+R339)</f>
        <v>33910.910000000003</v>
      </c>
      <c r="CQ339">
        <f>SUMIF(SmtRes!AQ204:'SmtRes'!AQ207,"=1",SmtRes!AA204:'SmtRes'!AA207)</f>
        <v>0</v>
      </c>
      <c r="CR339">
        <f>SUMIF(SmtRes!AQ204:'SmtRes'!AQ207,"=1",SmtRes!AB204:'SmtRes'!AB207)</f>
        <v>981.58</v>
      </c>
      <c r="CS339">
        <f>SUMIF(SmtRes!AQ204:'SmtRes'!AQ207,"=1",SmtRes!AC204:'SmtRes'!AC207)</f>
        <v>955.96</v>
      </c>
      <c r="CT339">
        <f>SUMIF(SmtRes!AQ204:'SmtRes'!AQ207,"=1",SmtRes!AD204:'SmtRes'!AD207)</f>
        <v>417.34</v>
      </c>
      <c r="CU339">
        <f>AG339</f>
        <v>0</v>
      </c>
      <c r="CV339">
        <f>SUMIF(SmtRes!AQ204:'SmtRes'!AQ207,"=1",SmtRes!BU204:'SmtRes'!BU207)</f>
        <v>1.524</v>
      </c>
      <c r="CW339">
        <f>SUMIF(SmtRes!AQ204:'SmtRes'!AQ207,"=1",SmtRes!BV204:'SmtRes'!BV207)</f>
        <v>0.49199999999999999</v>
      </c>
      <c r="CX339">
        <f>AJ339</f>
        <v>0</v>
      </c>
      <c r="CY339">
        <f>(((S339+R339)*AT339)/100)</f>
        <v>27817.168799999999</v>
      </c>
      <c r="CZ339">
        <f>(((S339+R339)*AU339)/100)</f>
        <v>16204.175999999999</v>
      </c>
      <c r="DC339" t="s">
        <v>3</v>
      </c>
      <c r="DD339" t="s">
        <v>108</v>
      </c>
      <c r="DE339" t="s">
        <v>23</v>
      </c>
      <c r="DF339" t="s">
        <v>23</v>
      </c>
      <c r="DG339" t="s">
        <v>23</v>
      </c>
      <c r="DH339" t="s">
        <v>3</v>
      </c>
      <c r="DI339" t="s">
        <v>23</v>
      </c>
      <c r="DJ339" t="s">
        <v>23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34</v>
      </c>
      <c r="DW339" t="s">
        <v>34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293259713</v>
      </c>
      <c r="EF339">
        <v>2</v>
      </c>
      <c r="EG339" t="s">
        <v>25</v>
      </c>
      <c r="EH339">
        <v>27</v>
      </c>
      <c r="EI339" t="s">
        <v>26</v>
      </c>
      <c r="EJ339">
        <v>1</v>
      </c>
      <c r="EK339">
        <v>33002</v>
      </c>
      <c r="EL339" t="s">
        <v>26</v>
      </c>
      <c r="EM339" t="s">
        <v>27</v>
      </c>
      <c r="EO339" t="s">
        <v>28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1.27</v>
      </c>
      <c r="EX339">
        <v>0.41</v>
      </c>
      <c r="EY339">
        <v>0</v>
      </c>
      <c r="FQ339">
        <v>0</v>
      </c>
      <c r="FR339">
        <f t="shared" ref="FR339:FR346" si="217">ROUND(IF(BI339=3,GM339,0),2)</f>
        <v>0</v>
      </c>
      <c r="FS339">
        <v>0</v>
      </c>
      <c r="FX339">
        <v>103</v>
      </c>
      <c r="FY339">
        <v>60</v>
      </c>
      <c r="GA339" t="s">
        <v>3</v>
      </c>
      <c r="GD339">
        <v>1</v>
      </c>
      <c r="GF339">
        <v>-2080053868</v>
      </c>
      <c r="GG339">
        <v>2</v>
      </c>
      <c r="GH339">
        <v>1</v>
      </c>
      <c r="GI339">
        <v>-2</v>
      </c>
      <c r="GJ339">
        <v>0</v>
      </c>
      <c r="GK339">
        <v>0</v>
      </c>
      <c r="GL339">
        <f t="shared" ref="GL339:GL346" si="218">ROUND(IF(AND(BH339=3,BI339=3,FS339&lt;&gt;0),P339,0),2)</f>
        <v>0</v>
      </c>
      <c r="GM339">
        <f>ROUND(O339+X339+Y339,2)+GX339</f>
        <v>77932.259999999995</v>
      </c>
      <c r="GN339">
        <f t="shared" ref="GN339:GN346" si="219">IF(OR(BI339=0,BI339=1),GM339-GX339,0)</f>
        <v>77932.259999999995</v>
      </c>
      <c r="GO339">
        <f t="shared" ref="GO339:GO346" si="220">IF(BI339=2,GM339-GX339,0)</f>
        <v>0</v>
      </c>
      <c r="GP339">
        <f t="shared" ref="GP339:GP346" si="221">IF(BI339=4,GM339-GX339,0)</f>
        <v>0</v>
      </c>
      <c r="GR339">
        <v>0</v>
      </c>
      <c r="GS339">
        <v>3</v>
      </c>
      <c r="GT339">
        <v>0</v>
      </c>
      <c r="GU339" t="s">
        <v>3</v>
      </c>
      <c r="GV339">
        <f>ROUND((GT339),6)</f>
        <v>0</v>
      </c>
      <c r="GW339">
        <v>1</v>
      </c>
      <c r="GX339">
        <f>ROUND(HC339*I339,2)</f>
        <v>0</v>
      </c>
      <c r="HA339">
        <v>0</v>
      </c>
      <c r="HB339">
        <v>0</v>
      </c>
      <c r="HC339">
        <f>GV339*GW339</f>
        <v>0</v>
      </c>
      <c r="HE339" t="s">
        <v>3</v>
      </c>
      <c r="HF339" t="s">
        <v>3</v>
      </c>
      <c r="HM339" t="s">
        <v>3</v>
      </c>
      <c r="HN339" t="s">
        <v>29</v>
      </c>
      <c r="HO339" t="s">
        <v>30</v>
      </c>
      <c r="HP339" t="s">
        <v>26</v>
      </c>
      <c r="HQ339" t="s">
        <v>26</v>
      </c>
      <c r="IK339">
        <v>0</v>
      </c>
    </row>
    <row r="340" spans="1:245" x14ac:dyDescent="0.2">
      <c r="A340">
        <v>17</v>
      </c>
      <c r="B340">
        <v>1</v>
      </c>
      <c r="C340">
        <f>ROW(SmtRes!A211)</f>
        <v>211</v>
      </c>
      <c r="D340">
        <f>ROW(EtalonRes!A235)</f>
        <v>235</v>
      </c>
      <c r="E340" t="s">
        <v>267</v>
      </c>
      <c r="F340" t="s">
        <v>230</v>
      </c>
      <c r="G340" t="s">
        <v>268</v>
      </c>
      <c r="H340" t="s">
        <v>34</v>
      </c>
      <c r="I340">
        <v>31</v>
      </c>
      <c r="J340">
        <v>0</v>
      </c>
      <c r="K340">
        <v>31</v>
      </c>
      <c r="O340">
        <f>ROUND(CP340,2)</f>
        <v>5051.71</v>
      </c>
      <c r="P340">
        <f>SUMIF(SmtRes!AQ208:'SmtRes'!AQ211,"=1",SmtRes!DF208:'SmtRes'!DF211)</f>
        <v>0</v>
      </c>
      <c r="Q340">
        <f>SUMIF(SmtRes!AQ208:'SmtRes'!AQ211,"=1",SmtRes!DG208:'SmtRes'!DG211)</f>
        <v>1340.27</v>
      </c>
      <c r="R340">
        <f>SUMIF(SmtRes!AQ208:'SmtRes'!AQ211,"=1",SmtRes!DH208:'SmtRes'!DH211)</f>
        <v>1422.47</v>
      </c>
      <c r="S340">
        <f>SUMIF(SmtRes!AQ208:'SmtRes'!AQ211,"=1",SmtRes!DI208:'SmtRes'!DI211)</f>
        <v>2288.9699999999998</v>
      </c>
      <c r="T340">
        <f>ROUND(CU340*I340,2)</f>
        <v>0</v>
      </c>
      <c r="U340">
        <f>SUMIF(SmtRes!AQ208:'SmtRes'!AQ211,"=1",SmtRes!CV208:'SmtRes'!CV211)</f>
        <v>5.58</v>
      </c>
      <c r="V340">
        <f>SUMIF(SmtRes!AQ208:'SmtRes'!AQ211,"=1",SmtRes!CW208:'SmtRes'!CW211)</f>
        <v>2.976</v>
      </c>
      <c r="W340">
        <f>ROUND(CX340*I340,2)</f>
        <v>0</v>
      </c>
      <c r="X340">
        <f t="shared" si="216"/>
        <v>3822.78</v>
      </c>
      <c r="Y340">
        <f t="shared" si="216"/>
        <v>2226.86</v>
      </c>
      <c r="AA340">
        <v>312678123</v>
      </c>
      <c r="AB340">
        <f>ROUND((AC340+AD340+AF340),6)</f>
        <v>109.49952</v>
      </c>
      <c r="AC340">
        <f>ROUND((0),6)</f>
        <v>0</v>
      </c>
      <c r="AD340">
        <f>ROUND((((SUM(SmtRes!BR208:'SmtRes'!BR211))-(SUM(SmtRes!BS208:'SmtRes'!BS211)))+AE340),6)</f>
        <v>35.661720000000003</v>
      </c>
      <c r="AE340">
        <f>ROUND((SUM(SmtRes!BS208:'SmtRes'!BS211)),6)</f>
        <v>45.88608</v>
      </c>
      <c r="AF340">
        <f>ROUND((SUM(SmtRes!BT208:'SmtRes'!BT211)),6)</f>
        <v>73.837800000000001</v>
      </c>
      <c r="AG340">
        <f>ROUND((AP340),6)</f>
        <v>0</v>
      </c>
      <c r="AH340">
        <f>(SUM(SmtRes!BU208:'SmtRes'!BU211))</f>
        <v>0.18</v>
      </c>
      <c r="AI340">
        <f>(SUM(SmtRes!BV208:'SmtRes'!BV211))</f>
        <v>9.6000000000000002E-2</v>
      </c>
      <c r="AJ340">
        <f>(AS340)</f>
        <v>0</v>
      </c>
      <c r="AK340">
        <v>129.488</v>
      </c>
      <c r="AL340">
        <v>0</v>
      </c>
      <c r="AM340">
        <v>29.718100000000007</v>
      </c>
      <c r="AN340">
        <v>38.238400000000006</v>
      </c>
      <c r="AO340">
        <v>61.531499999999994</v>
      </c>
      <c r="AP340">
        <v>0</v>
      </c>
      <c r="AQ340">
        <v>0.15</v>
      </c>
      <c r="AR340">
        <v>0.08</v>
      </c>
      <c r="AS340">
        <v>0</v>
      </c>
      <c r="AT340">
        <v>103</v>
      </c>
      <c r="AU340">
        <v>60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0</v>
      </c>
      <c r="BI340">
        <v>1</v>
      </c>
      <c r="BJ340" t="s">
        <v>232</v>
      </c>
      <c r="BM340">
        <v>33002</v>
      </c>
      <c r="BN340">
        <v>0</v>
      </c>
      <c r="BO340" t="s">
        <v>3</v>
      </c>
      <c r="BP340">
        <v>0</v>
      </c>
      <c r="BQ340">
        <v>2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103</v>
      </c>
      <c r="CA340">
        <v>60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751</v>
      </c>
      <c r="CO340">
        <v>0</v>
      </c>
      <c r="CP340">
        <f>(P340+Q340+S340+R340)</f>
        <v>5051.71</v>
      </c>
      <c r="CQ340">
        <f>SUMIF(SmtRes!AQ208:'SmtRes'!AQ211,"=1",SmtRes!AA208:'SmtRes'!AA211)</f>
        <v>0</v>
      </c>
      <c r="CR340">
        <f>SUMIF(SmtRes!AQ208:'SmtRes'!AQ211,"=1",SmtRes!AB208:'SmtRes'!AB211)</f>
        <v>981.58</v>
      </c>
      <c r="CS340">
        <f>SUMIF(SmtRes!AQ208:'SmtRes'!AQ211,"=1",SmtRes!AC208:'SmtRes'!AC211)</f>
        <v>955.96</v>
      </c>
      <c r="CT340">
        <f>SUMIF(SmtRes!AQ208:'SmtRes'!AQ211,"=1",SmtRes!AD208:'SmtRes'!AD211)</f>
        <v>410.21</v>
      </c>
      <c r="CU340">
        <f>AG340</f>
        <v>0</v>
      </c>
      <c r="CV340">
        <f>SUMIF(SmtRes!AQ208:'SmtRes'!AQ211,"=1",SmtRes!BU208:'SmtRes'!BU211)</f>
        <v>0.18</v>
      </c>
      <c r="CW340">
        <f>SUMIF(SmtRes!AQ208:'SmtRes'!AQ211,"=1",SmtRes!BV208:'SmtRes'!BV211)</f>
        <v>9.6000000000000002E-2</v>
      </c>
      <c r="CX340">
        <f>AJ340</f>
        <v>0</v>
      </c>
      <c r="CY340">
        <f>(((S340+R340)*AT340)/100)</f>
        <v>3822.7831999999994</v>
      </c>
      <c r="CZ340">
        <f>(((S340+R340)*AU340)/100)</f>
        <v>2226.8639999999996</v>
      </c>
      <c r="DC340" t="s">
        <v>3</v>
      </c>
      <c r="DD340" t="s">
        <v>108</v>
      </c>
      <c r="DE340" t="s">
        <v>23</v>
      </c>
      <c r="DF340" t="s">
        <v>23</v>
      </c>
      <c r="DG340" t="s">
        <v>23</v>
      </c>
      <c r="DH340" t="s">
        <v>3</v>
      </c>
      <c r="DI340" t="s">
        <v>23</v>
      </c>
      <c r="DJ340" t="s">
        <v>23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34</v>
      </c>
      <c r="DW340" t="s">
        <v>34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293259713</v>
      </c>
      <c r="EF340">
        <v>2</v>
      </c>
      <c r="EG340" t="s">
        <v>25</v>
      </c>
      <c r="EH340">
        <v>27</v>
      </c>
      <c r="EI340" t="s">
        <v>26</v>
      </c>
      <c r="EJ340">
        <v>1</v>
      </c>
      <c r="EK340">
        <v>33002</v>
      </c>
      <c r="EL340" t="s">
        <v>26</v>
      </c>
      <c r="EM340" t="s">
        <v>27</v>
      </c>
      <c r="EO340" t="s">
        <v>28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0.15</v>
      </c>
      <c r="EX340">
        <v>0.08</v>
      </c>
      <c r="EY340">
        <v>0</v>
      </c>
      <c r="FQ340">
        <v>0</v>
      </c>
      <c r="FR340">
        <f t="shared" si="217"/>
        <v>0</v>
      </c>
      <c r="FS340">
        <v>0</v>
      </c>
      <c r="FX340">
        <v>103</v>
      </c>
      <c r="FY340">
        <v>60</v>
      </c>
      <c r="GA340" t="s">
        <v>3</v>
      </c>
      <c r="GD340">
        <v>1</v>
      </c>
      <c r="GF340">
        <v>-1821887904</v>
      </c>
      <c r="GG340">
        <v>2</v>
      </c>
      <c r="GH340">
        <v>1</v>
      </c>
      <c r="GI340">
        <v>-2</v>
      </c>
      <c r="GJ340">
        <v>0</v>
      </c>
      <c r="GK340">
        <v>0</v>
      </c>
      <c r="GL340">
        <f t="shared" si="218"/>
        <v>0</v>
      </c>
      <c r="GM340">
        <f>ROUND(O340+X340+Y340,2)+GX340</f>
        <v>11101.35</v>
      </c>
      <c r="GN340">
        <f t="shared" si="219"/>
        <v>11101.35</v>
      </c>
      <c r="GO340">
        <f t="shared" si="220"/>
        <v>0</v>
      </c>
      <c r="GP340">
        <f t="shared" si="221"/>
        <v>0</v>
      </c>
      <c r="GR340">
        <v>0</v>
      </c>
      <c r="GS340">
        <v>3</v>
      </c>
      <c r="GT340">
        <v>0</v>
      </c>
      <c r="GU340" t="s">
        <v>3</v>
      </c>
      <c r="GV340">
        <f>ROUND((GT340),6)</f>
        <v>0</v>
      </c>
      <c r="GW340">
        <v>1</v>
      </c>
      <c r="GX340">
        <f>ROUND(HC340*I340,2)</f>
        <v>0</v>
      </c>
      <c r="HA340">
        <v>0</v>
      </c>
      <c r="HB340">
        <v>0</v>
      </c>
      <c r="HC340">
        <f>GV340*GW340</f>
        <v>0</v>
      </c>
      <c r="HE340" t="s">
        <v>3</v>
      </c>
      <c r="HF340" t="s">
        <v>3</v>
      </c>
      <c r="HM340" t="s">
        <v>3</v>
      </c>
      <c r="HN340" t="s">
        <v>29</v>
      </c>
      <c r="HO340" t="s">
        <v>30</v>
      </c>
      <c r="HP340" t="s">
        <v>26</v>
      </c>
      <c r="HQ340" t="s">
        <v>26</v>
      </c>
      <c r="IK340">
        <v>0</v>
      </c>
    </row>
    <row r="341" spans="1:245" x14ac:dyDescent="0.2">
      <c r="A341">
        <v>17</v>
      </c>
      <c r="B341">
        <v>1</v>
      </c>
      <c r="C341">
        <f>ROW(SmtRes!A215)</f>
        <v>215</v>
      </c>
      <c r="D341">
        <f>ROW(EtalonRes!A239)</f>
        <v>239</v>
      </c>
      <c r="E341" t="s">
        <v>269</v>
      </c>
      <c r="F341" t="s">
        <v>226</v>
      </c>
      <c r="G341" t="s">
        <v>227</v>
      </c>
      <c r="H341" t="s">
        <v>34</v>
      </c>
      <c r="I341">
        <v>5</v>
      </c>
      <c r="J341">
        <v>0</v>
      </c>
      <c r="K341">
        <v>5</v>
      </c>
      <c r="O341">
        <f>ROUND(CP341,2)</f>
        <v>5469.5</v>
      </c>
      <c r="P341">
        <f>SUMIF(SmtRes!AQ212:'SmtRes'!AQ215,"=1",SmtRes!DF212:'SmtRes'!DF215)</f>
        <v>0</v>
      </c>
      <c r="Q341">
        <f>SUMIF(SmtRes!AQ212:'SmtRes'!AQ215,"=1",SmtRes!DG212:'SmtRes'!DG215)</f>
        <v>1113.54</v>
      </c>
      <c r="R341">
        <f>SUMIF(SmtRes!AQ212:'SmtRes'!AQ215,"=1",SmtRes!DH212:'SmtRes'!DH215)</f>
        <v>1175.83</v>
      </c>
      <c r="S341">
        <f>SUMIF(SmtRes!AQ212:'SmtRes'!AQ215,"=1",SmtRes!DI212:'SmtRes'!DI215)</f>
        <v>3180.13</v>
      </c>
      <c r="T341">
        <f>ROUND(CU341*I341,2)</f>
        <v>0</v>
      </c>
      <c r="U341">
        <f>SUMIF(SmtRes!AQ212:'SmtRes'!AQ215,"=1",SmtRes!CV212:'SmtRes'!CV215)</f>
        <v>7.62</v>
      </c>
      <c r="V341">
        <f>SUMIF(SmtRes!AQ212:'SmtRes'!AQ215,"=1",SmtRes!CW212:'SmtRes'!CW215)</f>
        <v>2.46</v>
      </c>
      <c r="W341">
        <f>ROUND(CX341*I341,2)</f>
        <v>0</v>
      </c>
      <c r="X341">
        <f t="shared" si="216"/>
        <v>4486.6400000000003</v>
      </c>
      <c r="Y341">
        <f t="shared" si="216"/>
        <v>2613.58</v>
      </c>
      <c r="AA341">
        <v>312678123</v>
      </c>
      <c r="AB341">
        <f>ROUND((AC341+AD341+AF341),6)</f>
        <v>820.87116000000003</v>
      </c>
      <c r="AC341">
        <f>ROUND((0),6)</f>
        <v>0</v>
      </c>
      <c r="AD341">
        <f>ROUND((((SUM(SmtRes!BR212:'SmtRes'!BR215))-(SUM(SmtRes!BS212:'SmtRes'!BS215)))+AE341),6)</f>
        <v>184.845</v>
      </c>
      <c r="AE341">
        <f>ROUND((SUM(SmtRes!BS212:'SmtRes'!BS215)),6)</f>
        <v>235.16615999999999</v>
      </c>
      <c r="AF341">
        <f>ROUND((SUM(SmtRes!BT212:'SmtRes'!BT215)),6)</f>
        <v>636.02616</v>
      </c>
      <c r="AG341">
        <f>ROUND((AP341),6)</f>
        <v>0</v>
      </c>
      <c r="AH341">
        <f>(SUM(SmtRes!BU212:'SmtRes'!BU215))</f>
        <v>1.524</v>
      </c>
      <c r="AI341">
        <f>(SUM(SmtRes!BV212:'SmtRes'!BV215))</f>
        <v>0.49199999999999999</v>
      </c>
      <c r="AJ341">
        <f>(AS341)</f>
        <v>0</v>
      </c>
      <c r="AK341">
        <v>880.03110000000004</v>
      </c>
      <c r="AL341">
        <v>0</v>
      </c>
      <c r="AM341">
        <v>154.03749999999999</v>
      </c>
      <c r="AN341">
        <v>195.9718</v>
      </c>
      <c r="AO341">
        <v>530.02179999999998</v>
      </c>
      <c r="AP341">
        <v>0</v>
      </c>
      <c r="AQ341">
        <v>1.27</v>
      </c>
      <c r="AR341">
        <v>0.41</v>
      </c>
      <c r="AS341">
        <v>0</v>
      </c>
      <c r="AT341">
        <v>103</v>
      </c>
      <c r="AU341">
        <v>60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1</v>
      </c>
      <c r="BJ341" t="s">
        <v>228</v>
      </c>
      <c r="BM341">
        <v>33002</v>
      </c>
      <c r="BN341">
        <v>0</v>
      </c>
      <c r="BO341" t="s">
        <v>3</v>
      </c>
      <c r="BP341">
        <v>0</v>
      </c>
      <c r="BQ341">
        <v>2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103</v>
      </c>
      <c r="CA341">
        <v>60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751</v>
      </c>
      <c r="CO341">
        <v>0</v>
      </c>
      <c r="CP341">
        <f>(P341+Q341+S341+R341)</f>
        <v>5469.5</v>
      </c>
      <c r="CQ341">
        <f>SUMIF(SmtRes!AQ212:'SmtRes'!AQ215,"=1",SmtRes!AA212:'SmtRes'!AA215)</f>
        <v>0</v>
      </c>
      <c r="CR341">
        <f>SUMIF(SmtRes!AQ212:'SmtRes'!AQ215,"=1",SmtRes!AB212:'SmtRes'!AB215)</f>
        <v>981.58</v>
      </c>
      <c r="CS341">
        <f>SUMIF(SmtRes!AQ212:'SmtRes'!AQ215,"=1",SmtRes!AC212:'SmtRes'!AC215)</f>
        <v>955.96</v>
      </c>
      <c r="CT341">
        <f>SUMIF(SmtRes!AQ212:'SmtRes'!AQ215,"=1",SmtRes!AD212:'SmtRes'!AD215)</f>
        <v>417.34</v>
      </c>
      <c r="CU341">
        <f>AG341</f>
        <v>0</v>
      </c>
      <c r="CV341">
        <f>SUMIF(SmtRes!AQ212:'SmtRes'!AQ215,"=1",SmtRes!BU212:'SmtRes'!BU215)</f>
        <v>1.524</v>
      </c>
      <c r="CW341">
        <f>SUMIF(SmtRes!AQ212:'SmtRes'!AQ215,"=1",SmtRes!BV212:'SmtRes'!BV215)</f>
        <v>0.49199999999999999</v>
      </c>
      <c r="CX341">
        <f>AJ341</f>
        <v>0</v>
      </c>
      <c r="CY341">
        <f>(((S341+R341)*AT341)/100)</f>
        <v>4486.6387999999997</v>
      </c>
      <c r="CZ341">
        <f>(((S341+R341)*AU341)/100)</f>
        <v>2613.576</v>
      </c>
      <c r="DC341" t="s">
        <v>3</v>
      </c>
      <c r="DD341" t="s">
        <v>108</v>
      </c>
      <c r="DE341" t="s">
        <v>23</v>
      </c>
      <c r="DF341" t="s">
        <v>23</v>
      </c>
      <c r="DG341" t="s">
        <v>23</v>
      </c>
      <c r="DH341" t="s">
        <v>3</v>
      </c>
      <c r="DI341" t="s">
        <v>23</v>
      </c>
      <c r="DJ341" t="s">
        <v>23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34</v>
      </c>
      <c r="DW341" t="s">
        <v>34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293259713</v>
      </c>
      <c r="EF341">
        <v>2</v>
      </c>
      <c r="EG341" t="s">
        <v>25</v>
      </c>
      <c r="EH341">
        <v>27</v>
      </c>
      <c r="EI341" t="s">
        <v>26</v>
      </c>
      <c r="EJ341">
        <v>1</v>
      </c>
      <c r="EK341">
        <v>33002</v>
      </c>
      <c r="EL341" t="s">
        <v>26</v>
      </c>
      <c r="EM341" t="s">
        <v>27</v>
      </c>
      <c r="EO341" t="s">
        <v>28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1.27</v>
      </c>
      <c r="EX341">
        <v>0.41</v>
      </c>
      <c r="EY341">
        <v>0</v>
      </c>
      <c r="FQ341">
        <v>0</v>
      </c>
      <c r="FR341">
        <f t="shared" si="217"/>
        <v>0</v>
      </c>
      <c r="FS341">
        <v>0</v>
      </c>
      <c r="FX341">
        <v>103</v>
      </c>
      <c r="FY341">
        <v>60</v>
      </c>
      <c r="GA341" t="s">
        <v>3</v>
      </c>
      <c r="GD341">
        <v>1</v>
      </c>
      <c r="GF341">
        <v>-2080053868</v>
      </c>
      <c r="GG341">
        <v>2</v>
      </c>
      <c r="GH341">
        <v>1</v>
      </c>
      <c r="GI341">
        <v>-2</v>
      </c>
      <c r="GJ341">
        <v>0</v>
      </c>
      <c r="GK341">
        <v>0</v>
      </c>
      <c r="GL341">
        <f t="shared" si="218"/>
        <v>0</v>
      </c>
      <c r="GM341">
        <f>ROUND(O341+X341+Y341,2)+GX341</f>
        <v>12569.72</v>
      </c>
      <c r="GN341">
        <f t="shared" si="219"/>
        <v>12569.72</v>
      </c>
      <c r="GO341">
        <f t="shared" si="220"/>
        <v>0</v>
      </c>
      <c r="GP341">
        <f t="shared" si="221"/>
        <v>0</v>
      </c>
      <c r="GR341">
        <v>0</v>
      </c>
      <c r="GS341">
        <v>3</v>
      </c>
      <c r="GT341">
        <v>0</v>
      </c>
      <c r="GU341" t="s">
        <v>3</v>
      </c>
      <c r="GV341">
        <f>ROUND((GT341),6)</f>
        <v>0</v>
      </c>
      <c r="GW341">
        <v>1</v>
      </c>
      <c r="GX341">
        <f>ROUND(HC341*I341,2)</f>
        <v>0</v>
      </c>
      <c r="HA341">
        <v>0</v>
      </c>
      <c r="HB341">
        <v>0</v>
      </c>
      <c r="HC341">
        <f>GV341*GW341</f>
        <v>0</v>
      </c>
      <c r="HE341" t="s">
        <v>3</v>
      </c>
      <c r="HF341" t="s">
        <v>3</v>
      </c>
      <c r="HM341" t="s">
        <v>3</v>
      </c>
      <c r="HN341" t="s">
        <v>29</v>
      </c>
      <c r="HO341" t="s">
        <v>30</v>
      </c>
      <c r="HP341" t="s">
        <v>26</v>
      </c>
      <c r="HQ341" t="s">
        <v>26</v>
      </c>
      <c r="IK341">
        <v>0</v>
      </c>
    </row>
    <row r="342" spans="1:245" x14ac:dyDescent="0.2">
      <c r="A342">
        <v>17</v>
      </c>
      <c r="B342">
        <v>1</v>
      </c>
      <c r="C342">
        <f>ROW(SmtRes!A219)</f>
        <v>219</v>
      </c>
      <c r="D342">
        <f>ROW(EtalonRes!A243)</f>
        <v>243</v>
      </c>
      <c r="E342" t="s">
        <v>270</v>
      </c>
      <c r="F342" t="s">
        <v>230</v>
      </c>
      <c r="G342" t="s">
        <v>231</v>
      </c>
      <c r="H342" t="s">
        <v>34</v>
      </c>
      <c r="I342">
        <v>-5</v>
      </c>
      <c r="J342">
        <v>0</v>
      </c>
      <c r="K342">
        <v>-5</v>
      </c>
      <c r="O342">
        <f>ROUND(CP342,2)</f>
        <v>-814.79</v>
      </c>
      <c r="P342">
        <f>SUMIF(SmtRes!AQ216:'SmtRes'!AQ219,"=1",SmtRes!DF216:'SmtRes'!DF219)</f>
        <v>0</v>
      </c>
      <c r="Q342">
        <f>SUMIF(SmtRes!AQ216:'SmtRes'!AQ219,"=1",SmtRes!DG216:'SmtRes'!DG219)</f>
        <v>-216.17000000000002</v>
      </c>
      <c r="R342">
        <f>SUMIF(SmtRes!AQ216:'SmtRes'!AQ219,"=1",SmtRes!DH216:'SmtRes'!DH219)</f>
        <v>-229.43</v>
      </c>
      <c r="S342">
        <f>SUMIF(SmtRes!AQ216:'SmtRes'!AQ219,"=1",SmtRes!DI216:'SmtRes'!DI219)</f>
        <v>-369.19</v>
      </c>
      <c r="T342">
        <f>ROUND(CU342*I342,2)</f>
        <v>0</v>
      </c>
      <c r="U342">
        <f>SUMIF(SmtRes!AQ216:'SmtRes'!AQ219,"=1",SmtRes!CV216:'SmtRes'!CV219)</f>
        <v>-0.9</v>
      </c>
      <c r="V342">
        <f>SUMIF(SmtRes!AQ216:'SmtRes'!AQ219,"=1",SmtRes!CW216:'SmtRes'!CW219)</f>
        <v>-0.48</v>
      </c>
      <c r="W342">
        <f>ROUND(CX342*I342,2)</f>
        <v>0</v>
      </c>
      <c r="X342">
        <f t="shared" si="216"/>
        <v>-616.58000000000004</v>
      </c>
      <c r="Y342">
        <f t="shared" si="216"/>
        <v>-359.17</v>
      </c>
      <c r="AA342">
        <v>312678123</v>
      </c>
      <c r="AB342">
        <f>ROUND((AC342+AD342+AF342),6)</f>
        <v>109.49952</v>
      </c>
      <c r="AC342">
        <f>ROUND((0),6)</f>
        <v>0</v>
      </c>
      <c r="AD342">
        <f>ROUND((((SUM(SmtRes!BR216:'SmtRes'!BR219))-(SUM(SmtRes!BS216:'SmtRes'!BS219)))+AE342),6)</f>
        <v>35.661720000000003</v>
      </c>
      <c r="AE342">
        <f>ROUND((SUM(SmtRes!BS216:'SmtRes'!BS219)),6)</f>
        <v>45.88608</v>
      </c>
      <c r="AF342">
        <f>ROUND((SUM(SmtRes!BT216:'SmtRes'!BT219)),6)</f>
        <v>73.837800000000001</v>
      </c>
      <c r="AG342">
        <f>ROUND((AP342),6)</f>
        <v>0</v>
      </c>
      <c r="AH342">
        <f>(SUM(SmtRes!BU216:'SmtRes'!BU219))</f>
        <v>0.18</v>
      </c>
      <c r="AI342">
        <f>(SUM(SmtRes!BV216:'SmtRes'!BV219))</f>
        <v>9.6000000000000002E-2</v>
      </c>
      <c r="AJ342">
        <f>(AS342)</f>
        <v>0</v>
      </c>
      <c r="AK342">
        <v>129.488</v>
      </c>
      <c r="AL342">
        <v>0</v>
      </c>
      <c r="AM342">
        <v>29.718100000000007</v>
      </c>
      <c r="AN342">
        <v>38.238400000000006</v>
      </c>
      <c r="AO342">
        <v>61.531499999999994</v>
      </c>
      <c r="AP342">
        <v>0</v>
      </c>
      <c r="AQ342">
        <v>0.15</v>
      </c>
      <c r="AR342">
        <v>0.08</v>
      </c>
      <c r="AS342">
        <v>0</v>
      </c>
      <c r="AT342">
        <v>103</v>
      </c>
      <c r="AU342">
        <v>60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1</v>
      </c>
      <c r="BJ342" t="s">
        <v>232</v>
      </c>
      <c r="BM342">
        <v>33002</v>
      </c>
      <c r="BN342">
        <v>0</v>
      </c>
      <c r="BO342" t="s">
        <v>3</v>
      </c>
      <c r="BP342">
        <v>0</v>
      </c>
      <c r="BQ342">
        <v>2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103</v>
      </c>
      <c r="CA342">
        <v>60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751</v>
      </c>
      <c r="CO342">
        <v>0</v>
      </c>
      <c r="CP342">
        <f>(P342+Q342+S342+R342)</f>
        <v>-814.79</v>
      </c>
      <c r="CQ342">
        <f>SUMIF(SmtRes!AQ216:'SmtRes'!AQ219,"=1",SmtRes!AA216:'SmtRes'!AA219)</f>
        <v>0</v>
      </c>
      <c r="CR342">
        <f>SUMIF(SmtRes!AQ216:'SmtRes'!AQ219,"=1",SmtRes!AB216:'SmtRes'!AB219)</f>
        <v>981.58</v>
      </c>
      <c r="CS342">
        <f>SUMIF(SmtRes!AQ216:'SmtRes'!AQ219,"=1",SmtRes!AC216:'SmtRes'!AC219)</f>
        <v>955.96</v>
      </c>
      <c r="CT342">
        <f>SUMIF(SmtRes!AQ216:'SmtRes'!AQ219,"=1",SmtRes!AD216:'SmtRes'!AD219)</f>
        <v>410.21</v>
      </c>
      <c r="CU342">
        <f>AG342</f>
        <v>0</v>
      </c>
      <c r="CV342">
        <f>SUMIF(SmtRes!AQ216:'SmtRes'!AQ219,"=1",SmtRes!BU216:'SmtRes'!BU219)</f>
        <v>0.18</v>
      </c>
      <c r="CW342">
        <f>SUMIF(SmtRes!AQ216:'SmtRes'!AQ219,"=1",SmtRes!BV216:'SmtRes'!BV219)</f>
        <v>9.6000000000000002E-2</v>
      </c>
      <c r="CX342">
        <f>AJ342</f>
        <v>0</v>
      </c>
      <c r="CY342">
        <f>(((S342+R342)*AT342)/100)</f>
        <v>-616.57860000000005</v>
      </c>
      <c r="CZ342">
        <f>(((S342+R342)*AU342)/100)</f>
        <v>-359.17199999999997</v>
      </c>
      <c r="DC342" t="s">
        <v>3</v>
      </c>
      <c r="DD342" t="s">
        <v>108</v>
      </c>
      <c r="DE342" t="s">
        <v>23</v>
      </c>
      <c r="DF342" t="s">
        <v>23</v>
      </c>
      <c r="DG342" t="s">
        <v>23</v>
      </c>
      <c r="DH342" t="s">
        <v>3</v>
      </c>
      <c r="DI342" t="s">
        <v>23</v>
      </c>
      <c r="DJ342" t="s">
        <v>23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34</v>
      </c>
      <c r="DW342" t="s">
        <v>34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293259713</v>
      </c>
      <c r="EF342">
        <v>2</v>
      </c>
      <c r="EG342" t="s">
        <v>25</v>
      </c>
      <c r="EH342">
        <v>27</v>
      </c>
      <c r="EI342" t="s">
        <v>26</v>
      </c>
      <c r="EJ342">
        <v>1</v>
      </c>
      <c r="EK342">
        <v>33002</v>
      </c>
      <c r="EL342" t="s">
        <v>26</v>
      </c>
      <c r="EM342" t="s">
        <v>27</v>
      </c>
      <c r="EO342" t="s">
        <v>28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0.15</v>
      </c>
      <c r="EX342">
        <v>0.08</v>
      </c>
      <c r="EY342">
        <v>0</v>
      </c>
      <c r="FQ342">
        <v>0</v>
      </c>
      <c r="FR342">
        <f t="shared" si="217"/>
        <v>0</v>
      </c>
      <c r="FS342">
        <v>0</v>
      </c>
      <c r="FX342">
        <v>103</v>
      </c>
      <c r="FY342">
        <v>60</v>
      </c>
      <c r="GA342" t="s">
        <v>3</v>
      </c>
      <c r="GD342">
        <v>1</v>
      </c>
      <c r="GF342">
        <v>211252595</v>
      </c>
      <c r="GG342">
        <v>2</v>
      </c>
      <c r="GH342">
        <v>1</v>
      </c>
      <c r="GI342">
        <v>-2</v>
      </c>
      <c r="GJ342">
        <v>0</v>
      </c>
      <c r="GK342">
        <v>0</v>
      </c>
      <c r="GL342">
        <f t="shared" si="218"/>
        <v>0</v>
      </c>
      <c r="GM342">
        <f>ROUND(O342+X342+Y342,2)+GX342</f>
        <v>-1790.54</v>
      </c>
      <c r="GN342">
        <f t="shared" si="219"/>
        <v>-1790.54</v>
      </c>
      <c r="GO342">
        <f t="shared" si="220"/>
        <v>0</v>
      </c>
      <c r="GP342">
        <f t="shared" si="221"/>
        <v>0</v>
      </c>
      <c r="GR342">
        <v>0</v>
      </c>
      <c r="GS342">
        <v>3</v>
      </c>
      <c r="GT342">
        <v>0</v>
      </c>
      <c r="GU342" t="s">
        <v>3</v>
      </c>
      <c r="GV342">
        <f>ROUND((GT342),6)</f>
        <v>0</v>
      </c>
      <c r="GW342">
        <v>1</v>
      </c>
      <c r="GX342">
        <f>ROUND(HC342*I342,2)</f>
        <v>0</v>
      </c>
      <c r="HA342">
        <v>0</v>
      </c>
      <c r="HB342">
        <v>0</v>
      </c>
      <c r="HC342">
        <f>GV342*GW342</f>
        <v>0</v>
      </c>
      <c r="HE342" t="s">
        <v>3</v>
      </c>
      <c r="HF342" t="s">
        <v>3</v>
      </c>
      <c r="HM342" t="s">
        <v>3</v>
      </c>
      <c r="HN342" t="s">
        <v>29</v>
      </c>
      <c r="HO342" t="s">
        <v>30</v>
      </c>
      <c r="HP342" t="s">
        <v>26</v>
      </c>
      <c r="HQ342" t="s">
        <v>26</v>
      </c>
      <c r="IK342">
        <v>0</v>
      </c>
    </row>
    <row r="343" spans="1:245" x14ac:dyDescent="0.2">
      <c r="A343">
        <v>17</v>
      </c>
      <c r="B343">
        <v>1</v>
      </c>
      <c r="C343">
        <f>ROW(SmtRes!A223)</f>
        <v>223</v>
      </c>
      <c r="D343">
        <f>ROW(EtalonRes!A247)</f>
        <v>247</v>
      </c>
      <c r="E343" t="s">
        <v>271</v>
      </c>
      <c r="F343" t="s">
        <v>230</v>
      </c>
      <c r="G343" t="s">
        <v>231</v>
      </c>
      <c r="H343" t="s">
        <v>34</v>
      </c>
      <c r="I343">
        <v>-5</v>
      </c>
      <c r="J343">
        <v>0</v>
      </c>
      <c r="K343">
        <v>-5</v>
      </c>
      <c r="O343">
        <f>ROUND(CP343,2)</f>
        <v>-814.79</v>
      </c>
      <c r="P343">
        <f>SUMIF(SmtRes!AQ220:'SmtRes'!AQ223,"=1",SmtRes!DF220:'SmtRes'!DF223)</f>
        <v>0</v>
      </c>
      <c r="Q343">
        <f>SUMIF(SmtRes!AQ220:'SmtRes'!AQ223,"=1",SmtRes!DG220:'SmtRes'!DG223)</f>
        <v>-216.17000000000002</v>
      </c>
      <c r="R343">
        <f>SUMIF(SmtRes!AQ220:'SmtRes'!AQ223,"=1",SmtRes!DH220:'SmtRes'!DH223)</f>
        <v>-229.43</v>
      </c>
      <c r="S343">
        <f>SUMIF(SmtRes!AQ220:'SmtRes'!AQ223,"=1",SmtRes!DI220:'SmtRes'!DI223)</f>
        <v>-369.19</v>
      </c>
      <c r="T343">
        <f>ROUND(CU343*I343,2)</f>
        <v>0</v>
      </c>
      <c r="U343">
        <f>SUMIF(SmtRes!AQ220:'SmtRes'!AQ223,"=1",SmtRes!CV220:'SmtRes'!CV223)</f>
        <v>-0.9</v>
      </c>
      <c r="V343">
        <f>SUMIF(SmtRes!AQ220:'SmtRes'!AQ223,"=1",SmtRes!CW220:'SmtRes'!CW223)</f>
        <v>-0.48</v>
      </c>
      <c r="W343">
        <f>ROUND(CX343*I343,2)</f>
        <v>0</v>
      </c>
      <c r="X343">
        <f t="shared" si="216"/>
        <v>-616.58000000000004</v>
      </c>
      <c r="Y343">
        <f t="shared" si="216"/>
        <v>-359.17</v>
      </c>
      <c r="AA343">
        <v>312678123</v>
      </c>
      <c r="AB343">
        <f>ROUND((AC343+AD343+AF343),6)</f>
        <v>109.49952</v>
      </c>
      <c r="AC343">
        <f>ROUND((0),6)</f>
        <v>0</v>
      </c>
      <c r="AD343">
        <f>ROUND((((SUM(SmtRes!BR220:'SmtRes'!BR223))-(SUM(SmtRes!BS220:'SmtRes'!BS223)))+AE343),6)</f>
        <v>35.661720000000003</v>
      </c>
      <c r="AE343">
        <f>ROUND((SUM(SmtRes!BS220:'SmtRes'!BS223)),6)</f>
        <v>45.88608</v>
      </c>
      <c r="AF343">
        <f>ROUND((SUM(SmtRes!BT220:'SmtRes'!BT223)),6)</f>
        <v>73.837800000000001</v>
      </c>
      <c r="AG343">
        <f>ROUND((AP343),6)</f>
        <v>0</v>
      </c>
      <c r="AH343">
        <f>(SUM(SmtRes!BU220:'SmtRes'!BU223))</f>
        <v>0.18</v>
      </c>
      <c r="AI343">
        <f>(SUM(SmtRes!BV220:'SmtRes'!BV223))</f>
        <v>9.6000000000000002E-2</v>
      </c>
      <c r="AJ343">
        <f>(AS343)</f>
        <v>0</v>
      </c>
      <c r="AK343">
        <v>129.488</v>
      </c>
      <c r="AL343">
        <v>0</v>
      </c>
      <c r="AM343">
        <v>29.718100000000007</v>
      </c>
      <c r="AN343">
        <v>38.238400000000006</v>
      </c>
      <c r="AO343">
        <v>61.531499999999994</v>
      </c>
      <c r="AP343">
        <v>0</v>
      </c>
      <c r="AQ343">
        <v>0.15</v>
      </c>
      <c r="AR343">
        <v>0.08</v>
      </c>
      <c r="AS343">
        <v>0</v>
      </c>
      <c r="AT343">
        <v>103</v>
      </c>
      <c r="AU343">
        <v>60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1</v>
      </c>
      <c r="BJ343" t="s">
        <v>232</v>
      </c>
      <c r="BM343">
        <v>33002</v>
      </c>
      <c r="BN343">
        <v>0</v>
      </c>
      <c r="BO343" t="s">
        <v>3</v>
      </c>
      <c r="BP343">
        <v>0</v>
      </c>
      <c r="BQ343">
        <v>2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103</v>
      </c>
      <c r="CA343">
        <v>60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751</v>
      </c>
      <c r="CO343">
        <v>0</v>
      </c>
      <c r="CP343">
        <f>(P343+Q343+S343+R343)</f>
        <v>-814.79</v>
      </c>
      <c r="CQ343">
        <f>SUMIF(SmtRes!AQ220:'SmtRes'!AQ223,"=1",SmtRes!AA220:'SmtRes'!AA223)</f>
        <v>0</v>
      </c>
      <c r="CR343">
        <f>SUMIF(SmtRes!AQ220:'SmtRes'!AQ223,"=1",SmtRes!AB220:'SmtRes'!AB223)</f>
        <v>981.58</v>
      </c>
      <c r="CS343">
        <f>SUMIF(SmtRes!AQ220:'SmtRes'!AQ223,"=1",SmtRes!AC220:'SmtRes'!AC223)</f>
        <v>955.96</v>
      </c>
      <c r="CT343">
        <f>SUMIF(SmtRes!AQ220:'SmtRes'!AQ223,"=1",SmtRes!AD220:'SmtRes'!AD223)</f>
        <v>410.21</v>
      </c>
      <c r="CU343">
        <f>AG343</f>
        <v>0</v>
      </c>
      <c r="CV343">
        <f>SUMIF(SmtRes!AQ220:'SmtRes'!AQ223,"=1",SmtRes!BU220:'SmtRes'!BU223)</f>
        <v>0.18</v>
      </c>
      <c r="CW343">
        <f>SUMIF(SmtRes!AQ220:'SmtRes'!AQ223,"=1",SmtRes!BV220:'SmtRes'!BV223)</f>
        <v>9.6000000000000002E-2</v>
      </c>
      <c r="CX343">
        <f>AJ343</f>
        <v>0</v>
      </c>
      <c r="CY343">
        <f>(((S343+R343)*AT343)/100)</f>
        <v>-616.57860000000005</v>
      </c>
      <c r="CZ343">
        <f>(((S343+R343)*AU343)/100)</f>
        <v>-359.17199999999997</v>
      </c>
      <c r="DC343" t="s">
        <v>3</v>
      </c>
      <c r="DD343" t="s">
        <v>108</v>
      </c>
      <c r="DE343" t="s">
        <v>23</v>
      </c>
      <c r="DF343" t="s">
        <v>23</v>
      </c>
      <c r="DG343" t="s">
        <v>23</v>
      </c>
      <c r="DH343" t="s">
        <v>3</v>
      </c>
      <c r="DI343" t="s">
        <v>23</v>
      </c>
      <c r="DJ343" t="s">
        <v>23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34</v>
      </c>
      <c r="DW343" t="s">
        <v>34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293259713</v>
      </c>
      <c r="EF343">
        <v>2</v>
      </c>
      <c r="EG343" t="s">
        <v>25</v>
      </c>
      <c r="EH343">
        <v>27</v>
      </c>
      <c r="EI343" t="s">
        <v>26</v>
      </c>
      <c r="EJ343">
        <v>1</v>
      </c>
      <c r="EK343">
        <v>33002</v>
      </c>
      <c r="EL343" t="s">
        <v>26</v>
      </c>
      <c r="EM343" t="s">
        <v>27</v>
      </c>
      <c r="EO343" t="s">
        <v>28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0.15</v>
      </c>
      <c r="EX343">
        <v>0.08</v>
      </c>
      <c r="EY343">
        <v>0</v>
      </c>
      <c r="FQ343">
        <v>0</v>
      </c>
      <c r="FR343">
        <f t="shared" si="217"/>
        <v>0</v>
      </c>
      <c r="FS343">
        <v>0</v>
      </c>
      <c r="FX343">
        <v>103</v>
      </c>
      <c r="FY343">
        <v>60</v>
      </c>
      <c r="GA343" t="s">
        <v>3</v>
      </c>
      <c r="GD343">
        <v>1</v>
      </c>
      <c r="GF343">
        <v>211252595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si="218"/>
        <v>0</v>
      </c>
      <c r="GM343">
        <f>ROUND(O343+X343+Y343,2)+GX343</f>
        <v>-1790.54</v>
      </c>
      <c r="GN343">
        <f t="shared" si="219"/>
        <v>-1790.54</v>
      </c>
      <c r="GO343">
        <f t="shared" si="220"/>
        <v>0</v>
      </c>
      <c r="GP343">
        <f t="shared" si="221"/>
        <v>0</v>
      </c>
      <c r="GR343">
        <v>0</v>
      </c>
      <c r="GS343">
        <v>3</v>
      </c>
      <c r="GT343">
        <v>0</v>
      </c>
      <c r="GU343" t="s">
        <v>3</v>
      </c>
      <c r="GV343">
        <f>ROUND((GT343),6)</f>
        <v>0</v>
      </c>
      <c r="GW343">
        <v>1</v>
      </c>
      <c r="GX343">
        <f>ROUND(HC343*I343,2)</f>
        <v>0</v>
      </c>
      <c r="HA343">
        <v>0</v>
      </c>
      <c r="HB343">
        <v>0</v>
      </c>
      <c r="HC343">
        <f>GV343*GW343</f>
        <v>0</v>
      </c>
      <c r="HE343" t="s">
        <v>3</v>
      </c>
      <c r="HF343" t="s">
        <v>3</v>
      </c>
      <c r="HM343" t="s">
        <v>3</v>
      </c>
      <c r="HN343" t="s">
        <v>29</v>
      </c>
      <c r="HO343" t="s">
        <v>30</v>
      </c>
      <c r="HP343" t="s">
        <v>26</v>
      </c>
      <c r="HQ343" t="s">
        <v>26</v>
      </c>
      <c r="IK343">
        <v>0</v>
      </c>
    </row>
    <row r="344" spans="1:245" x14ac:dyDescent="0.2">
      <c r="A344">
        <v>17</v>
      </c>
      <c r="B344">
        <v>1</v>
      </c>
      <c r="E344" t="s">
        <v>272</v>
      </c>
      <c r="F344" t="s">
        <v>273</v>
      </c>
      <c r="G344" t="s">
        <v>274</v>
      </c>
      <c r="H344" t="s">
        <v>275</v>
      </c>
      <c r="I344">
        <v>0.53600000000000003</v>
      </c>
      <c r="J344">
        <v>0</v>
      </c>
      <c r="K344">
        <v>0.53600000000000003</v>
      </c>
      <c r="O344">
        <f>0</f>
        <v>0</v>
      </c>
      <c r="P344">
        <f>0</f>
        <v>0</v>
      </c>
      <c r="Q344">
        <f>0</f>
        <v>0</v>
      </c>
      <c r="R344">
        <f>0</f>
        <v>0</v>
      </c>
      <c r="S344">
        <f>0</f>
        <v>0</v>
      </c>
      <c r="T344">
        <f>0</f>
        <v>0</v>
      </c>
      <c r="U344">
        <f>0</f>
        <v>0</v>
      </c>
      <c r="V344">
        <f>0</f>
        <v>0</v>
      </c>
      <c r="W344">
        <f>0</f>
        <v>0</v>
      </c>
      <c r="X344">
        <f>0</f>
        <v>0</v>
      </c>
      <c r="Y344">
        <f>0</f>
        <v>0</v>
      </c>
      <c r="AA344">
        <v>312678123</v>
      </c>
      <c r="AB344">
        <f>ROUND((AK344),6)</f>
        <v>591.5</v>
      </c>
      <c r="AC344">
        <f>0</f>
        <v>0</v>
      </c>
      <c r="AD344">
        <f>0</f>
        <v>0</v>
      </c>
      <c r="AE344">
        <f>0</f>
        <v>0</v>
      </c>
      <c r="AF344">
        <f>0</f>
        <v>0</v>
      </c>
      <c r="AG344">
        <f>0</f>
        <v>0</v>
      </c>
      <c r="AH344">
        <f>0</f>
        <v>0</v>
      </c>
      <c r="AI344">
        <f>0</f>
        <v>0</v>
      </c>
      <c r="AJ344">
        <f>0</f>
        <v>0</v>
      </c>
      <c r="AK344">
        <v>591.5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1</v>
      </c>
      <c r="BJ344" t="s">
        <v>276</v>
      </c>
      <c r="BM344">
        <v>700007</v>
      </c>
      <c r="BN344">
        <v>0</v>
      </c>
      <c r="BO344" t="s">
        <v>3</v>
      </c>
      <c r="BP344">
        <v>0</v>
      </c>
      <c r="BQ344">
        <v>19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94</v>
      </c>
      <c r="CA344">
        <v>42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>AB344*AZ344</f>
        <v>591.5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275</v>
      </c>
      <c r="DW344" t="s">
        <v>275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293259790</v>
      </c>
      <c r="EF344">
        <v>19</v>
      </c>
      <c r="EG344" t="s">
        <v>277</v>
      </c>
      <c r="EH344">
        <v>106</v>
      </c>
      <c r="EI344" t="s">
        <v>277</v>
      </c>
      <c r="EJ344">
        <v>1</v>
      </c>
      <c r="EK344">
        <v>700007</v>
      </c>
      <c r="EL344" t="s">
        <v>277</v>
      </c>
      <c r="EM344" t="s">
        <v>278</v>
      </c>
      <c r="EO344" t="s">
        <v>3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FQ344">
        <v>0</v>
      </c>
      <c r="FR344">
        <f t="shared" si="217"/>
        <v>0</v>
      </c>
      <c r="FS344">
        <v>0</v>
      </c>
      <c r="FX344">
        <v>0</v>
      </c>
      <c r="FY344">
        <v>0</v>
      </c>
      <c r="GA344" t="s">
        <v>3</v>
      </c>
      <c r="GD344">
        <v>1</v>
      </c>
      <c r="GF344">
        <v>-1480805310</v>
      </c>
      <c r="GG344">
        <v>2</v>
      </c>
      <c r="GH344">
        <v>1</v>
      </c>
      <c r="GI344">
        <v>-2</v>
      </c>
      <c r="GJ344">
        <v>2</v>
      </c>
      <c r="GK344">
        <v>0</v>
      </c>
      <c r="GL344">
        <f t="shared" si="218"/>
        <v>0</v>
      </c>
      <c r="GM344">
        <f>ROUND(CP344*I344,2)</f>
        <v>317.04000000000002</v>
      </c>
      <c r="GN344">
        <f t="shared" si="219"/>
        <v>317.04000000000002</v>
      </c>
      <c r="GO344">
        <f t="shared" si="220"/>
        <v>0</v>
      </c>
      <c r="GP344">
        <f t="shared" si="221"/>
        <v>0</v>
      </c>
      <c r="GR344">
        <v>0</v>
      </c>
      <c r="GS344">
        <v>3</v>
      </c>
      <c r="GT344">
        <v>0</v>
      </c>
      <c r="GU344" t="s">
        <v>3</v>
      </c>
      <c r="GV344">
        <f>0</f>
        <v>0</v>
      </c>
      <c r="GW344">
        <v>1</v>
      </c>
      <c r="GX344">
        <f>0</f>
        <v>0</v>
      </c>
      <c r="HA344">
        <v>0</v>
      </c>
      <c r="HB344">
        <v>0</v>
      </c>
      <c r="HC344">
        <v>0</v>
      </c>
      <c r="HD344">
        <f>GM344</f>
        <v>317.04000000000002</v>
      </c>
      <c r="HE344" t="s">
        <v>3</v>
      </c>
      <c r="HF344" t="s">
        <v>3</v>
      </c>
      <c r="HM344" t="s">
        <v>3</v>
      </c>
      <c r="HN344" t="s">
        <v>279</v>
      </c>
      <c r="HO344" t="s">
        <v>280</v>
      </c>
      <c r="HP344" t="s">
        <v>277</v>
      </c>
      <c r="HQ344" t="s">
        <v>277</v>
      </c>
      <c r="IK344">
        <v>0</v>
      </c>
    </row>
    <row r="345" spans="1:245" x14ac:dyDescent="0.2">
      <c r="A345">
        <v>17</v>
      </c>
      <c r="B345">
        <v>1</v>
      </c>
      <c r="E345" t="s">
        <v>281</v>
      </c>
      <c r="F345" t="s">
        <v>282</v>
      </c>
      <c r="G345" t="s">
        <v>283</v>
      </c>
      <c r="H345" t="s">
        <v>275</v>
      </c>
      <c r="I345">
        <v>0.53600000000000003</v>
      </c>
      <c r="J345">
        <v>0</v>
      </c>
      <c r="K345">
        <v>0.53600000000000003</v>
      </c>
      <c r="O345">
        <f>0</f>
        <v>0</v>
      </c>
      <c r="P345">
        <f>0</f>
        <v>0</v>
      </c>
      <c r="Q345">
        <f>0</f>
        <v>0</v>
      </c>
      <c r="R345">
        <f>0</f>
        <v>0</v>
      </c>
      <c r="S345">
        <f>0</f>
        <v>0</v>
      </c>
      <c r="T345">
        <f>0</f>
        <v>0</v>
      </c>
      <c r="U345">
        <f>0</f>
        <v>0</v>
      </c>
      <c r="V345">
        <f>0</f>
        <v>0</v>
      </c>
      <c r="W345">
        <f>0</f>
        <v>0</v>
      </c>
      <c r="X345">
        <f>0</f>
        <v>0</v>
      </c>
      <c r="Y345">
        <f>0</f>
        <v>0</v>
      </c>
      <c r="AA345">
        <v>312678123</v>
      </c>
      <c r="AB345">
        <f>ROUND((AK345),6)</f>
        <v>433.65</v>
      </c>
      <c r="AC345">
        <f>0</f>
        <v>0</v>
      </c>
      <c r="AD345">
        <f>0</f>
        <v>0</v>
      </c>
      <c r="AE345">
        <f>0</f>
        <v>0</v>
      </c>
      <c r="AF345">
        <f>0</f>
        <v>0</v>
      </c>
      <c r="AG345">
        <f>0</f>
        <v>0</v>
      </c>
      <c r="AH345">
        <f>0</f>
        <v>0</v>
      </c>
      <c r="AI345">
        <f>0</f>
        <v>0</v>
      </c>
      <c r="AJ345">
        <f>0</f>
        <v>0</v>
      </c>
      <c r="AK345">
        <v>433.65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1</v>
      </c>
      <c r="BJ345" t="s">
        <v>284</v>
      </c>
      <c r="BM345">
        <v>700007</v>
      </c>
      <c r="BN345">
        <v>0</v>
      </c>
      <c r="BO345" t="s">
        <v>3</v>
      </c>
      <c r="BP345">
        <v>0</v>
      </c>
      <c r="BQ345">
        <v>19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94</v>
      </c>
      <c r="CA345">
        <v>42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>AB345*AZ345</f>
        <v>433.65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275</v>
      </c>
      <c r="DW345" t="s">
        <v>275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293259790</v>
      </c>
      <c r="EF345">
        <v>19</v>
      </c>
      <c r="EG345" t="s">
        <v>277</v>
      </c>
      <c r="EH345">
        <v>106</v>
      </c>
      <c r="EI345" t="s">
        <v>277</v>
      </c>
      <c r="EJ345">
        <v>1</v>
      </c>
      <c r="EK345">
        <v>700007</v>
      </c>
      <c r="EL345" t="s">
        <v>277</v>
      </c>
      <c r="EM345" t="s">
        <v>278</v>
      </c>
      <c r="EO345" t="s">
        <v>3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FQ345">
        <v>0</v>
      </c>
      <c r="FR345">
        <f t="shared" si="217"/>
        <v>0</v>
      </c>
      <c r="FS345">
        <v>0</v>
      </c>
      <c r="FX345">
        <v>0</v>
      </c>
      <c r="FY345">
        <v>0</v>
      </c>
      <c r="GA345" t="s">
        <v>3</v>
      </c>
      <c r="GD345">
        <v>1</v>
      </c>
      <c r="GF345">
        <v>-689932938</v>
      </c>
      <c r="GG345">
        <v>2</v>
      </c>
      <c r="GH345">
        <v>1</v>
      </c>
      <c r="GI345">
        <v>-2</v>
      </c>
      <c r="GJ345">
        <v>2</v>
      </c>
      <c r="GK345">
        <v>0</v>
      </c>
      <c r="GL345">
        <f t="shared" si="218"/>
        <v>0</v>
      </c>
      <c r="GM345">
        <f>ROUND(CP345*I345,2)</f>
        <v>232.44</v>
      </c>
      <c r="GN345">
        <f t="shared" si="219"/>
        <v>232.44</v>
      </c>
      <c r="GO345">
        <f t="shared" si="220"/>
        <v>0</v>
      </c>
      <c r="GP345">
        <f t="shared" si="221"/>
        <v>0</v>
      </c>
      <c r="GR345">
        <v>0</v>
      </c>
      <c r="GS345">
        <v>3</v>
      </c>
      <c r="GT345">
        <v>0</v>
      </c>
      <c r="GU345" t="s">
        <v>3</v>
      </c>
      <c r="GV345">
        <f>0</f>
        <v>0</v>
      </c>
      <c r="GW345">
        <v>1</v>
      </c>
      <c r="GX345">
        <f>0</f>
        <v>0</v>
      </c>
      <c r="HA345">
        <v>0</v>
      </c>
      <c r="HB345">
        <v>0</v>
      </c>
      <c r="HC345">
        <v>0</v>
      </c>
      <c r="HD345">
        <f>GM345</f>
        <v>232.44</v>
      </c>
      <c r="HE345" t="s">
        <v>3</v>
      </c>
      <c r="HF345" t="s">
        <v>3</v>
      </c>
      <c r="HM345" t="s">
        <v>3</v>
      </c>
      <c r="HN345" t="s">
        <v>279</v>
      </c>
      <c r="HO345" t="s">
        <v>280</v>
      </c>
      <c r="HP345" t="s">
        <v>277</v>
      </c>
      <c r="HQ345" t="s">
        <v>277</v>
      </c>
      <c r="IK345">
        <v>0</v>
      </c>
    </row>
    <row r="346" spans="1:245" x14ac:dyDescent="0.2">
      <c r="A346">
        <v>17</v>
      </c>
      <c r="B346">
        <v>1</v>
      </c>
      <c r="E346" t="s">
        <v>285</v>
      </c>
      <c r="F346" t="s">
        <v>286</v>
      </c>
      <c r="G346" t="s">
        <v>287</v>
      </c>
      <c r="H346" t="s">
        <v>275</v>
      </c>
      <c r="I346">
        <v>0.53600000000000003</v>
      </c>
      <c r="J346">
        <v>0</v>
      </c>
      <c r="K346">
        <v>0.53600000000000003</v>
      </c>
      <c r="O346">
        <f>0</f>
        <v>0</v>
      </c>
      <c r="P346">
        <f>0</f>
        <v>0</v>
      </c>
      <c r="Q346">
        <f>0</f>
        <v>0</v>
      </c>
      <c r="R346">
        <f>0</f>
        <v>0</v>
      </c>
      <c r="S346">
        <f>0</f>
        <v>0</v>
      </c>
      <c r="T346">
        <f>0</f>
        <v>0</v>
      </c>
      <c r="U346">
        <f>0</f>
        <v>0</v>
      </c>
      <c r="V346">
        <f>0</f>
        <v>0</v>
      </c>
      <c r="W346">
        <f>0</f>
        <v>0</v>
      </c>
      <c r="X346">
        <f>0</f>
        <v>0</v>
      </c>
      <c r="Y346">
        <f>0</f>
        <v>0</v>
      </c>
      <c r="AA346">
        <v>312678123</v>
      </c>
      <c r="AB346">
        <f>ROUND((AK346),6)</f>
        <v>470.89</v>
      </c>
      <c r="AC346">
        <f>0</f>
        <v>0</v>
      </c>
      <c r="AD346">
        <f>0</f>
        <v>0</v>
      </c>
      <c r="AE346">
        <f>0</f>
        <v>0</v>
      </c>
      <c r="AF346">
        <f>0</f>
        <v>0</v>
      </c>
      <c r="AG346">
        <f>0</f>
        <v>0</v>
      </c>
      <c r="AH346">
        <f>0</f>
        <v>0</v>
      </c>
      <c r="AI346">
        <f>0</f>
        <v>0</v>
      </c>
      <c r="AJ346">
        <f>0</f>
        <v>0</v>
      </c>
      <c r="AK346">
        <v>470.89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1</v>
      </c>
      <c r="BJ346" t="s">
        <v>288</v>
      </c>
      <c r="BM346">
        <v>700008</v>
      </c>
      <c r="BN346">
        <v>0</v>
      </c>
      <c r="BO346" t="s">
        <v>3</v>
      </c>
      <c r="BP346">
        <v>0</v>
      </c>
      <c r="BQ346">
        <v>10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94</v>
      </c>
      <c r="CA346">
        <v>61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>AB346*AZ346</f>
        <v>470.89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275</v>
      </c>
      <c r="DW346" t="s">
        <v>275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293259791</v>
      </c>
      <c r="EF346">
        <v>10</v>
      </c>
      <c r="EG346" t="s">
        <v>289</v>
      </c>
      <c r="EH346">
        <v>107</v>
      </c>
      <c r="EI346" t="s">
        <v>290</v>
      </c>
      <c r="EJ346">
        <v>1</v>
      </c>
      <c r="EK346">
        <v>700008</v>
      </c>
      <c r="EL346" t="s">
        <v>291</v>
      </c>
      <c r="EM346" t="s">
        <v>292</v>
      </c>
      <c r="EO346" t="s">
        <v>3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FQ346">
        <v>0</v>
      </c>
      <c r="FR346">
        <f t="shared" si="217"/>
        <v>0</v>
      </c>
      <c r="FS346">
        <v>0</v>
      </c>
      <c r="FX346">
        <v>0</v>
      </c>
      <c r="FY346">
        <v>0</v>
      </c>
      <c r="GA346" t="s">
        <v>3</v>
      </c>
      <c r="GD346">
        <v>1</v>
      </c>
      <c r="GF346">
        <v>614563383</v>
      </c>
      <c r="GG346">
        <v>2</v>
      </c>
      <c r="GH346">
        <v>1</v>
      </c>
      <c r="GI346">
        <v>-2</v>
      </c>
      <c r="GJ346">
        <v>2</v>
      </c>
      <c r="GK346">
        <v>0</v>
      </c>
      <c r="GL346">
        <f t="shared" si="218"/>
        <v>0</v>
      </c>
      <c r="GM346">
        <f>ROUND(CP346*I346,2)</f>
        <v>252.4</v>
      </c>
      <c r="GN346">
        <f t="shared" si="219"/>
        <v>252.4</v>
      </c>
      <c r="GO346">
        <f t="shared" si="220"/>
        <v>0</v>
      </c>
      <c r="GP346">
        <f t="shared" si="221"/>
        <v>0</v>
      </c>
      <c r="GR346">
        <v>0</v>
      </c>
      <c r="GS346">
        <v>3</v>
      </c>
      <c r="GT346">
        <v>0</v>
      </c>
      <c r="GU346" t="s">
        <v>3</v>
      </c>
      <c r="GV346">
        <f>0</f>
        <v>0</v>
      </c>
      <c r="GW346">
        <v>1</v>
      </c>
      <c r="GX346">
        <f>0</f>
        <v>0</v>
      </c>
      <c r="HA346">
        <v>0</v>
      </c>
      <c r="HB346">
        <v>0</v>
      </c>
      <c r="HC346">
        <v>0</v>
      </c>
      <c r="HD346">
        <f>GM346</f>
        <v>252.4</v>
      </c>
      <c r="HE346" t="s">
        <v>3</v>
      </c>
      <c r="HF346" t="s">
        <v>3</v>
      </c>
      <c r="HM346" t="s">
        <v>3</v>
      </c>
      <c r="HN346" t="s">
        <v>293</v>
      </c>
      <c r="HO346" t="s">
        <v>294</v>
      </c>
      <c r="HP346" t="s">
        <v>290</v>
      </c>
      <c r="HQ346" t="s">
        <v>290</v>
      </c>
      <c r="IK346">
        <v>0</v>
      </c>
    </row>
    <row r="348" spans="1:245" x14ac:dyDescent="0.2">
      <c r="A348" s="2">
        <v>51</v>
      </c>
      <c r="B348" s="2">
        <f>B335</f>
        <v>1</v>
      </c>
      <c r="C348" s="2">
        <f>A335</f>
        <v>4</v>
      </c>
      <c r="D348" s="2">
        <f>ROW(A335)</f>
        <v>335</v>
      </c>
      <c r="E348" s="2"/>
      <c r="F348" s="2" t="str">
        <f>IF(F335&lt;&gt;"",F335,"")</f>
        <v>Новый раздел</v>
      </c>
      <c r="G348" s="2" t="str">
        <f>IF(G335&lt;&gt;"",G335,"")</f>
        <v>Демонтаж магистрального провода</v>
      </c>
      <c r="H348" s="2">
        <v>0</v>
      </c>
      <c r="I348" s="2"/>
      <c r="J348" s="2"/>
      <c r="K348" s="2"/>
      <c r="L348" s="2"/>
      <c r="M348" s="2"/>
      <c r="N348" s="2"/>
      <c r="O348" s="2">
        <f t="shared" ref="O348:T348" si="222">ROUND(AB348,2)</f>
        <v>42802.54</v>
      </c>
      <c r="P348" s="2">
        <f t="shared" si="222"/>
        <v>0</v>
      </c>
      <c r="Q348" s="2">
        <f t="shared" si="222"/>
        <v>8925.42</v>
      </c>
      <c r="R348" s="2">
        <f t="shared" si="222"/>
        <v>9429.59</v>
      </c>
      <c r="S348" s="2">
        <f t="shared" si="222"/>
        <v>24447.53</v>
      </c>
      <c r="T348" s="2">
        <f t="shared" si="222"/>
        <v>0</v>
      </c>
      <c r="U348" s="2">
        <f>AH348</f>
        <v>58.643999999999998</v>
      </c>
      <c r="V348" s="2">
        <f>AI348</f>
        <v>19.727999999999998</v>
      </c>
      <c r="W348" s="2">
        <f>ROUND(AJ348,2)</f>
        <v>0</v>
      </c>
      <c r="X348" s="2">
        <f>ROUND(AK348,2)</f>
        <v>34893.43</v>
      </c>
      <c r="Y348" s="2">
        <f>ROUND(AL348,2)</f>
        <v>20326.28</v>
      </c>
      <c r="Z348" s="2"/>
      <c r="AA348" s="2"/>
      <c r="AB348" s="2">
        <f>ROUND(SUMIF(AA339:AA346,"=312678123",O339:O346),2)</f>
        <v>42802.54</v>
      </c>
      <c r="AC348" s="2">
        <f>ROUND(SUMIF(AA339:AA346,"=312678123",P339:P346),2)</f>
        <v>0</v>
      </c>
      <c r="AD348" s="2">
        <f>ROUND(SUMIF(AA339:AA346,"=312678123",Q339:Q346),2)</f>
        <v>8925.42</v>
      </c>
      <c r="AE348" s="2">
        <f>ROUND(SUMIF(AA339:AA346,"=312678123",R339:R346),2)</f>
        <v>9429.59</v>
      </c>
      <c r="AF348" s="2">
        <f>ROUND(SUMIF(AA339:AA346,"=312678123",S339:S346),2)</f>
        <v>24447.53</v>
      </c>
      <c r="AG348" s="2">
        <f>ROUND(SUMIF(AA339:AA346,"=312678123",T339:T346),2)</f>
        <v>0</v>
      </c>
      <c r="AH348" s="2">
        <f>SUMIF(AA339:AA346,"=312678123",U339:U346)</f>
        <v>58.643999999999998</v>
      </c>
      <c r="AI348" s="2">
        <f>SUMIF(AA339:AA346,"=312678123",V339:V346)</f>
        <v>19.727999999999998</v>
      </c>
      <c r="AJ348" s="2">
        <f>ROUND(SUMIF(AA339:AA346,"=312678123",W339:W346),2)</f>
        <v>0</v>
      </c>
      <c r="AK348" s="2">
        <f>ROUND(SUMIF(AA339:AA346,"=312678123",X339:X346),2)</f>
        <v>34893.43</v>
      </c>
      <c r="AL348" s="2">
        <f>ROUND(SUMIF(AA339:AA346,"=312678123",Y339:Y346),2)</f>
        <v>20326.28</v>
      </c>
      <c r="AM348" s="2"/>
      <c r="AN348" s="2"/>
      <c r="AO348" s="2">
        <f t="shared" ref="AO348:BD348" si="223">ROUND(BX348,2)</f>
        <v>0</v>
      </c>
      <c r="AP348" s="2">
        <f t="shared" si="223"/>
        <v>0</v>
      </c>
      <c r="AQ348" s="2">
        <f t="shared" si="223"/>
        <v>0</v>
      </c>
      <c r="AR348" s="2">
        <f t="shared" si="223"/>
        <v>98824.13</v>
      </c>
      <c r="AS348" s="2">
        <f t="shared" si="223"/>
        <v>98824.13</v>
      </c>
      <c r="AT348" s="2">
        <f t="shared" si="223"/>
        <v>0</v>
      </c>
      <c r="AU348" s="2">
        <f t="shared" si="223"/>
        <v>0</v>
      </c>
      <c r="AV348" s="2">
        <f t="shared" si="223"/>
        <v>0</v>
      </c>
      <c r="AW348" s="2">
        <f t="shared" si="223"/>
        <v>0</v>
      </c>
      <c r="AX348" s="2">
        <f t="shared" si="223"/>
        <v>0</v>
      </c>
      <c r="AY348" s="2">
        <f t="shared" si="223"/>
        <v>0</v>
      </c>
      <c r="AZ348" s="2">
        <f t="shared" si="223"/>
        <v>0</v>
      </c>
      <c r="BA348" s="2">
        <f t="shared" si="223"/>
        <v>0</v>
      </c>
      <c r="BB348" s="2">
        <f t="shared" si="223"/>
        <v>0</v>
      </c>
      <c r="BC348" s="2">
        <f t="shared" si="223"/>
        <v>0</v>
      </c>
      <c r="BD348" s="2">
        <f t="shared" si="223"/>
        <v>801.88</v>
      </c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>
        <f>ROUND(SUMIF(AA339:AA346,"=312678123",FQ339:FQ346),2)</f>
        <v>0</v>
      </c>
      <c r="BY348" s="2">
        <f>ROUND(SUMIF(AA339:AA346,"=312678123",FR339:FR346),2)</f>
        <v>0</v>
      </c>
      <c r="BZ348" s="2">
        <f>ROUND(SUMIF(AA339:AA346,"=312678123",GL339:GL346),2)</f>
        <v>0</v>
      </c>
      <c r="CA348" s="2">
        <f>ROUND(SUMIF(AA339:AA346,"=312678123",GM339:GM346),2)</f>
        <v>98824.13</v>
      </c>
      <c r="CB348" s="2">
        <f>ROUND(SUMIF(AA339:AA346,"=312678123",GN339:GN346),2)</f>
        <v>98824.13</v>
      </c>
      <c r="CC348" s="2">
        <f>ROUND(SUMIF(AA339:AA346,"=312678123",GO339:GO346),2)</f>
        <v>0</v>
      </c>
      <c r="CD348" s="2">
        <f>ROUND(SUMIF(AA339:AA346,"=312678123",GP339:GP346),2)</f>
        <v>0</v>
      </c>
      <c r="CE348" s="2">
        <f>AC348-BX348</f>
        <v>0</v>
      </c>
      <c r="CF348" s="2">
        <f>AC348-BY348</f>
        <v>0</v>
      </c>
      <c r="CG348" s="2">
        <f>BX348-BZ348</f>
        <v>0</v>
      </c>
      <c r="CH348" s="2">
        <f>AC348-BX348-BY348+BZ348</f>
        <v>0</v>
      </c>
      <c r="CI348" s="2">
        <f>BY348-BZ348</f>
        <v>0</v>
      </c>
      <c r="CJ348" s="2">
        <f>ROUND(SUMIF(AA339:AA346,"=312678123",GX339:GX346),2)</f>
        <v>0</v>
      </c>
      <c r="CK348" s="2">
        <f>ROUND(SUMIF(AA339:AA346,"=312678123",GY339:GY346),2)</f>
        <v>0</v>
      </c>
      <c r="CL348" s="2">
        <f>ROUND(SUMIF(AA339:AA346,"=312678123",GZ339:GZ346),2)</f>
        <v>0</v>
      </c>
      <c r="CM348" s="2">
        <f>ROUND(SUMIF(AA339:AA346,"=312678123",HD339:HD346),2)</f>
        <v>801.88</v>
      </c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>
        <v>0</v>
      </c>
    </row>
    <row r="350" spans="1:245" x14ac:dyDescent="0.2">
      <c r="A350" s="4">
        <v>50</v>
      </c>
      <c r="B350" s="4">
        <v>0</v>
      </c>
      <c r="C350" s="4">
        <v>0</v>
      </c>
      <c r="D350" s="4">
        <v>1</v>
      </c>
      <c r="E350" s="4">
        <v>201</v>
      </c>
      <c r="F350" s="4">
        <f>ROUND(Source!O348,O350)</f>
        <v>42802.54</v>
      </c>
      <c r="G350" s="4" t="s">
        <v>48</v>
      </c>
      <c r="H350" s="4" t="s">
        <v>49</v>
      </c>
      <c r="I350" s="4"/>
      <c r="J350" s="4"/>
      <c r="K350" s="4">
        <v>201</v>
      </c>
      <c r="L350" s="4">
        <v>1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43604.420000000006</v>
      </c>
      <c r="X350" s="4">
        <v>1</v>
      </c>
      <c r="Y350" s="4">
        <v>43604.420000000006</v>
      </c>
      <c r="Z350" s="4"/>
      <c r="AA350" s="4"/>
      <c r="AB350" s="4"/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202</v>
      </c>
      <c r="F351" s="4">
        <f>ROUND(Source!P348,O351)</f>
        <v>0</v>
      </c>
      <c r="G351" s="4" t="s">
        <v>50</v>
      </c>
      <c r="H351" s="4" t="s">
        <v>51</v>
      </c>
      <c r="I351" s="4"/>
      <c r="J351" s="4"/>
      <c r="K351" s="4">
        <v>202</v>
      </c>
      <c r="L351" s="4">
        <v>2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222</v>
      </c>
      <c r="F352" s="4">
        <f>ROUND(Source!AO348,O352)</f>
        <v>0</v>
      </c>
      <c r="G352" s="4" t="s">
        <v>52</v>
      </c>
      <c r="H352" s="4" t="s">
        <v>53</v>
      </c>
      <c r="I352" s="4"/>
      <c r="J352" s="4"/>
      <c r="K352" s="4">
        <v>222</v>
      </c>
      <c r="L352" s="4">
        <v>3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225</v>
      </c>
      <c r="F353" s="4">
        <f>ROUND(Source!AV348,O353)</f>
        <v>0</v>
      </c>
      <c r="G353" s="4" t="s">
        <v>54</v>
      </c>
      <c r="H353" s="4" t="s">
        <v>55</v>
      </c>
      <c r="I353" s="4"/>
      <c r="J353" s="4"/>
      <c r="K353" s="4">
        <v>225</v>
      </c>
      <c r="L353" s="4">
        <v>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226</v>
      </c>
      <c r="F354" s="4">
        <f>ROUND(Source!AW348,O354)</f>
        <v>0</v>
      </c>
      <c r="G354" s="4" t="s">
        <v>56</v>
      </c>
      <c r="H354" s="4" t="s">
        <v>57</v>
      </c>
      <c r="I354" s="4"/>
      <c r="J354" s="4"/>
      <c r="K354" s="4">
        <v>226</v>
      </c>
      <c r="L354" s="4">
        <v>5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227</v>
      </c>
      <c r="F355" s="4">
        <f>ROUND(Source!AX348,O355)</f>
        <v>0</v>
      </c>
      <c r="G355" s="4" t="s">
        <v>58</v>
      </c>
      <c r="H355" s="4" t="s">
        <v>59</v>
      </c>
      <c r="I355" s="4"/>
      <c r="J355" s="4"/>
      <c r="K355" s="4">
        <v>227</v>
      </c>
      <c r="L355" s="4">
        <v>6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228</v>
      </c>
      <c r="F356" s="4">
        <f>ROUND(Source!AY348,O356)</f>
        <v>0</v>
      </c>
      <c r="G356" s="4" t="s">
        <v>60</v>
      </c>
      <c r="H356" s="4" t="s">
        <v>61</v>
      </c>
      <c r="I356" s="4"/>
      <c r="J356" s="4"/>
      <c r="K356" s="4">
        <v>228</v>
      </c>
      <c r="L356" s="4">
        <v>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216</v>
      </c>
      <c r="F357" s="4">
        <f>ROUND(Source!AP348,O357)</f>
        <v>0</v>
      </c>
      <c r="G357" s="4" t="s">
        <v>62</v>
      </c>
      <c r="H357" s="4" t="s">
        <v>63</v>
      </c>
      <c r="I357" s="4"/>
      <c r="J357" s="4"/>
      <c r="K357" s="4">
        <v>216</v>
      </c>
      <c r="L357" s="4">
        <v>8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223</v>
      </c>
      <c r="F358" s="4">
        <f>ROUND(Source!AQ348,O358)</f>
        <v>0</v>
      </c>
      <c r="G358" s="4" t="s">
        <v>64</v>
      </c>
      <c r="H358" s="4" t="s">
        <v>65</v>
      </c>
      <c r="I358" s="4"/>
      <c r="J358" s="4"/>
      <c r="K358" s="4">
        <v>223</v>
      </c>
      <c r="L358" s="4">
        <v>9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229</v>
      </c>
      <c r="F359" s="4">
        <f>ROUND(Source!AZ348,O359)</f>
        <v>0</v>
      </c>
      <c r="G359" s="4" t="s">
        <v>66</v>
      </c>
      <c r="H359" s="4" t="s">
        <v>67</v>
      </c>
      <c r="I359" s="4"/>
      <c r="J359" s="4"/>
      <c r="K359" s="4">
        <v>229</v>
      </c>
      <c r="L359" s="4">
        <v>10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203</v>
      </c>
      <c r="F360" s="4">
        <f>ROUND(Source!Q348,O360)</f>
        <v>8925.42</v>
      </c>
      <c r="G360" s="4" t="s">
        <v>68</v>
      </c>
      <c r="H360" s="4" t="s">
        <v>69</v>
      </c>
      <c r="I360" s="4"/>
      <c r="J360" s="4"/>
      <c r="K360" s="4">
        <v>203</v>
      </c>
      <c r="L360" s="4">
        <v>11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8925.4200000000019</v>
      </c>
      <c r="X360" s="4">
        <v>1</v>
      </c>
      <c r="Y360" s="4">
        <v>8925.4200000000019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231</v>
      </c>
      <c r="F361" s="4">
        <f>ROUND(Source!BB348,O361)</f>
        <v>0</v>
      </c>
      <c r="G361" s="4" t="s">
        <v>70</v>
      </c>
      <c r="H361" s="4" t="s">
        <v>71</v>
      </c>
      <c r="I361" s="4"/>
      <c r="J361" s="4"/>
      <c r="K361" s="4">
        <v>231</v>
      </c>
      <c r="L361" s="4">
        <v>12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204</v>
      </c>
      <c r="F362" s="4">
        <f>ROUND(Source!R348,O362)</f>
        <v>9429.59</v>
      </c>
      <c r="G362" s="4" t="s">
        <v>72</v>
      </c>
      <c r="H362" s="4" t="s">
        <v>73</v>
      </c>
      <c r="I362" s="4"/>
      <c r="J362" s="4"/>
      <c r="K362" s="4">
        <v>204</v>
      </c>
      <c r="L362" s="4">
        <v>13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9429.5899999999983</v>
      </c>
      <c r="X362" s="4">
        <v>1</v>
      </c>
      <c r="Y362" s="4">
        <v>9429.5899999999983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205</v>
      </c>
      <c r="F363" s="4">
        <f>ROUND(Source!S348,O363)</f>
        <v>24447.53</v>
      </c>
      <c r="G363" s="4" t="s">
        <v>74</v>
      </c>
      <c r="H363" s="4" t="s">
        <v>75</v>
      </c>
      <c r="I363" s="4"/>
      <c r="J363" s="4"/>
      <c r="K363" s="4">
        <v>205</v>
      </c>
      <c r="L363" s="4">
        <v>14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24447.530000000006</v>
      </c>
      <c r="X363" s="4">
        <v>1</v>
      </c>
      <c r="Y363" s="4">
        <v>24447.530000000006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232</v>
      </c>
      <c r="F364" s="4">
        <f>ROUND(Source!BC348,O364)</f>
        <v>0</v>
      </c>
      <c r="G364" s="4" t="s">
        <v>76</v>
      </c>
      <c r="H364" s="4" t="s">
        <v>77</v>
      </c>
      <c r="I364" s="4"/>
      <c r="J364" s="4"/>
      <c r="K364" s="4">
        <v>232</v>
      </c>
      <c r="L364" s="4">
        <v>15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214</v>
      </c>
      <c r="F365" s="4">
        <f>ROUND(Source!AS348,O365)</f>
        <v>98824.13</v>
      </c>
      <c r="G365" s="4" t="s">
        <v>78</v>
      </c>
      <c r="H365" s="4" t="s">
        <v>79</v>
      </c>
      <c r="I365" s="4"/>
      <c r="J365" s="4"/>
      <c r="K365" s="4">
        <v>214</v>
      </c>
      <c r="L365" s="4">
        <v>16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98824.13</v>
      </c>
      <c r="X365" s="4">
        <v>1</v>
      </c>
      <c r="Y365" s="4">
        <v>98824.13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215</v>
      </c>
      <c r="F366" s="4">
        <f>ROUND(Source!AT348,O366)</f>
        <v>0</v>
      </c>
      <c r="G366" s="4" t="s">
        <v>80</v>
      </c>
      <c r="H366" s="4" t="s">
        <v>81</v>
      </c>
      <c r="I366" s="4"/>
      <c r="J366" s="4"/>
      <c r="K366" s="4">
        <v>215</v>
      </c>
      <c r="L366" s="4">
        <v>17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217</v>
      </c>
      <c r="F367" s="4">
        <f>ROUND(Source!AU348,O367)</f>
        <v>0</v>
      </c>
      <c r="G367" s="4" t="s">
        <v>82</v>
      </c>
      <c r="H367" s="4" t="s">
        <v>83</v>
      </c>
      <c r="I367" s="4"/>
      <c r="J367" s="4"/>
      <c r="K367" s="4">
        <v>217</v>
      </c>
      <c r="L367" s="4">
        <v>18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230</v>
      </c>
      <c r="F368" s="4">
        <f>ROUND(Source!BA348,O368)</f>
        <v>0</v>
      </c>
      <c r="G368" s="4" t="s">
        <v>84</v>
      </c>
      <c r="H368" s="4" t="s">
        <v>85</v>
      </c>
      <c r="I368" s="4"/>
      <c r="J368" s="4"/>
      <c r="K368" s="4">
        <v>230</v>
      </c>
      <c r="L368" s="4">
        <v>19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206</v>
      </c>
      <c r="F369" s="4">
        <f>ROUND(Source!T348,O369)</f>
        <v>0</v>
      </c>
      <c r="G369" s="4" t="s">
        <v>86</v>
      </c>
      <c r="H369" s="4" t="s">
        <v>87</v>
      </c>
      <c r="I369" s="4"/>
      <c r="J369" s="4"/>
      <c r="K369" s="4">
        <v>206</v>
      </c>
      <c r="L369" s="4">
        <v>20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207</v>
      </c>
      <c r="F370" s="4">
        <f>ROUND(Source!U348,O370)</f>
        <v>58.643999999999998</v>
      </c>
      <c r="G370" s="4" t="s">
        <v>88</v>
      </c>
      <c r="H370" s="4" t="s">
        <v>89</v>
      </c>
      <c r="I370" s="4"/>
      <c r="J370" s="4"/>
      <c r="K370" s="4">
        <v>207</v>
      </c>
      <c r="L370" s="4">
        <v>21</v>
      </c>
      <c r="M370" s="4">
        <v>3</v>
      </c>
      <c r="N370" s="4" t="s">
        <v>3</v>
      </c>
      <c r="O370" s="4">
        <v>7</v>
      </c>
      <c r="P370" s="4"/>
      <c r="Q370" s="4"/>
      <c r="R370" s="4"/>
      <c r="S370" s="4"/>
      <c r="T370" s="4"/>
      <c r="U370" s="4"/>
      <c r="V370" s="4"/>
      <c r="W370" s="4">
        <v>58.643999999999998</v>
      </c>
      <c r="X370" s="4">
        <v>1</v>
      </c>
      <c r="Y370" s="4">
        <v>58.643999999999998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208</v>
      </c>
      <c r="F371" s="4">
        <f>ROUND(Source!V348,O371)</f>
        <v>19.728000000000002</v>
      </c>
      <c r="G371" s="4" t="s">
        <v>90</v>
      </c>
      <c r="H371" s="4" t="s">
        <v>91</v>
      </c>
      <c r="I371" s="4"/>
      <c r="J371" s="4"/>
      <c r="K371" s="4">
        <v>208</v>
      </c>
      <c r="L371" s="4">
        <v>22</v>
      </c>
      <c r="M371" s="4">
        <v>3</v>
      </c>
      <c r="N371" s="4" t="s">
        <v>3</v>
      </c>
      <c r="O371" s="4">
        <v>7</v>
      </c>
      <c r="P371" s="4"/>
      <c r="Q371" s="4"/>
      <c r="R371" s="4"/>
      <c r="S371" s="4"/>
      <c r="T371" s="4"/>
      <c r="U371" s="4"/>
      <c r="V371" s="4"/>
      <c r="W371" s="4">
        <v>19.728000000000002</v>
      </c>
      <c r="X371" s="4">
        <v>1</v>
      </c>
      <c r="Y371" s="4">
        <v>19.728000000000002</v>
      </c>
      <c r="Z371" s="4"/>
      <c r="AA371" s="4"/>
      <c r="AB371" s="4"/>
    </row>
    <row r="372" spans="1:245" x14ac:dyDescent="0.2">
      <c r="A372" s="4">
        <v>50</v>
      </c>
      <c r="B372" s="4">
        <v>0</v>
      </c>
      <c r="C372" s="4">
        <v>0</v>
      </c>
      <c r="D372" s="4">
        <v>1</v>
      </c>
      <c r="E372" s="4">
        <v>209</v>
      </c>
      <c r="F372" s="4">
        <f>ROUND(Source!W348,O372)</f>
        <v>0</v>
      </c>
      <c r="G372" s="4" t="s">
        <v>92</v>
      </c>
      <c r="H372" s="4" t="s">
        <v>93</v>
      </c>
      <c r="I372" s="4"/>
      <c r="J372" s="4"/>
      <c r="K372" s="4">
        <v>209</v>
      </c>
      <c r="L372" s="4">
        <v>23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233</v>
      </c>
      <c r="F373" s="4">
        <f>ROUND(Source!BD348,O373)</f>
        <v>801.88</v>
      </c>
      <c r="G373" s="4" t="s">
        <v>94</v>
      </c>
      <c r="H373" s="4" t="s">
        <v>95</v>
      </c>
      <c r="I373" s="4"/>
      <c r="J373" s="4"/>
      <c r="K373" s="4">
        <v>233</v>
      </c>
      <c r="L373" s="4">
        <v>24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801.88</v>
      </c>
      <c r="X373" s="4">
        <v>1</v>
      </c>
      <c r="Y373" s="4">
        <v>801.88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210</v>
      </c>
      <c r="F374" s="4">
        <f>ROUND(Source!X348,O374)</f>
        <v>34893.43</v>
      </c>
      <c r="G374" s="4" t="s">
        <v>96</v>
      </c>
      <c r="H374" s="4" t="s">
        <v>97</v>
      </c>
      <c r="I374" s="4"/>
      <c r="J374" s="4"/>
      <c r="K374" s="4">
        <v>210</v>
      </c>
      <c r="L374" s="4">
        <v>25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34893.43</v>
      </c>
      <c r="X374" s="4">
        <v>1</v>
      </c>
      <c r="Y374" s="4">
        <v>34893.43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211</v>
      </c>
      <c r="F375" s="4">
        <f>ROUND(Source!Y348,O375)</f>
        <v>20326.28</v>
      </c>
      <c r="G375" s="4" t="s">
        <v>98</v>
      </c>
      <c r="H375" s="4" t="s">
        <v>99</v>
      </c>
      <c r="I375" s="4"/>
      <c r="J375" s="4"/>
      <c r="K375" s="4">
        <v>211</v>
      </c>
      <c r="L375" s="4">
        <v>26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20326.28</v>
      </c>
      <c r="X375" s="4">
        <v>1</v>
      </c>
      <c r="Y375" s="4">
        <v>20326.28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224</v>
      </c>
      <c r="F376" s="4">
        <f>ROUND(Source!AR348,O376)</f>
        <v>98824.13</v>
      </c>
      <c r="G376" s="4" t="s">
        <v>100</v>
      </c>
      <c r="H376" s="4" t="s">
        <v>101</v>
      </c>
      <c r="I376" s="4"/>
      <c r="J376" s="4"/>
      <c r="K376" s="4">
        <v>224</v>
      </c>
      <c r="L376" s="4">
        <v>27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98824.13</v>
      </c>
      <c r="X376" s="4">
        <v>1</v>
      </c>
      <c r="Y376" s="4">
        <v>98824.13</v>
      </c>
      <c r="Z376" s="4"/>
      <c r="AA376" s="4"/>
      <c r="AB376" s="4"/>
    </row>
    <row r="378" spans="1:245" x14ac:dyDescent="0.2">
      <c r="A378" s="1">
        <v>4</v>
      </c>
      <c r="B378" s="1">
        <v>1</v>
      </c>
      <c r="C378" s="1"/>
      <c r="D378" s="1">
        <f>ROW(A397)</f>
        <v>397</v>
      </c>
      <c r="E378" s="1"/>
      <c r="F378" s="1" t="s">
        <v>15</v>
      </c>
      <c r="G378" s="1" t="s">
        <v>295</v>
      </c>
      <c r="H378" s="1" t="s">
        <v>3</v>
      </c>
      <c r="I378" s="1">
        <v>0</v>
      </c>
      <c r="J378" s="1"/>
      <c r="K378" s="1">
        <v>0</v>
      </c>
      <c r="L378" s="1"/>
      <c r="M378" s="1" t="s">
        <v>3</v>
      </c>
      <c r="N378" s="1"/>
      <c r="O378" s="1"/>
      <c r="P378" s="1"/>
      <c r="Q378" s="1"/>
      <c r="R378" s="1"/>
      <c r="S378" s="1">
        <v>0</v>
      </c>
      <c r="T378" s="1"/>
      <c r="U378" s="1" t="s">
        <v>3</v>
      </c>
      <c r="V378" s="1">
        <v>0</v>
      </c>
      <c r="W378" s="1"/>
      <c r="X378" s="1"/>
      <c r="Y378" s="1"/>
      <c r="Z378" s="1"/>
      <c r="AA378" s="1"/>
      <c r="AB378" s="1" t="s">
        <v>3</v>
      </c>
      <c r="AC378" s="1" t="s">
        <v>3</v>
      </c>
      <c r="AD378" s="1" t="s">
        <v>3</v>
      </c>
      <c r="AE378" s="1" t="s">
        <v>3</v>
      </c>
      <c r="AF378" s="1" t="s">
        <v>3</v>
      </c>
      <c r="AG378" s="1" t="s">
        <v>3</v>
      </c>
      <c r="AH378" s="1"/>
      <c r="AI378" s="1"/>
      <c r="AJ378" s="1"/>
      <c r="AK378" s="1"/>
      <c r="AL378" s="1"/>
      <c r="AM378" s="1"/>
      <c r="AN378" s="1"/>
      <c r="AO378" s="1"/>
      <c r="AP378" s="1" t="s">
        <v>3</v>
      </c>
      <c r="AQ378" s="1" t="s">
        <v>3</v>
      </c>
      <c r="AR378" s="1" t="s">
        <v>3</v>
      </c>
      <c r="AS378" s="1"/>
      <c r="AT378" s="1"/>
      <c r="AU378" s="1"/>
      <c r="AV378" s="1"/>
      <c r="AW378" s="1"/>
      <c r="AX378" s="1"/>
      <c r="AY378" s="1"/>
      <c r="AZ378" s="1" t="s">
        <v>3</v>
      </c>
      <c r="BA378" s="1"/>
      <c r="BB378" s="1" t="s">
        <v>3</v>
      </c>
      <c r="BC378" s="1" t="s">
        <v>3</v>
      </c>
      <c r="BD378" s="1" t="s">
        <v>3</v>
      </c>
      <c r="BE378" s="1" t="s">
        <v>3</v>
      </c>
      <c r="BF378" s="1" t="s">
        <v>3</v>
      </c>
      <c r="BG378" s="1" t="s">
        <v>3</v>
      </c>
      <c r="BH378" s="1" t="s">
        <v>3</v>
      </c>
      <c r="BI378" s="1" t="s">
        <v>3</v>
      </c>
      <c r="BJ378" s="1" t="s">
        <v>3</v>
      </c>
      <c r="BK378" s="1" t="s">
        <v>3</v>
      </c>
      <c r="BL378" s="1" t="s">
        <v>3</v>
      </c>
      <c r="BM378" s="1" t="s">
        <v>3</v>
      </c>
      <c r="BN378" s="1" t="s">
        <v>3</v>
      </c>
      <c r="BO378" s="1" t="s">
        <v>3</v>
      </c>
      <c r="BP378" s="1" t="s">
        <v>3</v>
      </c>
      <c r="BQ378" s="1"/>
      <c r="BR378" s="1"/>
      <c r="BS378" s="1"/>
      <c r="BT378" s="1"/>
      <c r="BU378" s="1"/>
      <c r="BV378" s="1"/>
      <c r="BW378" s="1"/>
      <c r="BX378" s="1">
        <v>0</v>
      </c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>
        <v>0</v>
      </c>
    </row>
    <row r="380" spans="1:245" x14ac:dyDescent="0.2">
      <c r="A380" s="2">
        <v>52</v>
      </c>
      <c r="B380" s="2">
        <f t="shared" ref="B380:G380" si="224">B397</f>
        <v>1</v>
      </c>
      <c r="C380" s="2">
        <f t="shared" si="224"/>
        <v>4</v>
      </c>
      <c r="D380" s="2">
        <f t="shared" si="224"/>
        <v>378</v>
      </c>
      <c r="E380" s="2">
        <f t="shared" si="224"/>
        <v>0</v>
      </c>
      <c r="F380" s="2" t="str">
        <f t="shared" si="224"/>
        <v>Новый раздел</v>
      </c>
      <c r="G380" s="2" t="str">
        <f t="shared" si="224"/>
        <v>Демонтаж опор</v>
      </c>
      <c r="H380" s="2"/>
      <c r="I380" s="2"/>
      <c r="J380" s="2"/>
      <c r="K380" s="2"/>
      <c r="L380" s="2"/>
      <c r="M380" s="2"/>
      <c r="N380" s="2"/>
      <c r="O380" s="2">
        <f t="shared" ref="O380:AT380" si="225">O397</f>
        <v>165199.01</v>
      </c>
      <c r="P380" s="2">
        <f t="shared" si="225"/>
        <v>0</v>
      </c>
      <c r="Q380" s="2">
        <f t="shared" si="225"/>
        <v>79647.61</v>
      </c>
      <c r="R380" s="2">
        <f t="shared" si="225"/>
        <v>36961.31</v>
      </c>
      <c r="S380" s="2">
        <f t="shared" si="225"/>
        <v>48590.09</v>
      </c>
      <c r="T380" s="2">
        <f t="shared" si="225"/>
        <v>0</v>
      </c>
      <c r="U380" s="2">
        <f t="shared" si="225"/>
        <v>110.6688</v>
      </c>
      <c r="V380" s="2">
        <f t="shared" si="225"/>
        <v>68.416799999999995</v>
      </c>
      <c r="W380" s="2">
        <f t="shared" si="225"/>
        <v>0</v>
      </c>
      <c r="X380" s="2">
        <f t="shared" si="225"/>
        <v>87876.09</v>
      </c>
      <c r="Y380" s="2">
        <f t="shared" si="225"/>
        <v>50968.04</v>
      </c>
      <c r="Z380" s="2">
        <f t="shared" si="225"/>
        <v>0</v>
      </c>
      <c r="AA380" s="2">
        <f t="shared" si="225"/>
        <v>0</v>
      </c>
      <c r="AB380" s="2">
        <f t="shared" si="225"/>
        <v>165199.01</v>
      </c>
      <c r="AC380" s="2">
        <f t="shared" si="225"/>
        <v>0</v>
      </c>
      <c r="AD380" s="2">
        <f t="shared" si="225"/>
        <v>79647.61</v>
      </c>
      <c r="AE380" s="2">
        <f t="shared" si="225"/>
        <v>36961.31</v>
      </c>
      <c r="AF380" s="2">
        <f t="shared" si="225"/>
        <v>48590.09</v>
      </c>
      <c r="AG380" s="2">
        <f t="shared" si="225"/>
        <v>0</v>
      </c>
      <c r="AH380" s="2">
        <f t="shared" si="225"/>
        <v>110.6688</v>
      </c>
      <c r="AI380" s="2">
        <f t="shared" si="225"/>
        <v>68.416799999999995</v>
      </c>
      <c r="AJ380" s="2">
        <f t="shared" si="225"/>
        <v>0</v>
      </c>
      <c r="AK380" s="2">
        <f t="shared" si="225"/>
        <v>87876.09</v>
      </c>
      <c r="AL380" s="2">
        <f t="shared" si="225"/>
        <v>50968.04</v>
      </c>
      <c r="AM380" s="2">
        <f t="shared" si="225"/>
        <v>0</v>
      </c>
      <c r="AN380" s="2">
        <f t="shared" si="225"/>
        <v>0</v>
      </c>
      <c r="AO380" s="2">
        <f t="shared" si="225"/>
        <v>0</v>
      </c>
      <c r="AP380" s="2">
        <f t="shared" si="225"/>
        <v>0</v>
      </c>
      <c r="AQ380" s="2">
        <f t="shared" si="225"/>
        <v>0</v>
      </c>
      <c r="AR380" s="2">
        <f t="shared" si="225"/>
        <v>337813.4</v>
      </c>
      <c r="AS380" s="2">
        <f t="shared" si="225"/>
        <v>326364.01</v>
      </c>
      <c r="AT380" s="2">
        <f t="shared" si="225"/>
        <v>11449.39</v>
      </c>
      <c r="AU380" s="2">
        <f t="shared" ref="AU380:BZ380" si="226">AU397</f>
        <v>0</v>
      </c>
      <c r="AV380" s="2">
        <f t="shared" si="226"/>
        <v>0</v>
      </c>
      <c r="AW380" s="2">
        <f t="shared" si="226"/>
        <v>0</v>
      </c>
      <c r="AX380" s="2">
        <f t="shared" si="226"/>
        <v>0</v>
      </c>
      <c r="AY380" s="2">
        <f t="shared" si="226"/>
        <v>0</v>
      </c>
      <c r="AZ380" s="2">
        <f t="shared" si="226"/>
        <v>0</v>
      </c>
      <c r="BA380" s="2">
        <f t="shared" si="226"/>
        <v>0</v>
      </c>
      <c r="BB380" s="2">
        <f t="shared" si="226"/>
        <v>0</v>
      </c>
      <c r="BC380" s="2">
        <f t="shared" si="226"/>
        <v>0</v>
      </c>
      <c r="BD380" s="2">
        <f t="shared" si="226"/>
        <v>33770.26</v>
      </c>
      <c r="BE380" s="2">
        <f t="shared" si="226"/>
        <v>0</v>
      </c>
      <c r="BF380" s="2">
        <f t="shared" si="226"/>
        <v>0</v>
      </c>
      <c r="BG380" s="2">
        <f t="shared" si="226"/>
        <v>0</v>
      </c>
      <c r="BH380" s="2">
        <f t="shared" si="226"/>
        <v>0</v>
      </c>
      <c r="BI380" s="2">
        <f t="shared" si="226"/>
        <v>0</v>
      </c>
      <c r="BJ380" s="2">
        <f t="shared" si="226"/>
        <v>0</v>
      </c>
      <c r="BK380" s="2">
        <f t="shared" si="226"/>
        <v>0</v>
      </c>
      <c r="BL380" s="2">
        <f t="shared" si="226"/>
        <v>0</v>
      </c>
      <c r="BM380" s="2">
        <f t="shared" si="226"/>
        <v>0</v>
      </c>
      <c r="BN380" s="2">
        <f t="shared" si="226"/>
        <v>0</v>
      </c>
      <c r="BO380" s="2">
        <f t="shared" si="226"/>
        <v>0</v>
      </c>
      <c r="BP380" s="2">
        <f t="shared" si="226"/>
        <v>0</v>
      </c>
      <c r="BQ380" s="2">
        <f t="shared" si="226"/>
        <v>0</v>
      </c>
      <c r="BR380" s="2">
        <f t="shared" si="226"/>
        <v>0</v>
      </c>
      <c r="BS380" s="2">
        <f t="shared" si="226"/>
        <v>0</v>
      </c>
      <c r="BT380" s="2">
        <f t="shared" si="226"/>
        <v>0</v>
      </c>
      <c r="BU380" s="2">
        <f t="shared" si="226"/>
        <v>0</v>
      </c>
      <c r="BV380" s="2">
        <f t="shared" si="226"/>
        <v>0</v>
      </c>
      <c r="BW380" s="2">
        <f t="shared" si="226"/>
        <v>0</v>
      </c>
      <c r="BX380" s="2">
        <f t="shared" si="226"/>
        <v>0</v>
      </c>
      <c r="BY380" s="2">
        <f t="shared" si="226"/>
        <v>0</v>
      </c>
      <c r="BZ380" s="2">
        <f t="shared" si="226"/>
        <v>0</v>
      </c>
      <c r="CA380" s="2">
        <f t="shared" ref="CA380:DF380" si="227">CA397</f>
        <v>337813.4</v>
      </c>
      <c r="CB380" s="2">
        <f t="shared" si="227"/>
        <v>326364.01</v>
      </c>
      <c r="CC380" s="2">
        <f t="shared" si="227"/>
        <v>11449.39</v>
      </c>
      <c r="CD380" s="2">
        <f t="shared" si="227"/>
        <v>0</v>
      </c>
      <c r="CE380" s="2">
        <f t="shared" si="227"/>
        <v>0</v>
      </c>
      <c r="CF380" s="2">
        <f t="shared" si="227"/>
        <v>0</v>
      </c>
      <c r="CG380" s="2">
        <f t="shared" si="227"/>
        <v>0</v>
      </c>
      <c r="CH380" s="2">
        <f t="shared" si="227"/>
        <v>0</v>
      </c>
      <c r="CI380" s="2">
        <f t="shared" si="227"/>
        <v>0</v>
      </c>
      <c r="CJ380" s="2">
        <f t="shared" si="227"/>
        <v>0</v>
      </c>
      <c r="CK380" s="2">
        <f t="shared" si="227"/>
        <v>0</v>
      </c>
      <c r="CL380" s="2">
        <f t="shared" si="227"/>
        <v>0</v>
      </c>
      <c r="CM380" s="2">
        <f t="shared" si="227"/>
        <v>33770.26</v>
      </c>
      <c r="CN380" s="2">
        <f t="shared" si="227"/>
        <v>0</v>
      </c>
      <c r="CO380" s="2">
        <f t="shared" si="227"/>
        <v>0</v>
      </c>
      <c r="CP380" s="2">
        <f t="shared" si="227"/>
        <v>0</v>
      </c>
      <c r="CQ380" s="2">
        <f t="shared" si="227"/>
        <v>0</v>
      </c>
      <c r="CR380" s="2">
        <f t="shared" si="227"/>
        <v>0</v>
      </c>
      <c r="CS380" s="2">
        <f t="shared" si="227"/>
        <v>0</v>
      </c>
      <c r="CT380" s="2">
        <f t="shared" si="227"/>
        <v>0</v>
      </c>
      <c r="CU380" s="2">
        <f t="shared" si="227"/>
        <v>0</v>
      </c>
      <c r="CV380" s="2">
        <f t="shared" si="227"/>
        <v>0</v>
      </c>
      <c r="CW380" s="2">
        <f t="shared" si="227"/>
        <v>0</v>
      </c>
      <c r="CX380" s="2">
        <f t="shared" si="227"/>
        <v>0</v>
      </c>
      <c r="CY380" s="2">
        <f t="shared" si="227"/>
        <v>0</v>
      </c>
      <c r="CZ380" s="2">
        <f t="shared" si="227"/>
        <v>0</v>
      </c>
      <c r="DA380" s="2">
        <f t="shared" si="227"/>
        <v>0</v>
      </c>
      <c r="DB380" s="2">
        <f t="shared" si="227"/>
        <v>0</v>
      </c>
      <c r="DC380" s="2">
        <f t="shared" si="227"/>
        <v>0</v>
      </c>
      <c r="DD380" s="2">
        <f t="shared" si="227"/>
        <v>0</v>
      </c>
      <c r="DE380" s="2">
        <f t="shared" si="227"/>
        <v>0</v>
      </c>
      <c r="DF380" s="2">
        <f t="shared" si="227"/>
        <v>0</v>
      </c>
      <c r="DG380" s="3">
        <f t="shared" ref="DG380:EL380" si="228">DG397</f>
        <v>0</v>
      </c>
      <c r="DH380" s="3">
        <f t="shared" si="228"/>
        <v>0</v>
      </c>
      <c r="DI380" s="3">
        <f t="shared" si="228"/>
        <v>0</v>
      </c>
      <c r="DJ380" s="3">
        <f t="shared" si="228"/>
        <v>0</v>
      </c>
      <c r="DK380" s="3">
        <f t="shared" si="228"/>
        <v>0</v>
      </c>
      <c r="DL380" s="3">
        <f t="shared" si="228"/>
        <v>0</v>
      </c>
      <c r="DM380" s="3">
        <f t="shared" si="228"/>
        <v>0</v>
      </c>
      <c r="DN380" s="3">
        <f t="shared" si="228"/>
        <v>0</v>
      </c>
      <c r="DO380" s="3">
        <f t="shared" si="228"/>
        <v>0</v>
      </c>
      <c r="DP380" s="3">
        <f t="shared" si="228"/>
        <v>0</v>
      </c>
      <c r="DQ380" s="3">
        <f t="shared" si="228"/>
        <v>0</v>
      </c>
      <c r="DR380" s="3">
        <f t="shared" si="228"/>
        <v>0</v>
      </c>
      <c r="DS380" s="3">
        <f t="shared" si="228"/>
        <v>0</v>
      </c>
      <c r="DT380" s="3">
        <f t="shared" si="228"/>
        <v>0</v>
      </c>
      <c r="DU380" s="3">
        <f t="shared" si="228"/>
        <v>0</v>
      </c>
      <c r="DV380" s="3">
        <f t="shared" si="228"/>
        <v>0</v>
      </c>
      <c r="DW380" s="3">
        <f t="shared" si="228"/>
        <v>0</v>
      </c>
      <c r="DX380" s="3">
        <f t="shared" si="228"/>
        <v>0</v>
      </c>
      <c r="DY380" s="3">
        <f t="shared" si="228"/>
        <v>0</v>
      </c>
      <c r="DZ380" s="3">
        <f t="shared" si="228"/>
        <v>0</v>
      </c>
      <c r="EA380" s="3">
        <f t="shared" si="228"/>
        <v>0</v>
      </c>
      <c r="EB380" s="3">
        <f t="shared" si="228"/>
        <v>0</v>
      </c>
      <c r="EC380" s="3">
        <f t="shared" si="228"/>
        <v>0</v>
      </c>
      <c r="ED380" s="3">
        <f t="shared" si="228"/>
        <v>0</v>
      </c>
      <c r="EE380" s="3">
        <f t="shared" si="228"/>
        <v>0</v>
      </c>
      <c r="EF380" s="3">
        <f t="shared" si="228"/>
        <v>0</v>
      </c>
      <c r="EG380" s="3">
        <f t="shared" si="228"/>
        <v>0</v>
      </c>
      <c r="EH380" s="3">
        <f t="shared" si="228"/>
        <v>0</v>
      </c>
      <c r="EI380" s="3">
        <f t="shared" si="228"/>
        <v>0</v>
      </c>
      <c r="EJ380" s="3">
        <f t="shared" si="228"/>
        <v>0</v>
      </c>
      <c r="EK380" s="3">
        <f t="shared" si="228"/>
        <v>0</v>
      </c>
      <c r="EL380" s="3">
        <f t="shared" si="228"/>
        <v>0</v>
      </c>
      <c r="EM380" s="3">
        <f t="shared" ref="EM380:FR380" si="229">EM397</f>
        <v>0</v>
      </c>
      <c r="EN380" s="3">
        <f t="shared" si="229"/>
        <v>0</v>
      </c>
      <c r="EO380" s="3">
        <f t="shared" si="229"/>
        <v>0</v>
      </c>
      <c r="EP380" s="3">
        <f t="shared" si="229"/>
        <v>0</v>
      </c>
      <c r="EQ380" s="3">
        <f t="shared" si="229"/>
        <v>0</v>
      </c>
      <c r="ER380" s="3">
        <f t="shared" si="229"/>
        <v>0</v>
      </c>
      <c r="ES380" s="3">
        <f t="shared" si="229"/>
        <v>0</v>
      </c>
      <c r="ET380" s="3">
        <f t="shared" si="229"/>
        <v>0</v>
      </c>
      <c r="EU380" s="3">
        <f t="shared" si="229"/>
        <v>0</v>
      </c>
      <c r="EV380" s="3">
        <f t="shared" si="229"/>
        <v>0</v>
      </c>
      <c r="EW380" s="3">
        <f t="shared" si="229"/>
        <v>0</v>
      </c>
      <c r="EX380" s="3">
        <f t="shared" si="229"/>
        <v>0</v>
      </c>
      <c r="EY380" s="3">
        <f t="shared" si="229"/>
        <v>0</v>
      </c>
      <c r="EZ380" s="3">
        <f t="shared" si="229"/>
        <v>0</v>
      </c>
      <c r="FA380" s="3">
        <f t="shared" si="229"/>
        <v>0</v>
      </c>
      <c r="FB380" s="3">
        <f t="shared" si="229"/>
        <v>0</v>
      </c>
      <c r="FC380" s="3">
        <f t="shared" si="229"/>
        <v>0</v>
      </c>
      <c r="FD380" s="3">
        <f t="shared" si="229"/>
        <v>0</v>
      </c>
      <c r="FE380" s="3">
        <f t="shared" si="229"/>
        <v>0</v>
      </c>
      <c r="FF380" s="3">
        <f t="shared" si="229"/>
        <v>0</v>
      </c>
      <c r="FG380" s="3">
        <f t="shared" si="229"/>
        <v>0</v>
      </c>
      <c r="FH380" s="3">
        <f t="shared" si="229"/>
        <v>0</v>
      </c>
      <c r="FI380" s="3">
        <f t="shared" si="229"/>
        <v>0</v>
      </c>
      <c r="FJ380" s="3">
        <f t="shared" si="229"/>
        <v>0</v>
      </c>
      <c r="FK380" s="3">
        <f t="shared" si="229"/>
        <v>0</v>
      </c>
      <c r="FL380" s="3">
        <f t="shared" si="229"/>
        <v>0</v>
      </c>
      <c r="FM380" s="3">
        <f t="shared" si="229"/>
        <v>0</v>
      </c>
      <c r="FN380" s="3">
        <f t="shared" si="229"/>
        <v>0</v>
      </c>
      <c r="FO380" s="3">
        <f t="shared" si="229"/>
        <v>0</v>
      </c>
      <c r="FP380" s="3">
        <f t="shared" si="229"/>
        <v>0</v>
      </c>
      <c r="FQ380" s="3">
        <f t="shared" si="229"/>
        <v>0</v>
      </c>
      <c r="FR380" s="3">
        <f t="shared" si="229"/>
        <v>0</v>
      </c>
      <c r="FS380" s="3">
        <f t="shared" ref="FS380:GX380" si="230">FS397</f>
        <v>0</v>
      </c>
      <c r="FT380" s="3">
        <f t="shared" si="230"/>
        <v>0</v>
      </c>
      <c r="FU380" s="3">
        <f t="shared" si="230"/>
        <v>0</v>
      </c>
      <c r="FV380" s="3">
        <f t="shared" si="230"/>
        <v>0</v>
      </c>
      <c r="FW380" s="3">
        <f t="shared" si="230"/>
        <v>0</v>
      </c>
      <c r="FX380" s="3">
        <f t="shared" si="230"/>
        <v>0</v>
      </c>
      <c r="FY380" s="3">
        <f t="shared" si="230"/>
        <v>0</v>
      </c>
      <c r="FZ380" s="3">
        <f t="shared" si="230"/>
        <v>0</v>
      </c>
      <c r="GA380" s="3">
        <f t="shared" si="230"/>
        <v>0</v>
      </c>
      <c r="GB380" s="3">
        <f t="shared" si="230"/>
        <v>0</v>
      </c>
      <c r="GC380" s="3">
        <f t="shared" si="230"/>
        <v>0</v>
      </c>
      <c r="GD380" s="3">
        <f t="shared" si="230"/>
        <v>0</v>
      </c>
      <c r="GE380" s="3">
        <f t="shared" si="230"/>
        <v>0</v>
      </c>
      <c r="GF380" s="3">
        <f t="shared" si="230"/>
        <v>0</v>
      </c>
      <c r="GG380" s="3">
        <f t="shared" si="230"/>
        <v>0</v>
      </c>
      <c r="GH380" s="3">
        <f t="shared" si="230"/>
        <v>0</v>
      </c>
      <c r="GI380" s="3">
        <f t="shared" si="230"/>
        <v>0</v>
      </c>
      <c r="GJ380" s="3">
        <f t="shared" si="230"/>
        <v>0</v>
      </c>
      <c r="GK380" s="3">
        <f t="shared" si="230"/>
        <v>0</v>
      </c>
      <c r="GL380" s="3">
        <f t="shared" si="230"/>
        <v>0</v>
      </c>
      <c r="GM380" s="3">
        <f t="shared" si="230"/>
        <v>0</v>
      </c>
      <c r="GN380" s="3">
        <f t="shared" si="230"/>
        <v>0</v>
      </c>
      <c r="GO380" s="3">
        <f t="shared" si="230"/>
        <v>0</v>
      </c>
      <c r="GP380" s="3">
        <f t="shared" si="230"/>
        <v>0</v>
      </c>
      <c r="GQ380" s="3">
        <f t="shared" si="230"/>
        <v>0</v>
      </c>
      <c r="GR380" s="3">
        <f t="shared" si="230"/>
        <v>0</v>
      </c>
      <c r="GS380" s="3">
        <f t="shared" si="230"/>
        <v>0</v>
      </c>
      <c r="GT380" s="3">
        <f t="shared" si="230"/>
        <v>0</v>
      </c>
      <c r="GU380" s="3">
        <f t="shared" si="230"/>
        <v>0</v>
      </c>
      <c r="GV380" s="3">
        <f t="shared" si="230"/>
        <v>0</v>
      </c>
      <c r="GW380" s="3">
        <f t="shared" si="230"/>
        <v>0</v>
      </c>
      <c r="GX380" s="3">
        <f t="shared" si="230"/>
        <v>0</v>
      </c>
    </row>
    <row r="382" spans="1:245" x14ac:dyDescent="0.2">
      <c r="A382">
        <v>17</v>
      </c>
      <c r="B382">
        <v>1</v>
      </c>
      <c r="C382">
        <f>ROW(SmtRes!A227)</f>
        <v>227</v>
      </c>
      <c r="D382">
        <f>ROW(EtalonRes!A251)</f>
        <v>251</v>
      </c>
      <c r="E382" t="s">
        <v>296</v>
      </c>
      <c r="F382" t="s">
        <v>297</v>
      </c>
      <c r="G382" t="s">
        <v>298</v>
      </c>
      <c r="H382" t="s">
        <v>34</v>
      </c>
      <c r="I382">
        <v>34</v>
      </c>
      <c r="J382">
        <v>0</v>
      </c>
      <c r="K382">
        <v>34</v>
      </c>
      <c r="O382">
        <f t="shared" ref="O382:O390" si="231">ROUND(CP382,2)</f>
        <v>58968.44</v>
      </c>
      <c r="P382">
        <f>SUMIF(SmtRes!AQ224:'SmtRes'!AQ227,"=1",SmtRes!DF224:'SmtRes'!DF227)</f>
        <v>0</v>
      </c>
      <c r="Q382">
        <f>SUMIF(SmtRes!AQ224:'SmtRes'!AQ227,"=1",SmtRes!DG224:'SmtRes'!DG227)</f>
        <v>33414.74</v>
      </c>
      <c r="R382">
        <f>SUMIF(SmtRes!AQ224:'SmtRes'!AQ227,"=1",SmtRes!DH224:'SmtRes'!DH227)</f>
        <v>10641.449999999999</v>
      </c>
      <c r="S382">
        <f>SUMIF(SmtRes!AQ224:'SmtRes'!AQ227,"=1",SmtRes!DI224:'SmtRes'!DI227)</f>
        <v>14912.25</v>
      </c>
      <c r="T382">
        <f t="shared" ref="T382:T390" si="232">ROUND(CU382*I382,2)</f>
        <v>0</v>
      </c>
      <c r="U382">
        <f>SUMIF(SmtRes!AQ224:'SmtRes'!AQ227,"=1",SmtRes!CV224:'SmtRes'!CV227)</f>
        <v>33.048000000000002</v>
      </c>
      <c r="V382">
        <f>SUMIF(SmtRes!AQ224:'SmtRes'!AQ227,"=1",SmtRes!CW224:'SmtRes'!CW227)</f>
        <v>19.584000000000003</v>
      </c>
      <c r="W382">
        <f t="shared" ref="W382:W390" si="233">ROUND(CX382*I382,2)</f>
        <v>0</v>
      </c>
      <c r="X382">
        <f t="shared" ref="X382:X390" si="234">ROUND(CY382,2)</f>
        <v>26320.31</v>
      </c>
      <c r="Y382">
        <f t="shared" ref="Y382:Y390" si="235">ROUND(CZ382,2)</f>
        <v>15332.22</v>
      </c>
      <c r="AA382">
        <v>312678123</v>
      </c>
      <c r="AB382">
        <f t="shared" ref="AB382:AB390" si="236">ROUND((AC382+AD382+AF382),6)</f>
        <v>1421.38212</v>
      </c>
      <c r="AC382">
        <f t="shared" ref="AC382:AC390" si="237">ROUND((0),6)</f>
        <v>0</v>
      </c>
      <c r="AD382">
        <f>ROUND((((SUM(SmtRes!BR224:'SmtRes'!BR227))-(SUM(SmtRes!BS224:'SmtRes'!BS227)))+AE382),6)</f>
        <v>982.78656000000001</v>
      </c>
      <c r="AE382">
        <f>ROUND((SUM(SmtRes!BS224:'SmtRes'!BS227)),6)</f>
        <v>312.98399999999998</v>
      </c>
      <c r="AF382">
        <f>ROUND((SUM(SmtRes!BT224:'SmtRes'!BT227)),6)</f>
        <v>438.59555999999998</v>
      </c>
      <c r="AG382">
        <f t="shared" ref="AG382:AG390" si="238">ROUND((AP382),6)</f>
        <v>0</v>
      </c>
      <c r="AH382">
        <f>(SUM(SmtRes!BU224:'SmtRes'!BU227))</f>
        <v>0.97199999999999998</v>
      </c>
      <c r="AI382">
        <f>(SUM(SmtRes!BV224:'SmtRes'!BV227))</f>
        <v>0.57600000000000007</v>
      </c>
      <c r="AJ382">
        <f t="shared" ref="AJ382:AJ390" si="239">(AS382)</f>
        <v>0</v>
      </c>
      <c r="AK382">
        <v>1445.3050999999998</v>
      </c>
      <c r="AL382">
        <v>0</v>
      </c>
      <c r="AM382">
        <v>818.98879999999997</v>
      </c>
      <c r="AN382">
        <v>260.82</v>
      </c>
      <c r="AO382">
        <v>365.49630000000002</v>
      </c>
      <c r="AP382">
        <v>0</v>
      </c>
      <c r="AQ382">
        <v>0.81</v>
      </c>
      <c r="AR382">
        <v>0.48</v>
      </c>
      <c r="AS382">
        <v>0</v>
      </c>
      <c r="AT382">
        <v>103</v>
      </c>
      <c r="AU382">
        <v>60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0</v>
      </c>
      <c r="BI382">
        <v>1</v>
      </c>
      <c r="BJ382" t="s">
        <v>299</v>
      </c>
      <c r="BM382">
        <v>33002</v>
      </c>
      <c r="BN382">
        <v>0</v>
      </c>
      <c r="BO382" t="s">
        <v>3</v>
      </c>
      <c r="BP382">
        <v>0</v>
      </c>
      <c r="BQ382">
        <v>2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103</v>
      </c>
      <c r="CA382">
        <v>60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751</v>
      </c>
      <c r="CO382">
        <v>0</v>
      </c>
      <c r="CP382">
        <f t="shared" ref="CP382:CP390" si="240">(P382+Q382+S382+R382)</f>
        <v>58968.439999999995</v>
      </c>
      <c r="CQ382">
        <f>SUMIF(SmtRes!AQ224:'SmtRes'!AQ227,"=1",SmtRes!AA224:'SmtRes'!AA227)</f>
        <v>0</v>
      </c>
      <c r="CR382">
        <f>SUMIF(SmtRes!AQ224:'SmtRes'!AQ227,"=1",SmtRes!AB224:'SmtRes'!AB227)</f>
        <v>2356.52</v>
      </c>
      <c r="CS382">
        <f>SUMIF(SmtRes!AQ224:'SmtRes'!AQ227,"=1",SmtRes!AC224:'SmtRes'!AC227)</f>
        <v>1027.3000000000002</v>
      </c>
      <c r="CT382">
        <f>SUMIF(SmtRes!AQ224:'SmtRes'!AQ227,"=1",SmtRes!AD224:'SmtRes'!AD227)</f>
        <v>451.23</v>
      </c>
      <c r="CU382">
        <f t="shared" ref="CU382:CU390" si="241">AG382</f>
        <v>0</v>
      </c>
      <c r="CV382">
        <f>SUMIF(SmtRes!AQ224:'SmtRes'!AQ227,"=1",SmtRes!BU224:'SmtRes'!BU227)</f>
        <v>0.97199999999999998</v>
      </c>
      <c r="CW382">
        <f>SUMIF(SmtRes!AQ224:'SmtRes'!AQ227,"=1",SmtRes!BV224:'SmtRes'!BV227)</f>
        <v>0.57600000000000007</v>
      </c>
      <c r="CX382">
        <f t="shared" ref="CX382:CX390" si="242">AJ382</f>
        <v>0</v>
      </c>
      <c r="CY382">
        <f t="shared" ref="CY382:CY390" si="243">(((S382+R382)*AT382)/100)</f>
        <v>26320.310999999998</v>
      </c>
      <c r="CZ382">
        <f t="shared" ref="CZ382:CZ390" si="244">(((S382+R382)*AU382)/100)</f>
        <v>15332.219999999998</v>
      </c>
      <c r="DC382" t="s">
        <v>3</v>
      </c>
      <c r="DD382" t="s">
        <v>3</v>
      </c>
      <c r="DE382" t="s">
        <v>23</v>
      </c>
      <c r="DF382" t="s">
        <v>23</v>
      </c>
      <c r="DG382" t="s">
        <v>23</v>
      </c>
      <c r="DH382" t="s">
        <v>3</v>
      </c>
      <c r="DI382" t="s">
        <v>23</v>
      </c>
      <c r="DJ382" t="s">
        <v>23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34</v>
      </c>
      <c r="DW382" t="s">
        <v>34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293259713</v>
      </c>
      <c r="EF382">
        <v>2</v>
      </c>
      <c r="EG382" t="s">
        <v>25</v>
      </c>
      <c r="EH382">
        <v>27</v>
      </c>
      <c r="EI382" t="s">
        <v>26</v>
      </c>
      <c r="EJ382">
        <v>1</v>
      </c>
      <c r="EK382">
        <v>33002</v>
      </c>
      <c r="EL382" t="s">
        <v>26</v>
      </c>
      <c r="EM382" t="s">
        <v>27</v>
      </c>
      <c r="EO382" t="s">
        <v>28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0.81</v>
      </c>
      <c r="EX382">
        <v>0.48</v>
      </c>
      <c r="EY382">
        <v>0</v>
      </c>
      <c r="FQ382">
        <v>0</v>
      </c>
      <c r="FR382">
        <f t="shared" ref="FR382:FR395" si="245">ROUND(IF(BI382=3,GM382,0),2)</f>
        <v>0</v>
      </c>
      <c r="FS382">
        <v>0</v>
      </c>
      <c r="FX382">
        <v>103</v>
      </c>
      <c r="FY382">
        <v>60</v>
      </c>
      <c r="GA382" t="s">
        <v>3</v>
      </c>
      <c r="GD382">
        <v>1</v>
      </c>
      <c r="GF382">
        <v>-819775087</v>
      </c>
      <c r="GG382">
        <v>2</v>
      </c>
      <c r="GH382">
        <v>1</v>
      </c>
      <c r="GI382">
        <v>-2</v>
      </c>
      <c r="GJ382">
        <v>0</v>
      </c>
      <c r="GK382">
        <v>0</v>
      </c>
      <c r="GL382">
        <f t="shared" ref="GL382:GL395" si="246">ROUND(IF(AND(BH382=3,BI382=3,FS382&lt;&gt;0),P382,0),2)</f>
        <v>0</v>
      </c>
      <c r="GM382">
        <f t="shared" ref="GM382:GM390" si="247">ROUND(O382+X382+Y382,2)+GX382</f>
        <v>100620.97</v>
      </c>
      <c r="GN382">
        <f t="shared" ref="GN382:GN395" si="248">IF(OR(BI382=0,BI382=1),GM382-GX382,0)</f>
        <v>100620.97</v>
      </c>
      <c r="GO382">
        <f t="shared" ref="GO382:GO395" si="249">IF(BI382=2,GM382-GX382,0)</f>
        <v>0</v>
      </c>
      <c r="GP382">
        <f t="shared" ref="GP382:GP395" si="250">IF(BI382=4,GM382-GX382,0)</f>
        <v>0</v>
      </c>
      <c r="GR382">
        <v>0</v>
      </c>
      <c r="GS382">
        <v>3</v>
      </c>
      <c r="GT382">
        <v>0</v>
      </c>
      <c r="GU382" t="s">
        <v>3</v>
      </c>
      <c r="GV382">
        <f t="shared" ref="GV382:GV390" si="251">ROUND((GT382),6)</f>
        <v>0</v>
      </c>
      <c r="GW382">
        <v>1</v>
      </c>
      <c r="GX382">
        <f t="shared" ref="GX382:GX390" si="252">ROUND(HC382*I382,2)</f>
        <v>0</v>
      </c>
      <c r="HA382">
        <v>0</v>
      </c>
      <c r="HB382">
        <v>0</v>
      </c>
      <c r="HC382">
        <f t="shared" ref="HC382:HC390" si="253">GV382*GW382</f>
        <v>0</v>
      </c>
      <c r="HE382" t="s">
        <v>3</v>
      </c>
      <c r="HF382" t="s">
        <v>3</v>
      </c>
      <c r="HM382" t="s">
        <v>3</v>
      </c>
      <c r="HN382" t="s">
        <v>29</v>
      </c>
      <c r="HO382" t="s">
        <v>30</v>
      </c>
      <c r="HP382" t="s">
        <v>26</v>
      </c>
      <c r="HQ382" t="s">
        <v>26</v>
      </c>
      <c r="IK382">
        <v>0</v>
      </c>
    </row>
    <row r="383" spans="1:245" x14ac:dyDescent="0.2">
      <c r="A383">
        <v>17</v>
      </c>
      <c r="B383">
        <v>1</v>
      </c>
      <c r="C383">
        <f>ROW(SmtRes!A232)</f>
        <v>232</v>
      </c>
      <c r="D383">
        <f>ROW(EtalonRes!A256)</f>
        <v>256</v>
      </c>
      <c r="E383" t="s">
        <v>300</v>
      </c>
      <c r="F383" t="s">
        <v>301</v>
      </c>
      <c r="G383" t="s">
        <v>302</v>
      </c>
      <c r="H383" t="s">
        <v>34</v>
      </c>
      <c r="I383">
        <v>2</v>
      </c>
      <c r="J383">
        <v>0</v>
      </c>
      <c r="K383">
        <v>2</v>
      </c>
      <c r="O383">
        <f t="shared" si="231"/>
        <v>9400.49</v>
      </c>
      <c r="P383">
        <f>SUMIF(SmtRes!AQ228:'SmtRes'!AQ232,"=1",SmtRes!DF228:'SmtRes'!DF232)</f>
        <v>0</v>
      </c>
      <c r="Q383">
        <f>SUMIF(SmtRes!AQ228:'SmtRes'!AQ232,"=1",SmtRes!DG228:'SmtRes'!DG232)</f>
        <v>5172.84</v>
      </c>
      <c r="R383">
        <f>SUMIF(SmtRes!AQ228:'SmtRes'!AQ232,"=1",SmtRes!DH228:'SmtRes'!DH232)</f>
        <v>2332.48</v>
      </c>
      <c r="S383">
        <f>SUMIF(SmtRes!AQ228:'SmtRes'!AQ232,"=1",SmtRes!DI228:'SmtRes'!DI232)</f>
        <v>1895.17</v>
      </c>
      <c r="T383">
        <f t="shared" si="232"/>
        <v>0</v>
      </c>
      <c r="U383">
        <f>SUMIF(SmtRes!AQ228:'SmtRes'!AQ232,"=1",SmtRes!CV228:'SmtRes'!CV232)</f>
        <v>4.2</v>
      </c>
      <c r="V383">
        <f>SUMIF(SmtRes!AQ228:'SmtRes'!AQ232,"=1",SmtRes!CW228:'SmtRes'!CW232)</f>
        <v>4.5360000000000005</v>
      </c>
      <c r="W383">
        <f t="shared" si="233"/>
        <v>0</v>
      </c>
      <c r="X383">
        <f t="shared" si="234"/>
        <v>4354.4799999999996</v>
      </c>
      <c r="Y383">
        <f t="shared" si="235"/>
        <v>2536.59</v>
      </c>
      <c r="AA383">
        <v>312678123</v>
      </c>
      <c r="AB383">
        <f t="shared" si="236"/>
        <v>3443.1310800000001</v>
      </c>
      <c r="AC383">
        <f t="shared" si="237"/>
        <v>0</v>
      </c>
      <c r="AD383">
        <f>ROUND((((SUM(SmtRes!BR228:'SmtRes'!BR232))-(SUM(SmtRes!BS228:'SmtRes'!BS232)))+AE383),6)</f>
        <v>2495.54808</v>
      </c>
      <c r="AE383">
        <f>ROUND((SUM(SmtRes!BS228:'SmtRes'!BS232)),6)</f>
        <v>1166.2423200000001</v>
      </c>
      <c r="AF383">
        <f>ROUND((SUM(SmtRes!BT228:'SmtRes'!BT232)),6)</f>
        <v>947.58299999999997</v>
      </c>
      <c r="AG383">
        <f t="shared" si="238"/>
        <v>0</v>
      </c>
      <c r="AH383">
        <f>(SUM(SmtRes!BU228:'SmtRes'!BU232))</f>
        <v>2.1</v>
      </c>
      <c r="AI383">
        <f>(SUM(SmtRes!BV228:'SmtRes'!BV232))</f>
        <v>2.2680000000000002</v>
      </c>
      <c r="AJ383">
        <f t="shared" si="239"/>
        <v>0</v>
      </c>
      <c r="AK383">
        <v>3841.1445000000003</v>
      </c>
      <c r="AL383">
        <v>0</v>
      </c>
      <c r="AM383">
        <v>2079.6233999999999</v>
      </c>
      <c r="AN383">
        <v>971.86860000000001</v>
      </c>
      <c r="AO383">
        <v>789.65250000000003</v>
      </c>
      <c r="AP383">
        <v>0</v>
      </c>
      <c r="AQ383">
        <v>1.75</v>
      </c>
      <c r="AR383">
        <v>1.89</v>
      </c>
      <c r="AS383">
        <v>0</v>
      </c>
      <c r="AT383">
        <v>103</v>
      </c>
      <c r="AU383">
        <v>60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1</v>
      </c>
      <c r="BJ383" t="s">
        <v>303</v>
      </c>
      <c r="BM383">
        <v>33002</v>
      </c>
      <c r="BN383">
        <v>0</v>
      </c>
      <c r="BO383" t="s">
        <v>3</v>
      </c>
      <c r="BP383">
        <v>0</v>
      </c>
      <c r="BQ383">
        <v>2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103</v>
      </c>
      <c r="CA383">
        <v>60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751</v>
      </c>
      <c r="CO383">
        <v>0</v>
      </c>
      <c r="CP383">
        <f t="shared" si="240"/>
        <v>9400.49</v>
      </c>
      <c r="CQ383">
        <f>SUMIF(SmtRes!AQ228:'SmtRes'!AQ232,"=1",SmtRes!AA228:'SmtRes'!AA232)</f>
        <v>0</v>
      </c>
      <c r="CR383">
        <f>SUMIF(SmtRes!AQ228:'SmtRes'!AQ232,"=1",SmtRes!AB228:'SmtRes'!AB232)</f>
        <v>2793.3999999999996</v>
      </c>
      <c r="CS383">
        <f>SUMIF(SmtRes!AQ228:'SmtRes'!AQ232,"=1",SmtRes!AC228:'SmtRes'!AC232)</f>
        <v>1505.2800000000002</v>
      </c>
      <c r="CT383">
        <f>SUMIF(SmtRes!AQ228:'SmtRes'!AQ232,"=1",SmtRes!AD228:'SmtRes'!AD232)</f>
        <v>451.23</v>
      </c>
      <c r="CU383">
        <f t="shared" si="241"/>
        <v>0</v>
      </c>
      <c r="CV383">
        <f>SUMIF(SmtRes!AQ228:'SmtRes'!AQ232,"=1",SmtRes!BU228:'SmtRes'!BU232)</f>
        <v>2.1</v>
      </c>
      <c r="CW383">
        <f>SUMIF(SmtRes!AQ228:'SmtRes'!AQ232,"=1",SmtRes!BV228:'SmtRes'!BV232)</f>
        <v>2.2680000000000002</v>
      </c>
      <c r="CX383">
        <f t="shared" si="242"/>
        <v>0</v>
      </c>
      <c r="CY383">
        <f t="shared" si="243"/>
        <v>4354.4794999999995</v>
      </c>
      <c r="CZ383">
        <f t="shared" si="244"/>
        <v>2536.5899999999997</v>
      </c>
      <c r="DC383" t="s">
        <v>3</v>
      </c>
      <c r="DD383" t="s">
        <v>3</v>
      </c>
      <c r="DE383" t="s">
        <v>23</v>
      </c>
      <c r="DF383" t="s">
        <v>23</v>
      </c>
      <c r="DG383" t="s">
        <v>23</v>
      </c>
      <c r="DH383" t="s">
        <v>3</v>
      </c>
      <c r="DI383" t="s">
        <v>23</v>
      </c>
      <c r="DJ383" t="s">
        <v>23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34</v>
      </c>
      <c r="DW383" t="s">
        <v>34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293259713</v>
      </c>
      <c r="EF383">
        <v>2</v>
      </c>
      <c r="EG383" t="s">
        <v>25</v>
      </c>
      <c r="EH383">
        <v>27</v>
      </c>
      <c r="EI383" t="s">
        <v>26</v>
      </c>
      <c r="EJ383">
        <v>1</v>
      </c>
      <c r="EK383">
        <v>33002</v>
      </c>
      <c r="EL383" t="s">
        <v>26</v>
      </c>
      <c r="EM383" t="s">
        <v>27</v>
      </c>
      <c r="EO383" t="s">
        <v>28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1.75</v>
      </c>
      <c r="EX383">
        <v>1.89</v>
      </c>
      <c r="EY383">
        <v>0</v>
      </c>
      <c r="FQ383">
        <v>0</v>
      </c>
      <c r="FR383">
        <f t="shared" si="245"/>
        <v>0</v>
      </c>
      <c r="FS383">
        <v>0</v>
      </c>
      <c r="FX383">
        <v>103</v>
      </c>
      <c r="FY383">
        <v>60</v>
      </c>
      <c r="GA383" t="s">
        <v>3</v>
      </c>
      <c r="GD383">
        <v>1</v>
      </c>
      <c r="GF383">
        <v>-416680607</v>
      </c>
      <c r="GG383">
        <v>2</v>
      </c>
      <c r="GH383">
        <v>1</v>
      </c>
      <c r="GI383">
        <v>-2</v>
      </c>
      <c r="GJ383">
        <v>0</v>
      </c>
      <c r="GK383">
        <v>0</v>
      </c>
      <c r="GL383">
        <f t="shared" si="246"/>
        <v>0</v>
      </c>
      <c r="GM383">
        <f t="shared" si="247"/>
        <v>16291.56</v>
      </c>
      <c r="GN383">
        <f t="shared" si="248"/>
        <v>16291.56</v>
      </c>
      <c r="GO383">
        <f t="shared" si="249"/>
        <v>0</v>
      </c>
      <c r="GP383">
        <f t="shared" si="250"/>
        <v>0</v>
      </c>
      <c r="GR383">
        <v>0</v>
      </c>
      <c r="GS383">
        <v>3</v>
      </c>
      <c r="GT383">
        <v>0</v>
      </c>
      <c r="GU383" t="s">
        <v>3</v>
      </c>
      <c r="GV383">
        <f t="shared" si="251"/>
        <v>0</v>
      </c>
      <c r="GW383">
        <v>1</v>
      </c>
      <c r="GX383">
        <f t="shared" si="252"/>
        <v>0</v>
      </c>
      <c r="HA383">
        <v>0</v>
      </c>
      <c r="HB383">
        <v>0</v>
      </c>
      <c r="HC383">
        <f t="shared" si="253"/>
        <v>0</v>
      </c>
      <c r="HE383" t="s">
        <v>3</v>
      </c>
      <c r="HF383" t="s">
        <v>3</v>
      </c>
      <c r="HM383" t="s">
        <v>3</v>
      </c>
      <c r="HN383" t="s">
        <v>29</v>
      </c>
      <c r="HO383" t="s">
        <v>30</v>
      </c>
      <c r="HP383" t="s">
        <v>26</v>
      </c>
      <c r="HQ383" t="s">
        <v>26</v>
      </c>
      <c r="IK383">
        <v>0</v>
      </c>
    </row>
    <row r="384" spans="1:245" x14ac:dyDescent="0.2">
      <c r="A384">
        <v>17</v>
      </c>
      <c r="B384">
        <v>1</v>
      </c>
      <c r="C384">
        <f>ROW(SmtRes!A236)</f>
        <v>236</v>
      </c>
      <c r="D384">
        <f>ROW(EtalonRes!A260)</f>
        <v>260</v>
      </c>
      <c r="E384" t="s">
        <v>304</v>
      </c>
      <c r="F384" t="s">
        <v>297</v>
      </c>
      <c r="G384" t="s">
        <v>305</v>
      </c>
      <c r="H384" t="s">
        <v>34</v>
      </c>
      <c r="I384">
        <v>1</v>
      </c>
      <c r="J384">
        <v>0</v>
      </c>
      <c r="K384">
        <v>1</v>
      </c>
      <c r="O384">
        <f t="shared" si="231"/>
        <v>1734.37</v>
      </c>
      <c r="P384">
        <f>SUMIF(SmtRes!AQ233:'SmtRes'!AQ236,"=1",SmtRes!DF233:'SmtRes'!DF236)</f>
        <v>0</v>
      </c>
      <c r="Q384">
        <f>SUMIF(SmtRes!AQ233:'SmtRes'!AQ236,"=1",SmtRes!DG233:'SmtRes'!DG236)</f>
        <v>982.79</v>
      </c>
      <c r="R384">
        <f>SUMIF(SmtRes!AQ233:'SmtRes'!AQ236,"=1",SmtRes!DH233:'SmtRes'!DH236)</f>
        <v>312.98</v>
      </c>
      <c r="S384">
        <f>SUMIF(SmtRes!AQ233:'SmtRes'!AQ236,"=1",SmtRes!DI233:'SmtRes'!DI236)</f>
        <v>438.6</v>
      </c>
      <c r="T384">
        <f t="shared" si="232"/>
        <v>0</v>
      </c>
      <c r="U384">
        <f>SUMIF(SmtRes!AQ233:'SmtRes'!AQ236,"=1",SmtRes!CV233:'SmtRes'!CV236)</f>
        <v>0.97199999999999998</v>
      </c>
      <c r="V384">
        <f>SUMIF(SmtRes!AQ233:'SmtRes'!AQ236,"=1",SmtRes!CW233:'SmtRes'!CW236)</f>
        <v>0.57600000000000007</v>
      </c>
      <c r="W384">
        <f t="shared" si="233"/>
        <v>0</v>
      </c>
      <c r="X384">
        <f t="shared" si="234"/>
        <v>774.13</v>
      </c>
      <c r="Y384">
        <f t="shared" si="235"/>
        <v>450.95</v>
      </c>
      <c r="AA384">
        <v>312678123</v>
      </c>
      <c r="AB384">
        <f t="shared" si="236"/>
        <v>1421.38212</v>
      </c>
      <c r="AC384">
        <f t="shared" si="237"/>
        <v>0</v>
      </c>
      <c r="AD384">
        <f>ROUND((((SUM(SmtRes!BR233:'SmtRes'!BR236))-(SUM(SmtRes!BS233:'SmtRes'!BS236)))+AE384),6)</f>
        <v>982.78656000000001</v>
      </c>
      <c r="AE384">
        <f>ROUND((SUM(SmtRes!BS233:'SmtRes'!BS236)),6)</f>
        <v>312.98399999999998</v>
      </c>
      <c r="AF384">
        <f>ROUND((SUM(SmtRes!BT233:'SmtRes'!BT236)),6)</f>
        <v>438.59555999999998</v>
      </c>
      <c r="AG384">
        <f t="shared" si="238"/>
        <v>0</v>
      </c>
      <c r="AH384">
        <f>(SUM(SmtRes!BU233:'SmtRes'!BU236))</f>
        <v>0.97199999999999998</v>
      </c>
      <c r="AI384">
        <f>(SUM(SmtRes!BV233:'SmtRes'!BV236))</f>
        <v>0.57600000000000007</v>
      </c>
      <c r="AJ384">
        <f t="shared" si="239"/>
        <v>0</v>
      </c>
      <c r="AK384">
        <v>1445.3050999999998</v>
      </c>
      <c r="AL384">
        <v>0</v>
      </c>
      <c r="AM384">
        <v>818.98879999999997</v>
      </c>
      <c r="AN384">
        <v>260.82</v>
      </c>
      <c r="AO384">
        <v>365.49630000000002</v>
      </c>
      <c r="AP384">
        <v>0</v>
      </c>
      <c r="AQ384">
        <v>0.81</v>
      </c>
      <c r="AR384">
        <v>0.48</v>
      </c>
      <c r="AS384">
        <v>0</v>
      </c>
      <c r="AT384">
        <v>103</v>
      </c>
      <c r="AU384">
        <v>60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299</v>
      </c>
      <c r="BM384">
        <v>33002</v>
      </c>
      <c r="BN384">
        <v>0</v>
      </c>
      <c r="BO384" t="s">
        <v>3</v>
      </c>
      <c r="BP384">
        <v>0</v>
      </c>
      <c r="BQ384">
        <v>2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103</v>
      </c>
      <c r="CA384">
        <v>60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751</v>
      </c>
      <c r="CO384">
        <v>0</v>
      </c>
      <c r="CP384">
        <f t="shared" si="240"/>
        <v>1734.37</v>
      </c>
      <c r="CQ384">
        <f>SUMIF(SmtRes!AQ233:'SmtRes'!AQ236,"=1",SmtRes!AA233:'SmtRes'!AA236)</f>
        <v>0</v>
      </c>
      <c r="CR384">
        <f>SUMIF(SmtRes!AQ233:'SmtRes'!AQ236,"=1",SmtRes!AB233:'SmtRes'!AB236)</f>
        <v>2356.52</v>
      </c>
      <c r="CS384">
        <f>SUMIF(SmtRes!AQ233:'SmtRes'!AQ236,"=1",SmtRes!AC233:'SmtRes'!AC236)</f>
        <v>1027.3000000000002</v>
      </c>
      <c r="CT384">
        <f>SUMIF(SmtRes!AQ233:'SmtRes'!AQ236,"=1",SmtRes!AD233:'SmtRes'!AD236)</f>
        <v>451.23</v>
      </c>
      <c r="CU384">
        <f t="shared" si="241"/>
        <v>0</v>
      </c>
      <c r="CV384">
        <f>SUMIF(SmtRes!AQ233:'SmtRes'!AQ236,"=1",SmtRes!BU233:'SmtRes'!BU236)</f>
        <v>0.97199999999999998</v>
      </c>
      <c r="CW384">
        <f>SUMIF(SmtRes!AQ233:'SmtRes'!AQ236,"=1",SmtRes!BV233:'SmtRes'!BV236)</f>
        <v>0.57600000000000007</v>
      </c>
      <c r="CX384">
        <f t="shared" si="242"/>
        <v>0</v>
      </c>
      <c r="CY384">
        <f t="shared" si="243"/>
        <v>774.12740000000008</v>
      </c>
      <c r="CZ384">
        <f t="shared" si="244"/>
        <v>450.94800000000004</v>
      </c>
      <c r="DC384" t="s">
        <v>3</v>
      </c>
      <c r="DD384" t="s">
        <v>3</v>
      </c>
      <c r="DE384" t="s">
        <v>23</v>
      </c>
      <c r="DF384" t="s">
        <v>23</v>
      </c>
      <c r="DG384" t="s">
        <v>23</v>
      </c>
      <c r="DH384" t="s">
        <v>3</v>
      </c>
      <c r="DI384" t="s">
        <v>23</v>
      </c>
      <c r="DJ384" t="s">
        <v>23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34</v>
      </c>
      <c r="DW384" t="s">
        <v>34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293259713</v>
      </c>
      <c r="EF384">
        <v>2</v>
      </c>
      <c r="EG384" t="s">
        <v>25</v>
      </c>
      <c r="EH384">
        <v>27</v>
      </c>
      <c r="EI384" t="s">
        <v>26</v>
      </c>
      <c r="EJ384">
        <v>1</v>
      </c>
      <c r="EK384">
        <v>33002</v>
      </c>
      <c r="EL384" t="s">
        <v>26</v>
      </c>
      <c r="EM384" t="s">
        <v>27</v>
      </c>
      <c r="EO384" t="s">
        <v>28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0.81</v>
      </c>
      <c r="EX384">
        <v>0.48</v>
      </c>
      <c r="EY384">
        <v>0</v>
      </c>
      <c r="FQ384">
        <v>0</v>
      </c>
      <c r="FR384">
        <f t="shared" si="245"/>
        <v>0</v>
      </c>
      <c r="FS384">
        <v>0</v>
      </c>
      <c r="FX384">
        <v>103</v>
      </c>
      <c r="FY384">
        <v>60</v>
      </c>
      <c r="GA384" t="s">
        <v>3</v>
      </c>
      <c r="GD384">
        <v>1</v>
      </c>
      <c r="GF384">
        <v>-1984086231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246"/>
        <v>0</v>
      </c>
      <c r="GM384">
        <f t="shared" si="247"/>
        <v>2959.45</v>
      </c>
      <c r="GN384">
        <f t="shared" si="248"/>
        <v>2959.45</v>
      </c>
      <c r="GO384">
        <f t="shared" si="249"/>
        <v>0</v>
      </c>
      <c r="GP384">
        <f t="shared" si="250"/>
        <v>0</v>
      </c>
      <c r="GR384">
        <v>0</v>
      </c>
      <c r="GS384">
        <v>3</v>
      </c>
      <c r="GT384">
        <v>0</v>
      </c>
      <c r="GU384" t="s">
        <v>3</v>
      </c>
      <c r="GV384">
        <f t="shared" si="251"/>
        <v>0</v>
      </c>
      <c r="GW384">
        <v>1</v>
      </c>
      <c r="GX384">
        <f t="shared" si="252"/>
        <v>0</v>
      </c>
      <c r="HA384">
        <v>0</v>
      </c>
      <c r="HB384">
        <v>0</v>
      </c>
      <c r="HC384">
        <f t="shared" si="253"/>
        <v>0</v>
      </c>
      <c r="HE384" t="s">
        <v>3</v>
      </c>
      <c r="HF384" t="s">
        <v>3</v>
      </c>
      <c r="HM384" t="s">
        <v>3</v>
      </c>
      <c r="HN384" t="s">
        <v>29</v>
      </c>
      <c r="HO384" t="s">
        <v>30</v>
      </c>
      <c r="HP384" t="s">
        <v>26</v>
      </c>
      <c r="HQ384" t="s">
        <v>26</v>
      </c>
      <c r="IK384">
        <v>0</v>
      </c>
    </row>
    <row r="385" spans="1:245" x14ac:dyDescent="0.2">
      <c r="A385">
        <v>17</v>
      </c>
      <c r="B385">
        <v>1</v>
      </c>
      <c r="C385">
        <f>ROW(SmtRes!A243)</f>
        <v>243</v>
      </c>
      <c r="D385">
        <f>ROW(EtalonRes!A268)</f>
        <v>268</v>
      </c>
      <c r="E385" t="s">
        <v>306</v>
      </c>
      <c r="F385" t="s">
        <v>204</v>
      </c>
      <c r="G385" t="s">
        <v>307</v>
      </c>
      <c r="H385" t="s">
        <v>34</v>
      </c>
      <c r="I385">
        <f>ROUND(8+2,7)</f>
        <v>10</v>
      </c>
      <c r="J385">
        <v>0</v>
      </c>
      <c r="K385">
        <f>ROUND(8+2,7)</f>
        <v>10</v>
      </c>
      <c r="O385">
        <f t="shared" si="231"/>
        <v>5483.36</v>
      </c>
      <c r="P385">
        <f>SUMIF(SmtRes!AQ237:'SmtRes'!AQ243,"=1",SmtRes!DF237:'SmtRes'!DF243)</f>
        <v>0</v>
      </c>
      <c r="Q385">
        <f>SUMIF(SmtRes!AQ237:'SmtRes'!AQ243,"=1",SmtRes!DG237:'SmtRes'!DG243)</f>
        <v>1452.26</v>
      </c>
      <c r="R385">
        <f>SUMIF(SmtRes!AQ237:'SmtRes'!AQ243,"=1",SmtRes!DH237:'SmtRes'!DH243)</f>
        <v>806.43</v>
      </c>
      <c r="S385">
        <f>SUMIF(SmtRes!AQ237:'SmtRes'!AQ243,"=1",SmtRes!DI237:'SmtRes'!DI243)</f>
        <v>3224.67</v>
      </c>
      <c r="T385">
        <f t="shared" si="232"/>
        <v>0</v>
      </c>
      <c r="U385">
        <f>SUMIF(SmtRes!AQ237:'SmtRes'!AQ243,"=1",SmtRes!CV237:'SmtRes'!CV243)</f>
        <v>6.1920000000000002</v>
      </c>
      <c r="V385">
        <f>SUMIF(SmtRes!AQ237:'SmtRes'!AQ243,"=1",SmtRes!CW237:'SmtRes'!CW243)</f>
        <v>1.44</v>
      </c>
      <c r="W385">
        <f t="shared" si="233"/>
        <v>0</v>
      </c>
      <c r="X385">
        <f t="shared" si="234"/>
        <v>3910.17</v>
      </c>
      <c r="Y385">
        <f t="shared" si="235"/>
        <v>2055.86</v>
      </c>
      <c r="AA385">
        <v>312678123</v>
      </c>
      <c r="AB385">
        <f t="shared" si="236"/>
        <v>467.69313599999998</v>
      </c>
      <c r="AC385">
        <f t="shared" si="237"/>
        <v>0</v>
      </c>
      <c r="AD385">
        <f>ROUND((((SUM(SmtRes!BR237:'SmtRes'!BR243))-(SUM(SmtRes!BS237:'SmtRes'!BS243)))+AE385),6)</f>
        <v>145.22615999999999</v>
      </c>
      <c r="AE385">
        <f>ROUND((SUM(SmtRes!BS237:'SmtRes'!BS243)),6)</f>
        <v>80.642880000000005</v>
      </c>
      <c r="AF385">
        <f>ROUND((SUM(SmtRes!BT237:'SmtRes'!BT243)),6)</f>
        <v>322.46697599999999</v>
      </c>
      <c r="AG385">
        <f t="shared" si="238"/>
        <v>0</v>
      </c>
      <c r="AH385">
        <f>(SUM(SmtRes!BU237:'SmtRes'!BU243))</f>
        <v>0.61919999999999997</v>
      </c>
      <c r="AI385">
        <f>(SUM(SmtRes!BV237:'SmtRes'!BV243))</f>
        <v>0.14399999999999999</v>
      </c>
      <c r="AJ385">
        <f t="shared" si="239"/>
        <v>0</v>
      </c>
      <c r="AK385">
        <v>861.11516999999992</v>
      </c>
      <c r="AL385">
        <v>99.537369999999996</v>
      </c>
      <c r="AM385">
        <v>201.703</v>
      </c>
      <c r="AN385">
        <v>112.004</v>
      </c>
      <c r="AO385">
        <v>447.87079999999997</v>
      </c>
      <c r="AP385">
        <v>0</v>
      </c>
      <c r="AQ385">
        <v>0.86</v>
      </c>
      <c r="AR385">
        <v>0.2</v>
      </c>
      <c r="AS385">
        <v>0</v>
      </c>
      <c r="AT385">
        <v>97</v>
      </c>
      <c r="AU385">
        <v>51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2</v>
      </c>
      <c r="BJ385" t="s">
        <v>206</v>
      </c>
      <c r="BM385">
        <v>108001</v>
      </c>
      <c r="BN385">
        <v>0</v>
      </c>
      <c r="BO385" t="s">
        <v>3</v>
      </c>
      <c r="BP385">
        <v>0</v>
      </c>
      <c r="BQ385">
        <v>3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97</v>
      </c>
      <c r="CA385">
        <v>51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757</v>
      </c>
      <c r="CO385">
        <v>0</v>
      </c>
      <c r="CP385">
        <f t="shared" si="240"/>
        <v>5483.3600000000006</v>
      </c>
      <c r="CQ385">
        <f>SUMIF(SmtRes!AQ237:'SmtRes'!AQ243,"=1",SmtRes!AA237:'SmtRes'!AA243)</f>
        <v>64185.240000000005</v>
      </c>
      <c r="CR385">
        <f>SUMIF(SmtRes!AQ237:'SmtRes'!AQ243,"=1",SmtRes!AB237:'SmtRes'!AB243)</f>
        <v>2017.03</v>
      </c>
      <c r="CS385">
        <f>SUMIF(SmtRes!AQ237:'SmtRes'!AQ243,"=1",SmtRes!AC237:'SmtRes'!AC243)</f>
        <v>1120.04</v>
      </c>
      <c r="CT385">
        <f>SUMIF(SmtRes!AQ237:'SmtRes'!AQ243,"=1",SmtRes!AD237:'SmtRes'!AD243)</f>
        <v>520.78</v>
      </c>
      <c r="CU385">
        <f t="shared" si="241"/>
        <v>0</v>
      </c>
      <c r="CV385">
        <f>SUMIF(SmtRes!AQ237:'SmtRes'!AQ243,"=1",SmtRes!BU237:'SmtRes'!BU243)</f>
        <v>0.61919999999999997</v>
      </c>
      <c r="CW385">
        <f>SUMIF(SmtRes!AQ237:'SmtRes'!AQ243,"=1",SmtRes!BV237:'SmtRes'!BV243)</f>
        <v>0.14399999999999999</v>
      </c>
      <c r="CX385">
        <f t="shared" si="242"/>
        <v>0</v>
      </c>
      <c r="CY385">
        <f t="shared" si="243"/>
        <v>3910.1669999999999</v>
      </c>
      <c r="CZ385">
        <f t="shared" si="244"/>
        <v>2055.8609999999999</v>
      </c>
      <c r="DC385" t="s">
        <v>3</v>
      </c>
      <c r="DD385" t="s">
        <v>108</v>
      </c>
      <c r="DE385" t="s">
        <v>308</v>
      </c>
      <c r="DF385" t="s">
        <v>308</v>
      </c>
      <c r="DG385" t="s">
        <v>308</v>
      </c>
      <c r="DH385" t="s">
        <v>3</v>
      </c>
      <c r="DI385" t="s">
        <v>308</v>
      </c>
      <c r="DJ385" t="s">
        <v>308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34</v>
      </c>
      <c r="DW385" t="s">
        <v>34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293259234</v>
      </c>
      <c r="EF385">
        <v>3</v>
      </c>
      <c r="EG385" t="s">
        <v>121</v>
      </c>
      <c r="EH385">
        <v>0</v>
      </c>
      <c r="EI385" t="s">
        <v>3</v>
      </c>
      <c r="EJ385">
        <v>2</v>
      </c>
      <c r="EK385">
        <v>108001</v>
      </c>
      <c r="EL385" t="s">
        <v>122</v>
      </c>
      <c r="EM385" t="s">
        <v>123</v>
      </c>
      <c r="EO385" t="s">
        <v>207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0.86</v>
      </c>
      <c r="EX385">
        <v>0.2</v>
      </c>
      <c r="EY385">
        <v>0</v>
      </c>
      <c r="FQ385">
        <v>0</v>
      </c>
      <c r="FR385">
        <f t="shared" si="245"/>
        <v>0</v>
      </c>
      <c r="FS385">
        <v>0</v>
      </c>
      <c r="FX385">
        <v>97</v>
      </c>
      <c r="FY385">
        <v>51</v>
      </c>
      <c r="GA385" t="s">
        <v>3</v>
      </c>
      <c r="GD385">
        <v>1</v>
      </c>
      <c r="GF385">
        <v>1628622265</v>
      </c>
      <c r="GG385">
        <v>2</v>
      </c>
      <c r="GH385">
        <v>1</v>
      </c>
      <c r="GI385">
        <v>-2</v>
      </c>
      <c r="GJ385">
        <v>0</v>
      </c>
      <c r="GK385">
        <v>0</v>
      </c>
      <c r="GL385">
        <f t="shared" si="246"/>
        <v>0</v>
      </c>
      <c r="GM385">
        <f t="shared" si="247"/>
        <v>11449.39</v>
      </c>
      <c r="GN385">
        <f t="shared" si="248"/>
        <v>0</v>
      </c>
      <c r="GO385">
        <f t="shared" si="249"/>
        <v>11449.39</v>
      </c>
      <c r="GP385">
        <f t="shared" si="250"/>
        <v>0</v>
      </c>
      <c r="GR385">
        <v>0</v>
      </c>
      <c r="GS385">
        <v>3</v>
      </c>
      <c r="GT385">
        <v>0</v>
      </c>
      <c r="GU385" t="s">
        <v>3</v>
      </c>
      <c r="GV385">
        <f t="shared" si="251"/>
        <v>0</v>
      </c>
      <c r="GW385">
        <v>1</v>
      </c>
      <c r="GX385">
        <f t="shared" si="252"/>
        <v>0</v>
      </c>
      <c r="HA385">
        <v>0</v>
      </c>
      <c r="HB385">
        <v>0</v>
      </c>
      <c r="HC385">
        <f t="shared" si="253"/>
        <v>0</v>
      </c>
      <c r="HE385" t="s">
        <v>3</v>
      </c>
      <c r="HF385" t="s">
        <v>3</v>
      </c>
      <c r="HM385" t="s">
        <v>3</v>
      </c>
      <c r="HN385" t="s">
        <v>125</v>
      </c>
      <c r="HO385" t="s">
        <v>126</v>
      </c>
      <c r="HP385" t="s">
        <v>122</v>
      </c>
      <c r="HQ385" t="s">
        <v>122</v>
      </c>
      <c r="IK385">
        <v>0</v>
      </c>
    </row>
    <row r="386" spans="1:245" x14ac:dyDescent="0.2">
      <c r="A386">
        <v>17</v>
      </c>
      <c r="B386">
        <v>1</v>
      </c>
      <c r="C386">
        <f>ROW(SmtRes!A249)</f>
        <v>249</v>
      </c>
      <c r="D386">
        <f>ROW(EtalonRes!A279)</f>
        <v>279</v>
      </c>
      <c r="E386" t="s">
        <v>309</v>
      </c>
      <c r="F386" t="s">
        <v>209</v>
      </c>
      <c r="G386" t="s">
        <v>310</v>
      </c>
      <c r="H386" t="s">
        <v>34</v>
      </c>
      <c r="I386">
        <v>24</v>
      </c>
      <c r="J386">
        <v>0</v>
      </c>
      <c r="K386">
        <v>24</v>
      </c>
      <c r="O386">
        <f t="shared" si="231"/>
        <v>35417.79</v>
      </c>
      <c r="P386">
        <f>SUMIF(SmtRes!AQ244:'SmtRes'!AQ249,"=1",SmtRes!DF244:'SmtRes'!DF249)</f>
        <v>0</v>
      </c>
      <c r="Q386">
        <f>SUMIF(SmtRes!AQ244:'SmtRes'!AQ249,"=1",SmtRes!DG244:'SmtRes'!DG249)</f>
        <v>12564.189999999999</v>
      </c>
      <c r="R386">
        <f>SUMIF(SmtRes!AQ244:'SmtRes'!AQ249,"=1",SmtRes!DH244:'SmtRes'!DH249)</f>
        <v>7553.11</v>
      </c>
      <c r="S386">
        <f>SUMIF(SmtRes!AQ244:'SmtRes'!AQ249,"=1",SmtRes!DI244:'SmtRes'!DI249)</f>
        <v>15300.49</v>
      </c>
      <c r="T386">
        <f t="shared" si="232"/>
        <v>0</v>
      </c>
      <c r="U386">
        <f>SUMIF(SmtRes!AQ244:'SmtRes'!AQ249,"=1",SmtRes!CV244:'SmtRes'!CV249)</f>
        <v>34.732799999999997</v>
      </c>
      <c r="V386">
        <f>SUMIF(SmtRes!AQ244:'SmtRes'!AQ249,"=1",SmtRes!CW244:'SmtRes'!CW249)</f>
        <v>13.9968</v>
      </c>
      <c r="W386">
        <f t="shared" si="233"/>
        <v>0</v>
      </c>
      <c r="X386">
        <f t="shared" si="234"/>
        <v>23539.21</v>
      </c>
      <c r="Y386">
        <f t="shared" si="235"/>
        <v>13712.16</v>
      </c>
      <c r="AA386">
        <v>312678123</v>
      </c>
      <c r="AB386">
        <f t="shared" si="236"/>
        <v>1061.9065439999999</v>
      </c>
      <c r="AC386">
        <f t="shared" si="237"/>
        <v>0</v>
      </c>
      <c r="AD386">
        <f>ROUND((((SUM(SmtRes!BR244:'SmtRes'!BR249))-(SUM(SmtRes!BS244:'SmtRes'!BS249)))+AE386),6)</f>
        <v>424.38600000000002</v>
      </c>
      <c r="AE386">
        <f>ROUND((SUM(SmtRes!BS244:'SmtRes'!BS249)),6)</f>
        <v>314.71329600000001</v>
      </c>
      <c r="AF386">
        <f>ROUND((SUM(SmtRes!BT244:'SmtRes'!BT249)),6)</f>
        <v>637.52054399999997</v>
      </c>
      <c r="AG386">
        <f t="shared" si="238"/>
        <v>0</v>
      </c>
      <c r="AH386">
        <f>(SUM(SmtRes!BU244:'SmtRes'!BU249))</f>
        <v>1.4471999999999996</v>
      </c>
      <c r="AI386">
        <f>(SUM(SmtRes!BV244:'SmtRes'!BV249))</f>
        <v>0.58320000000000005</v>
      </c>
      <c r="AJ386">
        <f t="shared" si="239"/>
        <v>0</v>
      </c>
      <c r="AK386">
        <v>1923.9710999999998</v>
      </c>
      <c r="AL386">
        <v>11.9991</v>
      </c>
      <c r="AM386">
        <v>589.42500000000007</v>
      </c>
      <c r="AN386">
        <v>437.10180000000003</v>
      </c>
      <c r="AO386">
        <v>885.44519999999989</v>
      </c>
      <c r="AP386">
        <v>0</v>
      </c>
      <c r="AQ386">
        <v>2.0099999999999998</v>
      </c>
      <c r="AR386">
        <v>0.80999999999999994</v>
      </c>
      <c r="AS386">
        <v>0</v>
      </c>
      <c r="AT386">
        <v>103</v>
      </c>
      <c r="AU386">
        <v>60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1</v>
      </c>
      <c r="BJ386" t="s">
        <v>211</v>
      </c>
      <c r="BM386">
        <v>33001</v>
      </c>
      <c r="BN386">
        <v>0</v>
      </c>
      <c r="BO386" t="s">
        <v>3</v>
      </c>
      <c r="BP386">
        <v>0</v>
      </c>
      <c r="BQ386">
        <v>2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103</v>
      </c>
      <c r="CA386">
        <v>60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751</v>
      </c>
      <c r="CO386">
        <v>0</v>
      </c>
      <c r="CP386">
        <f t="shared" si="240"/>
        <v>35417.79</v>
      </c>
      <c r="CQ386">
        <f>SUMIF(SmtRes!AQ244:'SmtRes'!AQ249,"=1",SmtRes!AA244:'SmtRes'!AA249)</f>
        <v>664.75</v>
      </c>
      <c r="CR386">
        <f>SUMIF(SmtRes!AQ244:'SmtRes'!AQ249,"=1",SmtRes!AB244:'SmtRes'!AB249)</f>
        <v>1497.81</v>
      </c>
      <c r="CS386">
        <f>SUMIF(SmtRes!AQ244:'SmtRes'!AQ249,"=1",SmtRes!AC244:'SmtRes'!AC249)</f>
        <v>1027.3000000000002</v>
      </c>
      <c r="CT386">
        <f>SUMIF(SmtRes!AQ244:'SmtRes'!AQ249,"=1",SmtRes!AD244:'SmtRes'!AD249)</f>
        <v>440.52</v>
      </c>
      <c r="CU386">
        <f t="shared" si="241"/>
        <v>0</v>
      </c>
      <c r="CV386">
        <f>SUMIF(SmtRes!AQ244:'SmtRes'!AQ249,"=1",SmtRes!BU244:'SmtRes'!BU249)</f>
        <v>1.4471999999999996</v>
      </c>
      <c r="CW386">
        <f>SUMIF(SmtRes!AQ244:'SmtRes'!AQ249,"=1",SmtRes!BV244:'SmtRes'!BV249)</f>
        <v>0.58320000000000005</v>
      </c>
      <c r="CX386">
        <f t="shared" si="242"/>
        <v>0</v>
      </c>
      <c r="CY386">
        <f t="shared" si="243"/>
        <v>23539.207999999999</v>
      </c>
      <c r="CZ386">
        <f t="shared" si="244"/>
        <v>13712.16</v>
      </c>
      <c r="DC386" t="s">
        <v>3</v>
      </c>
      <c r="DD386" t="s">
        <v>108</v>
      </c>
      <c r="DE386" t="s">
        <v>308</v>
      </c>
      <c r="DF386" t="s">
        <v>308</v>
      </c>
      <c r="DG386" t="s">
        <v>308</v>
      </c>
      <c r="DH386" t="s">
        <v>3</v>
      </c>
      <c r="DI386" t="s">
        <v>308</v>
      </c>
      <c r="DJ386" t="s">
        <v>308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1013</v>
      </c>
      <c r="DV386" t="s">
        <v>34</v>
      </c>
      <c r="DW386" t="s">
        <v>34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293259405</v>
      </c>
      <c r="EF386">
        <v>2</v>
      </c>
      <c r="EG386" t="s">
        <v>25</v>
      </c>
      <c r="EH386">
        <v>27</v>
      </c>
      <c r="EI386" t="s">
        <v>26</v>
      </c>
      <c r="EJ386">
        <v>1</v>
      </c>
      <c r="EK386">
        <v>33001</v>
      </c>
      <c r="EL386" t="s">
        <v>26</v>
      </c>
      <c r="EM386" t="s">
        <v>27</v>
      </c>
      <c r="EO386" t="s">
        <v>28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2.0099999999999998</v>
      </c>
      <c r="EX386">
        <v>0.81</v>
      </c>
      <c r="EY386">
        <v>0</v>
      </c>
      <c r="FQ386">
        <v>0</v>
      </c>
      <c r="FR386">
        <f t="shared" si="245"/>
        <v>0</v>
      </c>
      <c r="FS386">
        <v>0</v>
      </c>
      <c r="FX386">
        <v>103</v>
      </c>
      <c r="FY386">
        <v>60</v>
      </c>
      <c r="GA386" t="s">
        <v>3</v>
      </c>
      <c r="GD386">
        <v>1</v>
      </c>
      <c r="GF386">
        <v>441047158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 t="shared" si="246"/>
        <v>0</v>
      </c>
      <c r="GM386">
        <f t="shared" si="247"/>
        <v>72669.16</v>
      </c>
      <c r="GN386">
        <f t="shared" si="248"/>
        <v>72669.16</v>
      </c>
      <c r="GO386">
        <f t="shared" si="249"/>
        <v>0</v>
      </c>
      <c r="GP386">
        <f t="shared" si="250"/>
        <v>0</v>
      </c>
      <c r="GR386">
        <v>0</v>
      </c>
      <c r="GS386">
        <v>3</v>
      </c>
      <c r="GT386">
        <v>0</v>
      </c>
      <c r="GU386" t="s">
        <v>3</v>
      </c>
      <c r="GV386">
        <f t="shared" si="251"/>
        <v>0</v>
      </c>
      <c r="GW386">
        <v>1</v>
      </c>
      <c r="GX386">
        <f t="shared" si="252"/>
        <v>0</v>
      </c>
      <c r="HA386">
        <v>0</v>
      </c>
      <c r="HB386">
        <v>0</v>
      </c>
      <c r="HC386">
        <f t="shared" si="253"/>
        <v>0</v>
      </c>
      <c r="HE386" t="s">
        <v>3</v>
      </c>
      <c r="HF386" t="s">
        <v>3</v>
      </c>
      <c r="HM386" t="s">
        <v>3</v>
      </c>
      <c r="HN386" t="s">
        <v>29</v>
      </c>
      <c r="HO386" t="s">
        <v>30</v>
      </c>
      <c r="HP386" t="s">
        <v>26</v>
      </c>
      <c r="HQ386" t="s">
        <v>26</v>
      </c>
      <c r="IK386">
        <v>0</v>
      </c>
    </row>
    <row r="387" spans="1:245" x14ac:dyDescent="0.2">
      <c r="A387">
        <v>17</v>
      </c>
      <c r="B387">
        <v>1</v>
      </c>
      <c r="C387">
        <f>ROW(SmtRes!A253)</f>
        <v>253</v>
      </c>
      <c r="D387">
        <f>ROW(EtalonRes!A283)</f>
        <v>283</v>
      </c>
      <c r="E387" t="s">
        <v>311</v>
      </c>
      <c r="F387" t="s">
        <v>312</v>
      </c>
      <c r="G387" t="s">
        <v>313</v>
      </c>
      <c r="H387" t="s">
        <v>34</v>
      </c>
      <c r="I387">
        <v>1</v>
      </c>
      <c r="J387">
        <v>0</v>
      </c>
      <c r="K387">
        <v>1</v>
      </c>
      <c r="O387">
        <f t="shared" si="231"/>
        <v>236.41</v>
      </c>
      <c r="P387">
        <f>SUMIF(SmtRes!AQ250:'SmtRes'!AQ253,"=1",SmtRes!DF250:'SmtRes'!DF253)</f>
        <v>0</v>
      </c>
      <c r="Q387">
        <f>SUMIF(SmtRes!AQ250:'SmtRes'!AQ253,"=1",SmtRes!DG250:'SmtRes'!DG253)</f>
        <v>75.72999999999999</v>
      </c>
      <c r="R387">
        <f>SUMIF(SmtRes!AQ250:'SmtRes'!AQ253,"=1",SmtRes!DH250:'SmtRes'!DH253)</f>
        <v>63.09</v>
      </c>
      <c r="S387">
        <f>SUMIF(SmtRes!AQ250:'SmtRes'!AQ253,"=1",SmtRes!DI250:'SmtRes'!DI253)</f>
        <v>97.59</v>
      </c>
      <c r="T387">
        <f t="shared" si="232"/>
        <v>0</v>
      </c>
      <c r="U387">
        <f>SUMIF(SmtRes!AQ250:'SmtRes'!AQ253,"=1",SmtRes!CV250:'SmtRes'!CV253)</f>
        <v>0.24</v>
      </c>
      <c r="V387">
        <f>SUMIF(SmtRes!AQ250:'SmtRes'!AQ253,"=1",SmtRes!CW250:'SmtRes'!CW253)</f>
        <v>0.13200000000000001</v>
      </c>
      <c r="W387">
        <f t="shared" si="233"/>
        <v>0</v>
      </c>
      <c r="X387">
        <f t="shared" si="234"/>
        <v>165.5</v>
      </c>
      <c r="Y387">
        <f t="shared" si="235"/>
        <v>96.41</v>
      </c>
      <c r="AA387">
        <v>312678123</v>
      </c>
      <c r="AB387">
        <f t="shared" si="236"/>
        <v>173.31935999999999</v>
      </c>
      <c r="AC387">
        <f t="shared" si="237"/>
        <v>0</v>
      </c>
      <c r="AD387">
        <f>ROUND((((SUM(SmtRes!BR250:'SmtRes'!BR253))-(SUM(SmtRes!BS250:'SmtRes'!BS253)))+AE387),6)</f>
        <v>75.725759999999994</v>
      </c>
      <c r="AE387">
        <f>ROUND((SUM(SmtRes!BS250:'SmtRes'!BS253)),6)</f>
        <v>63.093359999999997</v>
      </c>
      <c r="AF387">
        <f>ROUND((SUM(SmtRes!BT250:'SmtRes'!BT253)),6)</f>
        <v>97.593599999999995</v>
      </c>
      <c r="AG387">
        <f t="shared" si="238"/>
        <v>0</v>
      </c>
      <c r="AH387">
        <f>(SUM(SmtRes!BU250:'SmtRes'!BU253))</f>
        <v>0.24</v>
      </c>
      <c r="AI387">
        <f>(SUM(SmtRes!BV250:'SmtRes'!BV253))</f>
        <v>0.13200000000000001</v>
      </c>
      <c r="AJ387">
        <f t="shared" si="239"/>
        <v>0</v>
      </c>
      <c r="AK387">
        <v>197.01060000000001</v>
      </c>
      <c r="AL387">
        <v>0</v>
      </c>
      <c r="AM387">
        <v>63.104800000000004</v>
      </c>
      <c r="AN387">
        <v>52.577800000000003</v>
      </c>
      <c r="AO387">
        <v>81.328000000000003</v>
      </c>
      <c r="AP387">
        <v>0</v>
      </c>
      <c r="AQ387">
        <v>0.2</v>
      </c>
      <c r="AR387">
        <v>0.11</v>
      </c>
      <c r="AS387">
        <v>0</v>
      </c>
      <c r="AT387">
        <v>103</v>
      </c>
      <c r="AU387">
        <v>60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1</v>
      </c>
      <c r="BJ387" t="s">
        <v>314</v>
      </c>
      <c r="BM387">
        <v>33001</v>
      </c>
      <c r="BN387">
        <v>0</v>
      </c>
      <c r="BO387" t="s">
        <v>3</v>
      </c>
      <c r="BP387">
        <v>0</v>
      </c>
      <c r="BQ387">
        <v>2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103</v>
      </c>
      <c r="CA387">
        <v>60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751</v>
      </c>
      <c r="CO387">
        <v>0</v>
      </c>
      <c r="CP387">
        <f t="shared" si="240"/>
        <v>236.41</v>
      </c>
      <c r="CQ387">
        <f>SUMIF(SmtRes!AQ250:'SmtRes'!AQ253,"=1",SmtRes!AA250:'SmtRes'!AA253)</f>
        <v>0</v>
      </c>
      <c r="CR387">
        <f>SUMIF(SmtRes!AQ250:'SmtRes'!AQ253,"=1",SmtRes!AB250:'SmtRes'!AB253)</f>
        <v>573.68000000000006</v>
      </c>
      <c r="CS387">
        <f>SUMIF(SmtRes!AQ250:'SmtRes'!AQ253,"=1",SmtRes!AC250:'SmtRes'!AC253)</f>
        <v>477.98</v>
      </c>
      <c r="CT387">
        <f>SUMIF(SmtRes!AQ250:'SmtRes'!AQ253,"=1",SmtRes!AD250:'SmtRes'!AD253)</f>
        <v>406.64</v>
      </c>
      <c r="CU387">
        <f t="shared" si="241"/>
        <v>0</v>
      </c>
      <c r="CV387">
        <f>SUMIF(SmtRes!AQ250:'SmtRes'!AQ253,"=1",SmtRes!BU250:'SmtRes'!BU253)</f>
        <v>0.24</v>
      </c>
      <c r="CW387">
        <f>SUMIF(SmtRes!AQ250:'SmtRes'!AQ253,"=1",SmtRes!BV250:'SmtRes'!BV253)</f>
        <v>0.13200000000000001</v>
      </c>
      <c r="CX387">
        <f t="shared" si="242"/>
        <v>0</v>
      </c>
      <c r="CY387">
        <f t="shared" si="243"/>
        <v>165.50040000000001</v>
      </c>
      <c r="CZ387">
        <f t="shared" si="244"/>
        <v>96.408000000000015</v>
      </c>
      <c r="DC387" t="s">
        <v>3</v>
      </c>
      <c r="DD387" t="s">
        <v>108</v>
      </c>
      <c r="DE387" t="s">
        <v>23</v>
      </c>
      <c r="DF387" t="s">
        <v>23</v>
      </c>
      <c r="DG387" t="s">
        <v>23</v>
      </c>
      <c r="DH387" t="s">
        <v>3</v>
      </c>
      <c r="DI387" t="s">
        <v>23</v>
      </c>
      <c r="DJ387" t="s">
        <v>23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34</v>
      </c>
      <c r="DW387" t="s">
        <v>34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293259405</v>
      </c>
      <c r="EF387">
        <v>2</v>
      </c>
      <c r="EG387" t="s">
        <v>25</v>
      </c>
      <c r="EH387">
        <v>27</v>
      </c>
      <c r="EI387" t="s">
        <v>26</v>
      </c>
      <c r="EJ387">
        <v>1</v>
      </c>
      <c r="EK387">
        <v>33001</v>
      </c>
      <c r="EL387" t="s">
        <v>26</v>
      </c>
      <c r="EM387" t="s">
        <v>27</v>
      </c>
      <c r="EO387" t="s">
        <v>28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0.2</v>
      </c>
      <c r="EX387">
        <v>0.11</v>
      </c>
      <c r="EY387">
        <v>0</v>
      </c>
      <c r="FQ387">
        <v>0</v>
      </c>
      <c r="FR387">
        <f t="shared" si="245"/>
        <v>0</v>
      </c>
      <c r="FS387">
        <v>0</v>
      </c>
      <c r="FX387">
        <v>103</v>
      </c>
      <c r="FY387">
        <v>60</v>
      </c>
      <c r="GA387" t="s">
        <v>3</v>
      </c>
      <c r="GD387">
        <v>1</v>
      </c>
      <c r="GF387">
        <v>-704601144</v>
      </c>
      <c r="GG387">
        <v>2</v>
      </c>
      <c r="GH387">
        <v>1</v>
      </c>
      <c r="GI387">
        <v>-2</v>
      </c>
      <c r="GJ387">
        <v>0</v>
      </c>
      <c r="GK387">
        <v>0</v>
      </c>
      <c r="GL387">
        <f t="shared" si="246"/>
        <v>0</v>
      </c>
      <c r="GM387">
        <f t="shared" si="247"/>
        <v>498.32</v>
      </c>
      <c r="GN387">
        <f t="shared" si="248"/>
        <v>498.32</v>
      </c>
      <c r="GO387">
        <f t="shared" si="249"/>
        <v>0</v>
      </c>
      <c r="GP387">
        <f t="shared" si="250"/>
        <v>0</v>
      </c>
      <c r="GR387">
        <v>0</v>
      </c>
      <c r="GS387">
        <v>3</v>
      </c>
      <c r="GT387">
        <v>0</v>
      </c>
      <c r="GU387" t="s">
        <v>3</v>
      </c>
      <c r="GV387">
        <f t="shared" si="251"/>
        <v>0</v>
      </c>
      <c r="GW387">
        <v>1</v>
      </c>
      <c r="GX387">
        <f t="shared" si="252"/>
        <v>0</v>
      </c>
      <c r="HA387">
        <v>0</v>
      </c>
      <c r="HB387">
        <v>0</v>
      </c>
      <c r="HC387">
        <f t="shared" si="253"/>
        <v>0</v>
      </c>
      <c r="HE387" t="s">
        <v>3</v>
      </c>
      <c r="HF387" t="s">
        <v>3</v>
      </c>
      <c r="HM387" t="s">
        <v>3</v>
      </c>
      <c r="HN387" t="s">
        <v>29</v>
      </c>
      <c r="HO387" t="s">
        <v>30</v>
      </c>
      <c r="HP387" t="s">
        <v>26</v>
      </c>
      <c r="HQ387" t="s">
        <v>26</v>
      </c>
      <c r="IK387">
        <v>0</v>
      </c>
    </row>
    <row r="388" spans="1:245" x14ac:dyDescent="0.2">
      <c r="A388">
        <v>17</v>
      </c>
      <c r="B388">
        <v>1</v>
      </c>
      <c r="C388">
        <f>ROW(SmtRes!A258)</f>
        <v>258</v>
      </c>
      <c r="D388">
        <f>ROW(EtalonRes!A288)</f>
        <v>288</v>
      </c>
      <c r="E388" t="s">
        <v>315</v>
      </c>
      <c r="F388" t="s">
        <v>213</v>
      </c>
      <c r="G388" t="s">
        <v>316</v>
      </c>
      <c r="H388" t="s">
        <v>34</v>
      </c>
      <c r="I388">
        <v>38</v>
      </c>
      <c r="J388">
        <v>0</v>
      </c>
      <c r="K388">
        <v>38</v>
      </c>
      <c r="O388">
        <f t="shared" si="231"/>
        <v>42808.06</v>
      </c>
      <c r="P388">
        <f>SUMIF(SmtRes!AQ254:'SmtRes'!AQ258,"=1",SmtRes!DF254:'SmtRes'!DF258)</f>
        <v>0</v>
      </c>
      <c r="Q388">
        <f>SUMIF(SmtRes!AQ254:'SmtRes'!AQ258,"=1",SmtRes!DG254:'SmtRes'!DG258)</f>
        <v>22391.53</v>
      </c>
      <c r="R388">
        <f>SUMIF(SmtRes!AQ254:'SmtRes'!AQ258,"=1",SmtRes!DH254:'SmtRes'!DH258)</f>
        <v>12257.71</v>
      </c>
      <c r="S388">
        <f>SUMIF(SmtRes!AQ254:'SmtRes'!AQ258,"=1",SmtRes!DI254:'SmtRes'!DI258)</f>
        <v>8158.82</v>
      </c>
      <c r="T388">
        <f t="shared" si="232"/>
        <v>0</v>
      </c>
      <c r="U388">
        <f>SUMIF(SmtRes!AQ254:'SmtRes'!AQ258,"=1",SmtRes!CV254:'SmtRes'!CV258)</f>
        <v>20.064</v>
      </c>
      <c r="V388">
        <f>SUMIF(SmtRes!AQ254:'SmtRes'!AQ258,"=1",SmtRes!CW254:'SmtRes'!CW258)</f>
        <v>21.888000000000002</v>
      </c>
      <c r="W388">
        <f t="shared" si="233"/>
        <v>0</v>
      </c>
      <c r="X388">
        <f t="shared" si="234"/>
        <v>21029.03</v>
      </c>
      <c r="Y388">
        <f t="shared" si="235"/>
        <v>12249.92</v>
      </c>
      <c r="AA388">
        <v>312678123</v>
      </c>
      <c r="AB388">
        <f t="shared" si="236"/>
        <v>803.95680000000004</v>
      </c>
      <c r="AC388">
        <f t="shared" si="237"/>
        <v>0</v>
      </c>
      <c r="AD388">
        <f>ROUND((((SUM(SmtRes!BR254:'SmtRes'!BR258))-(SUM(SmtRes!BS254:'SmtRes'!BS258)))+AE388),6)</f>
        <v>589.25088000000005</v>
      </c>
      <c r="AE388">
        <f>ROUND((SUM(SmtRes!BS254:'SmtRes'!BS258)),6)</f>
        <v>322.57152000000002</v>
      </c>
      <c r="AF388">
        <f>ROUND((SUM(SmtRes!BT254:'SmtRes'!BT258)),6)</f>
        <v>214.70591999999999</v>
      </c>
      <c r="AG388">
        <f t="shared" si="238"/>
        <v>0</v>
      </c>
      <c r="AH388">
        <f>(SUM(SmtRes!BU254:'SmtRes'!BU258))</f>
        <v>0.52800000000000002</v>
      </c>
      <c r="AI388">
        <f>(SUM(SmtRes!BV254:'SmtRes'!BV258))</f>
        <v>0.57599999999999996</v>
      </c>
      <c r="AJ388">
        <f t="shared" si="239"/>
        <v>0</v>
      </c>
      <c r="AK388">
        <v>938.77359999999999</v>
      </c>
      <c r="AL388">
        <v>0</v>
      </c>
      <c r="AM388">
        <v>491.04239999999999</v>
      </c>
      <c r="AN388">
        <v>268.80959999999999</v>
      </c>
      <c r="AO388">
        <v>178.92159999999998</v>
      </c>
      <c r="AP388">
        <v>0</v>
      </c>
      <c r="AQ388">
        <v>0.44</v>
      </c>
      <c r="AR388">
        <v>0.48</v>
      </c>
      <c r="AS388">
        <v>0</v>
      </c>
      <c r="AT388">
        <v>103</v>
      </c>
      <c r="AU388">
        <v>60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1</v>
      </c>
      <c r="BJ388" t="s">
        <v>215</v>
      </c>
      <c r="BM388">
        <v>33001</v>
      </c>
      <c r="BN388">
        <v>0</v>
      </c>
      <c r="BO388" t="s">
        <v>3</v>
      </c>
      <c r="BP388">
        <v>0</v>
      </c>
      <c r="BQ388">
        <v>2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103</v>
      </c>
      <c r="CA388">
        <v>60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751</v>
      </c>
      <c r="CO388">
        <v>0</v>
      </c>
      <c r="CP388">
        <f t="shared" si="240"/>
        <v>42808.06</v>
      </c>
      <c r="CQ388">
        <f>SUMIF(SmtRes!AQ254:'SmtRes'!AQ258,"=1",SmtRes!AA254:'SmtRes'!AA258)</f>
        <v>0</v>
      </c>
      <c r="CR388">
        <f>SUMIF(SmtRes!AQ254:'SmtRes'!AQ258,"=1",SmtRes!AB254:'SmtRes'!AB258)</f>
        <v>2046.01</v>
      </c>
      <c r="CS388">
        <f>SUMIF(SmtRes!AQ254:'SmtRes'!AQ258,"=1",SmtRes!AC254:'SmtRes'!AC258)</f>
        <v>1120.04</v>
      </c>
      <c r="CT388">
        <f>SUMIF(SmtRes!AQ254:'SmtRes'!AQ258,"=1",SmtRes!AD254:'SmtRes'!AD258)</f>
        <v>406.64</v>
      </c>
      <c r="CU388">
        <f t="shared" si="241"/>
        <v>0</v>
      </c>
      <c r="CV388">
        <f>SUMIF(SmtRes!AQ254:'SmtRes'!AQ258,"=1",SmtRes!BU254:'SmtRes'!BU258)</f>
        <v>0.52800000000000002</v>
      </c>
      <c r="CW388">
        <f>SUMIF(SmtRes!AQ254:'SmtRes'!AQ258,"=1",SmtRes!BV254:'SmtRes'!BV258)</f>
        <v>0.57599999999999996</v>
      </c>
      <c r="CX388">
        <f t="shared" si="242"/>
        <v>0</v>
      </c>
      <c r="CY388">
        <f t="shared" si="243"/>
        <v>21029.025899999997</v>
      </c>
      <c r="CZ388">
        <f t="shared" si="244"/>
        <v>12249.917999999998</v>
      </c>
      <c r="DC388" t="s">
        <v>3</v>
      </c>
      <c r="DD388" t="s">
        <v>3</v>
      </c>
      <c r="DE388" t="s">
        <v>23</v>
      </c>
      <c r="DF388" t="s">
        <v>23</v>
      </c>
      <c r="DG388" t="s">
        <v>23</v>
      </c>
      <c r="DH388" t="s">
        <v>3</v>
      </c>
      <c r="DI388" t="s">
        <v>23</v>
      </c>
      <c r="DJ388" t="s">
        <v>23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34</v>
      </c>
      <c r="DW388" t="s">
        <v>34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293259405</v>
      </c>
      <c r="EF388">
        <v>2</v>
      </c>
      <c r="EG388" t="s">
        <v>25</v>
      </c>
      <c r="EH388">
        <v>27</v>
      </c>
      <c r="EI388" t="s">
        <v>26</v>
      </c>
      <c r="EJ388">
        <v>1</v>
      </c>
      <c r="EK388">
        <v>33001</v>
      </c>
      <c r="EL388" t="s">
        <v>26</v>
      </c>
      <c r="EM388" t="s">
        <v>27</v>
      </c>
      <c r="EO388" t="s">
        <v>28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0.44</v>
      </c>
      <c r="EX388">
        <v>0.48</v>
      </c>
      <c r="EY388">
        <v>0</v>
      </c>
      <c r="FQ388">
        <v>0</v>
      </c>
      <c r="FR388">
        <f t="shared" si="245"/>
        <v>0</v>
      </c>
      <c r="FS388">
        <v>0</v>
      </c>
      <c r="FX388">
        <v>103</v>
      </c>
      <c r="FY388">
        <v>60</v>
      </c>
      <c r="GA388" t="s">
        <v>3</v>
      </c>
      <c r="GD388">
        <v>1</v>
      </c>
      <c r="GF388">
        <v>-974305191</v>
      </c>
      <c r="GG388">
        <v>2</v>
      </c>
      <c r="GH388">
        <v>1</v>
      </c>
      <c r="GI388">
        <v>-2</v>
      </c>
      <c r="GJ388">
        <v>0</v>
      </c>
      <c r="GK388">
        <v>0</v>
      </c>
      <c r="GL388">
        <f t="shared" si="246"/>
        <v>0</v>
      </c>
      <c r="GM388">
        <f t="shared" si="247"/>
        <v>76087.009999999995</v>
      </c>
      <c r="GN388">
        <f t="shared" si="248"/>
        <v>76087.009999999995</v>
      </c>
      <c r="GO388">
        <f t="shared" si="249"/>
        <v>0</v>
      </c>
      <c r="GP388">
        <f t="shared" si="250"/>
        <v>0</v>
      </c>
      <c r="GR388">
        <v>0</v>
      </c>
      <c r="GS388">
        <v>3</v>
      </c>
      <c r="GT388">
        <v>0</v>
      </c>
      <c r="GU388" t="s">
        <v>3</v>
      </c>
      <c r="GV388">
        <f t="shared" si="251"/>
        <v>0</v>
      </c>
      <c r="GW388">
        <v>1</v>
      </c>
      <c r="GX388">
        <f t="shared" si="252"/>
        <v>0</v>
      </c>
      <c r="HA388">
        <v>0</v>
      </c>
      <c r="HB388">
        <v>0</v>
      </c>
      <c r="HC388">
        <f t="shared" si="253"/>
        <v>0</v>
      </c>
      <c r="HE388" t="s">
        <v>3</v>
      </c>
      <c r="HF388" t="s">
        <v>3</v>
      </c>
      <c r="HM388" t="s">
        <v>3</v>
      </c>
      <c r="HN388" t="s">
        <v>29</v>
      </c>
      <c r="HO388" t="s">
        <v>30</v>
      </c>
      <c r="HP388" t="s">
        <v>26</v>
      </c>
      <c r="HQ388" t="s">
        <v>26</v>
      </c>
      <c r="IK388">
        <v>0</v>
      </c>
    </row>
    <row r="389" spans="1:245" x14ac:dyDescent="0.2">
      <c r="A389">
        <v>17</v>
      </c>
      <c r="B389">
        <v>1</v>
      </c>
      <c r="C389">
        <f>ROW(SmtRes!A262)</f>
        <v>262</v>
      </c>
      <c r="D389">
        <f>ROW(EtalonRes!A292)</f>
        <v>292</v>
      </c>
      <c r="E389" t="s">
        <v>317</v>
      </c>
      <c r="F389" t="s">
        <v>217</v>
      </c>
      <c r="G389" t="s">
        <v>318</v>
      </c>
      <c r="H389" t="s">
        <v>34</v>
      </c>
      <c r="I389">
        <v>35</v>
      </c>
      <c r="J389">
        <v>0</v>
      </c>
      <c r="K389">
        <v>35</v>
      </c>
      <c r="O389">
        <f t="shared" si="231"/>
        <v>10453.48</v>
      </c>
      <c r="P389">
        <f>SUMIF(SmtRes!AQ259:'SmtRes'!AQ262,"=1",SmtRes!DF259:'SmtRes'!DF262)</f>
        <v>0</v>
      </c>
      <c r="Q389">
        <f>SUMIF(SmtRes!AQ259:'SmtRes'!AQ262,"=1",SmtRes!DG259:'SmtRes'!DG262)</f>
        <v>3373.2400000000002</v>
      </c>
      <c r="R389">
        <f>SUMIF(SmtRes!AQ259:'SmtRes'!AQ262,"=1",SmtRes!DH259:'SmtRes'!DH262)</f>
        <v>2810.52</v>
      </c>
      <c r="S389">
        <f>SUMIF(SmtRes!AQ259:'SmtRes'!AQ262,"=1",SmtRes!DI259:'SmtRes'!DI262)</f>
        <v>4269.72</v>
      </c>
      <c r="T389">
        <f t="shared" si="232"/>
        <v>0</v>
      </c>
      <c r="U389">
        <f>SUMIF(SmtRes!AQ259:'SmtRes'!AQ262,"=1",SmtRes!CV259:'SmtRes'!CV262)</f>
        <v>10.5</v>
      </c>
      <c r="V389">
        <f>SUMIF(SmtRes!AQ259:'SmtRes'!AQ262,"=1",SmtRes!CW259:'SmtRes'!CW262)</f>
        <v>5.88</v>
      </c>
      <c r="W389">
        <f t="shared" si="233"/>
        <v>0</v>
      </c>
      <c r="X389">
        <f t="shared" si="234"/>
        <v>7292.65</v>
      </c>
      <c r="Y389">
        <f t="shared" si="235"/>
        <v>4248.1400000000003</v>
      </c>
      <c r="AA389">
        <v>312678123</v>
      </c>
      <c r="AB389">
        <f t="shared" si="236"/>
        <v>218.37024</v>
      </c>
      <c r="AC389">
        <f t="shared" si="237"/>
        <v>0</v>
      </c>
      <c r="AD389">
        <f>ROUND((((SUM(SmtRes!BR259:'SmtRes'!BR262))-(SUM(SmtRes!BS259:'SmtRes'!BS262)))+AE389),6)</f>
        <v>96.378240000000005</v>
      </c>
      <c r="AE389">
        <f>ROUND((SUM(SmtRes!BS259:'SmtRes'!BS262)),6)</f>
        <v>80.300640000000001</v>
      </c>
      <c r="AF389">
        <f>ROUND((SUM(SmtRes!BT259:'SmtRes'!BT262)),6)</f>
        <v>121.992</v>
      </c>
      <c r="AG389">
        <f t="shared" si="238"/>
        <v>0</v>
      </c>
      <c r="AH389">
        <f>(SUM(SmtRes!BU259:'SmtRes'!BU262))</f>
        <v>0.3</v>
      </c>
      <c r="AI389">
        <f>(SUM(SmtRes!BV259:'SmtRes'!BV262))</f>
        <v>0.16800000000000001</v>
      </c>
      <c r="AJ389">
        <f t="shared" si="239"/>
        <v>0</v>
      </c>
      <c r="AK389">
        <v>248.89240000000004</v>
      </c>
      <c r="AL389">
        <v>0</v>
      </c>
      <c r="AM389">
        <v>80.315200000000019</v>
      </c>
      <c r="AN389">
        <v>66.917200000000008</v>
      </c>
      <c r="AO389">
        <v>101.66</v>
      </c>
      <c r="AP389">
        <v>0</v>
      </c>
      <c r="AQ389">
        <v>0.25</v>
      </c>
      <c r="AR389">
        <v>0.14000000000000001</v>
      </c>
      <c r="AS389">
        <v>0</v>
      </c>
      <c r="AT389">
        <v>103</v>
      </c>
      <c r="AU389">
        <v>60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1</v>
      </c>
      <c r="BJ389" t="s">
        <v>219</v>
      </c>
      <c r="BM389">
        <v>33001</v>
      </c>
      <c r="BN389">
        <v>0</v>
      </c>
      <c r="BO389" t="s">
        <v>3</v>
      </c>
      <c r="BP389">
        <v>0</v>
      </c>
      <c r="BQ389">
        <v>2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103</v>
      </c>
      <c r="CA389">
        <v>60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751</v>
      </c>
      <c r="CO389">
        <v>0</v>
      </c>
      <c r="CP389">
        <f t="shared" si="240"/>
        <v>10453.480000000001</v>
      </c>
      <c r="CQ389">
        <f>SUMIF(SmtRes!AQ259:'SmtRes'!AQ262,"=1",SmtRes!AA259:'SmtRes'!AA262)</f>
        <v>0</v>
      </c>
      <c r="CR389">
        <f>SUMIF(SmtRes!AQ259:'SmtRes'!AQ262,"=1",SmtRes!AB259:'SmtRes'!AB262)</f>
        <v>573.68000000000006</v>
      </c>
      <c r="CS389">
        <f>SUMIF(SmtRes!AQ259:'SmtRes'!AQ262,"=1",SmtRes!AC259:'SmtRes'!AC262)</f>
        <v>477.98</v>
      </c>
      <c r="CT389">
        <f>SUMIF(SmtRes!AQ259:'SmtRes'!AQ262,"=1",SmtRes!AD259:'SmtRes'!AD262)</f>
        <v>406.64</v>
      </c>
      <c r="CU389">
        <f t="shared" si="241"/>
        <v>0</v>
      </c>
      <c r="CV389">
        <f>SUMIF(SmtRes!AQ259:'SmtRes'!AQ262,"=1",SmtRes!BU259:'SmtRes'!BU262)</f>
        <v>0.3</v>
      </c>
      <c r="CW389">
        <f>SUMIF(SmtRes!AQ259:'SmtRes'!AQ262,"=1",SmtRes!BV259:'SmtRes'!BV262)</f>
        <v>0.16800000000000001</v>
      </c>
      <c r="CX389">
        <f t="shared" si="242"/>
        <v>0</v>
      </c>
      <c r="CY389">
        <f t="shared" si="243"/>
        <v>7292.6471999999994</v>
      </c>
      <c r="CZ389">
        <f t="shared" si="244"/>
        <v>4248.1439999999993</v>
      </c>
      <c r="DC389" t="s">
        <v>3</v>
      </c>
      <c r="DD389" t="s">
        <v>108</v>
      </c>
      <c r="DE389" t="s">
        <v>23</v>
      </c>
      <c r="DF389" t="s">
        <v>23</v>
      </c>
      <c r="DG389" t="s">
        <v>23</v>
      </c>
      <c r="DH389" t="s">
        <v>3</v>
      </c>
      <c r="DI389" t="s">
        <v>23</v>
      </c>
      <c r="DJ389" t="s">
        <v>23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34</v>
      </c>
      <c r="DW389" t="s">
        <v>34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293259405</v>
      </c>
      <c r="EF389">
        <v>2</v>
      </c>
      <c r="EG389" t="s">
        <v>25</v>
      </c>
      <c r="EH389">
        <v>27</v>
      </c>
      <c r="EI389" t="s">
        <v>26</v>
      </c>
      <c r="EJ389">
        <v>1</v>
      </c>
      <c r="EK389">
        <v>33001</v>
      </c>
      <c r="EL389" t="s">
        <v>26</v>
      </c>
      <c r="EM389" t="s">
        <v>27</v>
      </c>
      <c r="EO389" t="s">
        <v>28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0.25</v>
      </c>
      <c r="EX389">
        <v>0.14000000000000001</v>
      </c>
      <c r="EY389">
        <v>0</v>
      </c>
      <c r="FQ389">
        <v>0</v>
      </c>
      <c r="FR389">
        <f t="shared" si="245"/>
        <v>0</v>
      </c>
      <c r="FS389">
        <v>0</v>
      </c>
      <c r="FX389">
        <v>103</v>
      </c>
      <c r="FY389">
        <v>60</v>
      </c>
      <c r="GA389" t="s">
        <v>3</v>
      </c>
      <c r="GD389">
        <v>1</v>
      </c>
      <c r="GF389">
        <v>-1760560940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 t="shared" si="246"/>
        <v>0</v>
      </c>
      <c r="GM389">
        <f t="shared" si="247"/>
        <v>21994.27</v>
      </c>
      <c r="GN389">
        <f t="shared" si="248"/>
        <v>21994.27</v>
      </c>
      <c r="GO389">
        <f t="shared" si="249"/>
        <v>0</v>
      </c>
      <c r="GP389">
        <f t="shared" si="250"/>
        <v>0</v>
      </c>
      <c r="GR389">
        <v>0</v>
      </c>
      <c r="GS389">
        <v>3</v>
      </c>
      <c r="GT389">
        <v>0</v>
      </c>
      <c r="GU389" t="s">
        <v>3</v>
      </c>
      <c r="GV389">
        <f t="shared" si="251"/>
        <v>0</v>
      </c>
      <c r="GW389">
        <v>1</v>
      </c>
      <c r="GX389">
        <f t="shared" si="252"/>
        <v>0</v>
      </c>
      <c r="HA389">
        <v>0</v>
      </c>
      <c r="HB389">
        <v>0</v>
      </c>
      <c r="HC389">
        <f t="shared" si="253"/>
        <v>0</v>
      </c>
      <c r="HE389" t="s">
        <v>3</v>
      </c>
      <c r="HF389" t="s">
        <v>3</v>
      </c>
      <c r="HM389" t="s">
        <v>3</v>
      </c>
      <c r="HN389" t="s">
        <v>29</v>
      </c>
      <c r="HO389" t="s">
        <v>30</v>
      </c>
      <c r="HP389" t="s">
        <v>26</v>
      </c>
      <c r="HQ389" t="s">
        <v>26</v>
      </c>
      <c r="IK389">
        <v>0</v>
      </c>
    </row>
    <row r="390" spans="1:245" x14ac:dyDescent="0.2">
      <c r="A390">
        <v>17</v>
      </c>
      <c r="B390">
        <v>1</v>
      </c>
      <c r="C390">
        <f>ROW(SmtRes!A266)</f>
        <v>266</v>
      </c>
      <c r="D390">
        <f>ROW(EtalonRes!A296)</f>
        <v>296</v>
      </c>
      <c r="E390" t="s">
        <v>319</v>
      </c>
      <c r="F390" t="s">
        <v>221</v>
      </c>
      <c r="G390" t="s">
        <v>320</v>
      </c>
      <c r="H390" t="s">
        <v>34</v>
      </c>
      <c r="I390">
        <v>2</v>
      </c>
      <c r="J390">
        <v>0</v>
      </c>
      <c r="K390">
        <v>2</v>
      </c>
      <c r="O390">
        <f t="shared" si="231"/>
        <v>696.61</v>
      </c>
      <c r="P390">
        <f>SUMIF(SmtRes!AQ263:'SmtRes'!AQ266,"=1",SmtRes!DF263:'SmtRes'!DF266)</f>
        <v>0</v>
      </c>
      <c r="Q390">
        <f>SUMIF(SmtRes!AQ263:'SmtRes'!AQ266,"=1",SmtRes!DG263:'SmtRes'!DG266)</f>
        <v>220.29</v>
      </c>
      <c r="R390">
        <f>SUMIF(SmtRes!AQ263:'SmtRes'!AQ266,"=1",SmtRes!DH263:'SmtRes'!DH266)</f>
        <v>183.54</v>
      </c>
      <c r="S390">
        <f>SUMIF(SmtRes!AQ263:'SmtRes'!AQ266,"=1",SmtRes!DI263:'SmtRes'!DI266)</f>
        <v>292.77999999999997</v>
      </c>
      <c r="T390">
        <f t="shared" si="232"/>
        <v>0</v>
      </c>
      <c r="U390">
        <f>SUMIF(SmtRes!AQ263:'SmtRes'!AQ266,"=1",SmtRes!CV263:'SmtRes'!CV266)</f>
        <v>0.72</v>
      </c>
      <c r="V390">
        <f>SUMIF(SmtRes!AQ263:'SmtRes'!AQ266,"=1",SmtRes!CW263:'SmtRes'!CW266)</f>
        <v>0.38400000000000001</v>
      </c>
      <c r="W390">
        <f t="shared" si="233"/>
        <v>0</v>
      </c>
      <c r="X390">
        <f t="shared" si="234"/>
        <v>490.61</v>
      </c>
      <c r="Y390">
        <f t="shared" si="235"/>
        <v>285.79000000000002</v>
      </c>
      <c r="AA390">
        <v>312678123</v>
      </c>
      <c r="AB390">
        <f t="shared" si="236"/>
        <v>256.53696000000002</v>
      </c>
      <c r="AC390">
        <f t="shared" si="237"/>
        <v>0</v>
      </c>
      <c r="AD390">
        <f>ROUND((((SUM(SmtRes!BR263:'SmtRes'!BR266))-(SUM(SmtRes!BS263:'SmtRes'!BS266)))+AE390),6)</f>
        <v>110.14655999999999</v>
      </c>
      <c r="AE390">
        <f>ROUND((SUM(SmtRes!BS263:'SmtRes'!BS266)),6)</f>
        <v>91.77216</v>
      </c>
      <c r="AF390">
        <f>ROUND((SUM(SmtRes!BT263:'SmtRes'!BT266)),6)</f>
        <v>146.3904</v>
      </c>
      <c r="AG390">
        <f t="shared" si="238"/>
        <v>0</v>
      </c>
      <c r="AH390">
        <f>(SUM(SmtRes!BU263:'SmtRes'!BU266))</f>
        <v>0.36</v>
      </c>
      <c r="AI390">
        <f>(SUM(SmtRes!BV263:'SmtRes'!BV266))</f>
        <v>0.192</v>
      </c>
      <c r="AJ390">
        <f t="shared" si="239"/>
        <v>0</v>
      </c>
      <c r="AK390">
        <v>290.25760000000002</v>
      </c>
      <c r="AL390">
        <v>0</v>
      </c>
      <c r="AM390">
        <v>91.788800000000009</v>
      </c>
      <c r="AN390">
        <v>76.476800000000011</v>
      </c>
      <c r="AO390">
        <v>121.99199999999999</v>
      </c>
      <c r="AP390">
        <v>0</v>
      </c>
      <c r="AQ390">
        <v>0.3</v>
      </c>
      <c r="AR390">
        <v>0.16</v>
      </c>
      <c r="AS390">
        <v>0</v>
      </c>
      <c r="AT390">
        <v>103</v>
      </c>
      <c r="AU390">
        <v>60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1</v>
      </c>
      <c r="BJ390" t="s">
        <v>223</v>
      </c>
      <c r="BM390">
        <v>33001</v>
      </c>
      <c r="BN390">
        <v>0</v>
      </c>
      <c r="BO390" t="s">
        <v>3</v>
      </c>
      <c r="BP390">
        <v>0</v>
      </c>
      <c r="BQ390">
        <v>2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103</v>
      </c>
      <c r="CA390">
        <v>60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751</v>
      </c>
      <c r="CO390">
        <v>0</v>
      </c>
      <c r="CP390">
        <f t="shared" si="240"/>
        <v>696.6099999999999</v>
      </c>
      <c r="CQ390">
        <f>SUMIF(SmtRes!AQ263:'SmtRes'!AQ266,"=1",SmtRes!AA263:'SmtRes'!AA266)</f>
        <v>0</v>
      </c>
      <c r="CR390">
        <f>SUMIF(SmtRes!AQ263:'SmtRes'!AQ266,"=1",SmtRes!AB263:'SmtRes'!AB266)</f>
        <v>573.68000000000006</v>
      </c>
      <c r="CS390">
        <f>SUMIF(SmtRes!AQ263:'SmtRes'!AQ266,"=1",SmtRes!AC263:'SmtRes'!AC266)</f>
        <v>477.98</v>
      </c>
      <c r="CT390">
        <f>SUMIF(SmtRes!AQ263:'SmtRes'!AQ266,"=1",SmtRes!AD263:'SmtRes'!AD266)</f>
        <v>406.64</v>
      </c>
      <c r="CU390">
        <f t="shared" si="241"/>
        <v>0</v>
      </c>
      <c r="CV390">
        <f>SUMIF(SmtRes!AQ263:'SmtRes'!AQ266,"=1",SmtRes!BU263:'SmtRes'!BU266)</f>
        <v>0.36</v>
      </c>
      <c r="CW390">
        <f>SUMIF(SmtRes!AQ263:'SmtRes'!AQ266,"=1",SmtRes!BV263:'SmtRes'!BV266)</f>
        <v>0.192</v>
      </c>
      <c r="CX390">
        <f t="shared" si="242"/>
        <v>0</v>
      </c>
      <c r="CY390">
        <f t="shared" si="243"/>
        <v>490.60959999999994</v>
      </c>
      <c r="CZ390">
        <f t="shared" si="244"/>
        <v>285.79199999999997</v>
      </c>
      <c r="DC390" t="s">
        <v>3</v>
      </c>
      <c r="DD390" t="s">
        <v>108</v>
      </c>
      <c r="DE390" t="s">
        <v>23</v>
      </c>
      <c r="DF390" t="s">
        <v>23</v>
      </c>
      <c r="DG390" t="s">
        <v>23</v>
      </c>
      <c r="DH390" t="s">
        <v>3</v>
      </c>
      <c r="DI390" t="s">
        <v>23</v>
      </c>
      <c r="DJ390" t="s">
        <v>23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34</v>
      </c>
      <c r="DW390" t="s">
        <v>34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293259405</v>
      </c>
      <c r="EF390">
        <v>2</v>
      </c>
      <c r="EG390" t="s">
        <v>25</v>
      </c>
      <c r="EH390">
        <v>27</v>
      </c>
      <c r="EI390" t="s">
        <v>26</v>
      </c>
      <c r="EJ390">
        <v>1</v>
      </c>
      <c r="EK390">
        <v>33001</v>
      </c>
      <c r="EL390" t="s">
        <v>26</v>
      </c>
      <c r="EM390" t="s">
        <v>27</v>
      </c>
      <c r="EO390" t="s">
        <v>28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0.3</v>
      </c>
      <c r="EX390">
        <v>0.16</v>
      </c>
      <c r="EY390">
        <v>0</v>
      </c>
      <c r="FQ390">
        <v>0</v>
      </c>
      <c r="FR390">
        <f t="shared" si="245"/>
        <v>0</v>
      </c>
      <c r="FS390">
        <v>0</v>
      </c>
      <c r="FX390">
        <v>103</v>
      </c>
      <c r="FY390">
        <v>60</v>
      </c>
      <c r="GA390" t="s">
        <v>3</v>
      </c>
      <c r="GD390">
        <v>1</v>
      </c>
      <c r="GF390">
        <v>-889015558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si="246"/>
        <v>0</v>
      </c>
      <c r="GM390">
        <f t="shared" si="247"/>
        <v>1473.01</v>
      </c>
      <c r="GN390">
        <f t="shared" si="248"/>
        <v>1473.01</v>
      </c>
      <c r="GO390">
        <f t="shared" si="249"/>
        <v>0</v>
      </c>
      <c r="GP390">
        <f t="shared" si="250"/>
        <v>0</v>
      </c>
      <c r="GR390">
        <v>0</v>
      </c>
      <c r="GS390">
        <v>3</v>
      </c>
      <c r="GT390">
        <v>0</v>
      </c>
      <c r="GU390" t="s">
        <v>3</v>
      </c>
      <c r="GV390">
        <f t="shared" si="251"/>
        <v>0</v>
      </c>
      <c r="GW390">
        <v>1</v>
      </c>
      <c r="GX390">
        <f t="shared" si="252"/>
        <v>0</v>
      </c>
      <c r="HA390">
        <v>0</v>
      </c>
      <c r="HB390">
        <v>0</v>
      </c>
      <c r="HC390">
        <f t="shared" si="253"/>
        <v>0</v>
      </c>
      <c r="HE390" t="s">
        <v>3</v>
      </c>
      <c r="HF390" t="s">
        <v>3</v>
      </c>
      <c r="HM390" t="s">
        <v>3</v>
      </c>
      <c r="HN390" t="s">
        <v>29</v>
      </c>
      <c r="HO390" t="s">
        <v>30</v>
      </c>
      <c r="HP390" t="s">
        <v>26</v>
      </c>
      <c r="HQ390" t="s">
        <v>26</v>
      </c>
      <c r="IK390">
        <v>0</v>
      </c>
    </row>
    <row r="391" spans="1:245" x14ac:dyDescent="0.2">
      <c r="A391">
        <v>17</v>
      </c>
      <c r="B391">
        <v>1</v>
      </c>
      <c r="E391" t="s">
        <v>321</v>
      </c>
      <c r="F391" t="s">
        <v>322</v>
      </c>
      <c r="G391" t="s">
        <v>323</v>
      </c>
      <c r="H391" t="s">
        <v>275</v>
      </c>
      <c r="I391">
        <v>28.5</v>
      </c>
      <c r="J391">
        <v>0</v>
      </c>
      <c r="K391">
        <v>28.5</v>
      </c>
      <c r="O391">
        <f>0</f>
        <v>0</v>
      </c>
      <c r="P391">
        <f>0</f>
        <v>0</v>
      </c>
      <c r="Q391">
        <f>0</f>
        <v>0</v>
      </c>
      <c r="R391">
        <f>0</f>
        <v>0</v>
      </c>
      <c r="S391">
        <f>0</f>
        <v>0</v>
      </c>
      <c r="T391">
        <f>0</f>
        <v>0</v>
      </c>
      <c r="U391">
        <f>0</f>
        <v>0</v>
      </c>
      <c r="V391">
        <f>0</f>
        <v>0</v>
      </c>
      <c r="W391">
        <f>0</f>
        <v>0</v>
      </c>
      <c r="X391">
        <f>0</f>
        <v>0</v>
      </c>
      <c r="Y391">
        <f>0</f>
        <v>0</v>
      </c>
      <c r="AA391">
        <v>312678123</v>
      </c>
      <c r="AB391">
        <f>ROUND((AK391),6)</f>
        <v>350.13</v>
      </c>
      <c r="AC391">
        <f>0</f>
        <v>0</v>
      </c>
      <c r="AD391">
        <f>0</f>
        <v>0</v>
      </c>
      <c r="AE391">
        <f>0</f>
        <v>0</v>
      </c>
      <c r="AF391">
        <f>0</f>
        <v>0</v>
      </c>
      <c r="AG391">
        <f>0</f>
        <v>0</v>
      </c>
      <c r="AH391">
        <f>0</f>
        <v>0</v>
      </c>
      <c r="AI391">
        <f>0</f>
        <v>0</v>
      </c>
      <c r="AJ391">
        <f>0</f>
        <v>0</v>
      </c>
      <c r="AK391">
        <v>350.13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1</v>
      </c>
      <c r="BJ391" t="s">
        <v>324</v>
      </c>
      <c r="BM391">
        <v>700007</v>
      </c>
      <c r="BN391">
        <v>0</v>
      </c>
      <c r="BO391" t="s">
        <v>3</v>
      </c>
      <c r="BP391">
        <v>0</v>
      </c>
      <c r="BQ391">
        <v>19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94</v>
      </c>
      <c r="CA391">
        <v>42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>AB391*AZ391</f>
        <v>350.13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275</v>
      </c>
      <c r="DW391" t="s">
        <v>275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293259790</v>
      </c>
      <c r="EF391">
        <v>19</v>
      </c>
      <c r="EG391" t="s">
        <v>277</v>
      </c>
      <c r="EH391">
        <v>106</v>
      </c>
      <c r="EI391" t="s">
        <v>277</v>
      </c>
      <c r="EJ391">
        <v>1</v>
      </c>
      <c r="EK391">
        <v>700007</v>
      </c>
      <c r="EL391" t="s">
        <v>277</v>
      </c>
      <c r="EM391" t="s">
        <v>278</v>
      </c>
      <c r="EO391" t="s">
        <v>3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FQ391">
        <v>0</v>
      </c>
      <c r="FR391">
        <f t="shared" si="245"/>
        <v>0</v>
      </c>
      <c r="FS391">
        <v>0</v>
      </c>
      <c r="FX391">
        <v>0</v>
      </c>
      <c r="FY391">
        <v>0</v>
      </c>
      <c r="GA391" t="s">
        <v>3</v>
      </c>
      <c r="GD391">
        <v>1</v>
      </c>
      <c r="GF391">
        <v>-260031044</v>
      </c>
      <c r="GG391">
        <v>2</v>
      </c>
      <c r="GH391">
        <v>1</v>
      </c>
      <c r="GI391">
        <v>-2</v>
      </c>
      <c r="GJ391">
        <v>2</v>
      </c>
      <c r="GK391">
        <v>0</v>
      </c>
      <c r="GL391">
        <f t="shared" si="246"/>
        <v>0</v>
      </c>
      <c r="GM391">
        <f>ROUND(CP391*I391,2)</f>
        <v>9978.7099999999991</v>
      </c>
      <c r="GN391">
        <f t="shared" si="248"/>
        <v>9978.7099999999991</v>
      </c>
      <c r="GO391">
        <f t="shared" si="249"/>
        <v>0</v>
      </c>
      <c r="GP391">
        <f t="shared" si="250"/>
        <v>0</v>
      </c>
      <c r="GR391">
        <v>0</v>
      </c>
      <c r="GS391">
        <v>3</v>
      </c>
      <c r="GT391">
        <v>0</v>
      </c>
      <c r="GU391" t="s">
        <v>3</v>
      </c>
      <c r="GV391">
        <f>0</f>
        <v>0</v>
      </c>
      <c r="GW391">
        <v>1</v>
      </c>
      <c r="GX391">
        <f>0</f>
        <v>0</v>
      </c>
      <c r="HA391">
        <v>0</v>
      </c>
      <c r="HB391">
        <v>0</v>
      </c>
      <c r="HC391">
        <v>0</v>
      </c>
      <c r="HD391">
        <f>GM391</f>
        <v>9978.7099999999991</v>
      </c>
      <c r="HE391" t="s">
        <v>3</v>
      </c>
      <c r="HF391" t="s">
        <v>3</v>
      </c>
      <c r="HM391" t="s">
        <v>3</v>
      </c>
      <c r="HN391" t="s">
        <v>279</v>
      </c>
      <c r="HO391" t="s">
        <v>280</v>
      </c>
      <c r="HP391" t="s">
        <v>277</v>
      </c>
      <c r="HQ391" t="s">
        <v>277</v>
      </c>
      <c r="IK391">
        <v>0</v>
      </c>
    </row>
    <row r="392" spans="1:245" x14ac:dyDescent="0.2">
      <c r="A392">
        <v>17</v>
      </c>
      <c r="B392">
        <v>1</v>
      </c>
      <c r="E392" t="s">
        <v>325</v>
      </c>
      <c r="F392" t="s">
        <v>326</v>
      </c>
      <c r="G392" t="s">
        <v>327</v>
      </c>
      <c r="H392" t="s">
        <v>275</v>
      </c>
      <c r="I392">
        <v>28.5</v>
      </c>
      <c r="J392">
        <v>0</v>
      </c>
      <c r="K392">
        <v>28.5</v>
      </c>
      <c r="O392">
        <f>0</f>
        <v>0</v>
      </c>
      <c r="P392">
        <f>0</f>
        <v>0</v>
      </c>
      <c r="Q392">
        <f>0</f>
        <v>0</v>
      </c>
      <c r="R392">
        <f>0</f>
        <v>0</v>
      </c>
      <c r="S392">
        <f>0</f>
        <v>0</v>
      </c>
      <c r="T392">
        <f>0</f>
        <v>0</v>
      </c>
      <c r="U392">
        <f>0</f>
        <v>0</v>
      </c>
      <c r="V392">
        <f>0</f>
        <v>0</v>
      </c>
      <c r="W392">
        <f>0</f>
        <v>0</v>
      </c>
      <c r="X392">
        <f>0</f>
        <v>0</v>
      </c>
      <c r="Y392">
        <f>0</f>
        <v>0</v>
      </c>
      <c r="AA392">
        <v>312678123</v>
      </c>
      <c r="AB392">
        <f>ROUND((AK392),6)</f>
        <v>350.13</v>
      </c>
      <c r="AC392">
        <f>0</f>
        <v>0</v>
      </c>
      <c r="AD392">
        <f>0</f>
        <v>0</v>
      </c>
      <c r="AE392">
        <f>0</f>
        <v>0</v>
      </c>
      <c r="AF392">
        <f>0</f>
        <v>0</v>
      </c>
      <c r="AG392">
        <f>0</f>
        <v>0</v>
      </c>
      <c r="AH392">
        <f>0</f>
        <v>0</v>
      </c>
      <c r="AI392">
        <f>0</f>
        <v>0</v>
      </c>
      <c r="AJ392">
        <f>0</f>
        <v>0</v>
      </c>
      <c r="AK392">
        <v>350.13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1</v>
      </c>
      <c r="BJ392" t="s">
        <v>328</v>
      </c>
      <c r="BM392">
        <v>700007</v>
      </c>
      <c r="BN392">
        <v>0</v>
      </c>
      <c r="BO392" t="s">
        <v>3</v>
      </c>
      <c r="BP392">
        <v>0</v>
      </c>
      <c r="BQ392">
        <v>19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94</v>
      </c>
      <c r="CA392">
        <v>42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>AB392*AZ392</f>
        <v>350.13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275</v>
      </c>
      <c r="DW392" t="s">
        <v>275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293259790</v>
      </c>
      <c r="EF392">
        <v>19</v>
      </c>
      <c r="EG392" t="s">
        <v>277</v>
      </c>
      <c r="EH392">
        <v>106</v>
      </c>
      <c r="EI392" t="s">
        <v>277</v>
      </c>
      <c r="EJ392">
        <v>1</v>
      </c>
      <c r="EK392">
        <v>700007</v>
      </c>
      <c r="EL392" t="s">
        <v>277</v>
      </c>
      <c r="EM392" t="s">
        <v>278</v>
      </c>
      <c r="EO392" t="s">
        <v>3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FQ392">
        <v>0</v>
      </c>
      <c r="FR392">
        <f t="shared" si="245"/>
        <v>0</v>
      </c>
      <c r="FS392">
        <v>0</v>
      </c>
      <c r="FX392">
        <v>0</v>
      </c>
      <c r="FY392">
        <v>0</v>
      </c>
      <c r="GA392" t="s">
        <v>3</v>
      </c>
      <c r="GD392">
        <v>1</v>
      </c>
      <c r="GF392">
        <v>1409421524</v>
      </c>
      <c r="GG392">
        <v>2</v>
      </c>
      <c r="GH392">
        <v>1</v>
      </c>
      <c r="GI392">
        <v>-2</v>
      </c>
      <c r="GJ392">
        <v>2</v>
      </c>
      <c r="GK392">
        <v>0</v>
      </c>
      <c r="GL392">
        <f t="shared" si="246"/>
        <v>0</v>
      </c>
      <c r="GM392">
        <f>ROUND(CP392*I392,2)</f>
        <v>9978.7099999999991</v>
      </c>
      <c r="GN392">
        <f t="shared" si="248"/>
        <v>9978.7099999999991</v>
      </c>
      <c r="GO392">
        <f t="shared" si="249"/>
        <v>0</v>
      </c>
      <c r="GP392">
        <f t="shared" si="250"/>
        <v>0</v>
      </c>
      <c r="GR392">
        <v>0</v>
      </c>
      <c r="GS392">
        <v>3</v>
      </c>
      <c r="GT392">
        <v>0</v>
      </c>
      <c r="GU392" t="s">
        <v>3</v>
      </c>
      <c r="GV392">
        <f>0</f>
        <v>0</v>
      </c>
      <c r="GW392">
        <v>1</v>
      </c>
      <c r="GX392">
        <f>0</f>
        <v>0</v>
      </c>
      <c r="HA392">
        <v>0</v>
      </c>
      <c r="HB392">
        <v>0</v>
      </c>
      <c r="HC392">
        <v>0</v>
      </c>
      <c r="HD392">
        <f>GM392</f>
        <v>9978.7099999999991</v>
      </c>
      <c r="HE392" t="s">
        <v>3</v>
      </c>
      <c r="HF392" t="s">
        <v>3</v>
      </c>
      <c r="HM392" t="s">
        <v>3</v>
      </c>
      <c r="HN392" t="s">
        <v>279</v>
      </c>
      <c r="HO392" t="s">
        <v>280</v>
      </c>
      <c r="HP392" t="s">
        <v>277</v>
      </c>
      <c r="HQ392" t="s">
        <v>277</v>
      </c>
      <c r="IK392">
        <v>0</v>
      </c>
    </row>
    <row r="393" spans="1:245" x14ac:dyDescent="0.2">
      <c r="A393">
        <v>17</v>
      </c>
      <c r="B393">
        <v>1</v>
      </c>
      <c r="E393" t="s">
        <v>329</v>
      </c>
      <c r="F393" t="s">
        <v>330</v>
      </c>
      <c r="G393" t="s">
        <v>331</v>
      </c>
      <c r="H393" t="s">
        <v>275</v>
      </c>
      <c r="I393">
        <v>0.31</v>
      </c>
      <c r="J393">
        <v>0</v>
      </c>
      <c r="K393">
        <v>0.31</v>
      </c>
      <c r="O393">
        <f>0</f>
        <v>0</v>
      </c>
      <c r="P393">
        <f>0</f>
        <v>0</v>
      </c>
      <c r="Q393">
        <f>0</f>
        <v>0</v>
      </c>
      <c r="R393">
        <f>0</f>
        <v>0</v>
      </c>
      <c r="S393">
        <f>0</f>
        <v>0</v>
      </c>
      <c r="T393">
        <f>0</f>
        <v>0</v>
      </c>
      <c r="U393">
        <f>0</f>
        <v>0</v>
      </c>
      <c r="V393">
        <f>0</f>
        <v>0</v>
      </c>
      <c r="W393">
        <f>0</f>
        <v>0</v>
      </c>
      <c r="X393">
        <f>0</f>
        <v>0</v>
      </c>
      <c r="Y393">
        <f>0</f>
        <v>0</v>
      </c>
      <c r="AA393">
        <v>312678123</v>
      </c>
      <c r="AB393">
        <f>ROUND((AK393),6)</f>
        <v>428.85</v>
      </c>
      <c r="AC393">
        <f>0</f>
        <v>0</v>
      </c>
      <c r="AD393">
        <f>0</f>
        <v>0</v>
      </c>
      <c r="AE393">
        <f>0</f>
        <v>0</v>
      </c>
      <c r="AF393">
        <f>0</f>
        <v>0</v>
      </c>
      <c r="AG393">
        <f>0</f>
        <v>0</v>
      </c>
      <c r="AH393">
        <f>0</f>
        <v>0</v>
      </c>
      <c r="AI393">
        <f>0</f>
        <v>0</v>
      </c>
      <c r="AJ393">
        <f>0</f>
        <v>0</v>
      </c>
      <c r="AK393">
        <v>428.85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1</v>
      </c>
      <c r="BJ393" t="s">
        <v>332</v>
      </c>
      <c r="BM393">
        <v>700007</v>
      </c>
      <c r="BN393">
        <v>0</v>
      </c>
      <c r="BO393" t="s">
        <v>3</v>
      </c>
      <c r="BP393">
        <v>0</v>
      </c>
      <c r="BQ393">
        <v>19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94</v>
      </c>
      <c r="CA393">
        <v>42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>AB393*AZ393</f>
        <v>428.85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275</v>
      </c>
      <c r="DW393" t="s">
        <v>275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293259790</v>
      </c>
      <c r="EF393">
        <v>19</v>
      </c>
      <c r="EG393" t="s">
        <v>277</v>
      </c>
      <c r="EH393">
        <v>106</v>
      </c>
      <c r="EI393" t="s">
        <v>277</v>
      </c>
      <c r="EJ393">
        <v>1</v>
      </c>
      <c r="EK393">
        <v>700007</v>
      </c>
      <c r="EL393" t="s">
        <v>277</v>
      </c>
      <c r="EM393" t="s">
        <v>278</v>
      </c>
      <c r="EO393" t="s">
        <v>3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FQ393">
        <v>0</v>
      </c>
      <c r="FR393">
        <f t="shared" si="245"/>
        <v>0</v>
      </c>
      <c r="FS393">
        <v>0</v>
      </c>
      <c r="FX393">
        <v>0</v>
      </c>
      <c r="FY393">
        <v>0</v>
      </c>
      <c r="GA393" t="s">
        <v>3</v>
      </c>
      <c r="GD393">
        <v>1</v>
      </c>
      <c r="GF393">
        <v>-675143555</v>
      </c>
      <c r="GG393">
        <v>2</v>
      </c>
      <c r="GH393">
        <v>1</v>
      </c>
      <c r="GI393">
        <v>-2</v>
      </c>
      <c r="GJ393">
        <v>2</v>
      </c>
      <c r="GK393">
        <v>0</v>
      </c>
      <c r="GL393">
        <f t="shared" si="246"/>
        <v>0</v>
      </c>
      <c r="GM393">
        <f>ROUND(CP393*I393,2)</f>
        <v>132.94</v>
      </c>
      <c r="GN393">
        <f t="shared" si="248"/>
        <v>132.94</v>
      </c>
      <c r="GO393">
        <f t="shared" si="249"/>
        <v>0</v>
      </c>
      <c r="GP393">
        <f t="shared" si="250"/>
        <v>0</v>
      </c>
      <c r="GR393">
        <v>0</v>
      </c>
      <c r="GS393">
        <v>3</v>
      </c>
      <c r="GT393">
        <v>0</v>
      </c>
      <c r="GU393" t="s">
        <v>3</v>
      </c>
      <c r="GV393">
        <f>0</f>
        <v>0</v>
      </c>
      <c r="GW393">
        <v>1</v>
      </c>
      <c r="GX393">
        <f>0</f>
        <v>0</v>
      </c>
      <c r="HA393">
        <v>0</v>
      </c>
      <c r="HB393">
        <v>0</v>
      </c>
      <c r="HC393">
        <v>0</v>
      </c>
      <c r="HD393">
        <f>GM393</f>
        <v>132.94</v>
      </c>
      <c r="HE393" t="s">
        <v>3</v>
      </c>
      <c r="HF393" t="s">
        <v>3</v>
      </c>
      <c r="HM393" t="s">
        <v>3</v>
      </c>
      <c r="HN393" t="s">
        <v>279</v>
      </c>
      <c r="HO393" t="s">
        <v>280</v>
      </c>
      <c r="HP393" t="s">
        <v>277</v>
      </c>
      <c r="HQ393" t="s">
        <v>277</v>
      </c>
      <c r="IK393">
        <v>0</v>
      </c>
    </row>
    <row r="394" spans="1:245" x14ac:dyDescent="0.2">
      <c r="A394">
        <v>17</v>
      </c>
      <c r="B394">
        <v>1</v>
      </c>
      <c r="E394" t="s">
        <v>333</v>
      </c>
      <c r="F394" t="s">
        <v>334</v>
      </c>
      <c r="G394" t="s">
        <v>335</v>
      </c>
      <c r="H394" t="s">
        <v>275</v>
      </c>
      <c r="I394">
        <v>0.31</v>
      </c>
      <c r="J394">
        <v>0</v>
      </c>
      <c r="K394">
        <v>0.31</v>
      </c>
      <c r="O394">
        <f>0</f>
        <v>0</v>
      </c>
      <c r="P394">
        <f>0</f>
        <v>0</v>
      </c>
      <c r="Q394">
        <f>0</f>
        <v>0</v>
      </c>
      <c r="R394">
        <f>0</f>
        <v>0</v>
      </c>
      <c r="S394">
        <f>0</f>
        <v>0</v>
      </c>
      <c r="T394">
        <f>0</f>
        <v>0</v>
      </c>
      <c r="U394">
        <f>0</f>
        <v>0</v>
      </c>
      <c r="V394">
        <f>0</f>
        <v>0</v>
      </c>
      <c r="W394">
        <f>0</f>
        <v>0</v>
      </c>
      <c r="X394">
        <f>0</f>
        <v>0</v>
      </c>
      <c r="Y394">
        <f>0</f>
        <v>0</v>
      </c>
      <c r="AA394">
        <v>312678123</v>
      </c>
      <c r="AB394">
        <f>ROUND((AK394),6)</f>
        <v>366.33</v>
      </c>
      <c r="AC394">
        <f>0</f>
        <v>0</v>
      </c>
      <c r="AD394">
        <f>0</f>
        <v>0</v>
      </c>
      <c r="AE394">
        <f>0</f>
        <v>0</v>
      </c>
      <c r="AF394">
        <f>0</f>
        <v>0</v>
      </c>
      <c r="AG394">
        <f>0</f>
        <v>0</v>
      </c>
      <c r="AH394">
        <f>0</f>
        <v>0</v>
      </c>
      <c r="AI394">
        <f>0</f>
        <v>0</v>
      </c>
      <c r="AJ394">
        <f>0</f>
        <v>0</v>
      </c>
      <c r="AK394">
        <v>366.33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0</v>
      </c>
      <c r="BI394">
        <v>1</v>
      </c>
      <c r="BJ394" t="s">
        <v>336</v>
      </c>
      <c r="BM394">
        <v>700007</v>
      </c>
      <c r="BN394">
        <v>0</v>
      </c>
      <c r="BO394" t="s">
        <v>3</v>
      </c>
      <c r="BP394">
        <v>0</v>
      </c>
      <c r="BQ394">
        <v>19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94</v>
      </c>
      <c r="CA394">
        <v>42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>AB394*AZ394</f>
        <v>366.33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275</v>
      </c>
      <c r="DW394" t="s">
        <v>275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293259790</v>
      </c>
      <c r="EF394">
        <v>19</v>
      </c>
      <c r="EG394" t="s">
        <v>277</v>
      </c>
      <c r="EH394">
        <v>106</v>
      </c>
      <c r="EI394" t="s">
        <v>277</v>
      </c>
      <c r="EJ394">
        <v>1</v>
      </c>
      <c r="EK394">
        <v>700007</v>
      </c>
      <c r="EL394" t="s">
        <v>277</v>
      </c>
      <c r="EM394" t="s">
        <v>278</v>
      </c>
      <c r="EO394" t="s">
        <v>3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FQ394">
        <v>0</v>
      </c>
      <c r="FR394">
        <f t="shared" si="245"/>
        <v>0</v>
      </c>
      <c r="FS394">
        <v>0</v>
      </c>
      <c r="FX394">
        <v>0</v>
      </c>
      <c r="FY394">
        <v>0</v>
      </c>
      <c r="GA394" t="s">
        <v>3</v>
      </c>
      <c r="GD394">
        <v>1</v>
      </c>
      <c r="GF394">
        <v>-1070329254</v>
      </c>
      <c r="GG394">
        <v>2</v>
      </c>
      <c r="GH394">
        <v>1</v>
      </c>
      <c r="GI394">
        <v>-2</v>
      </c>
      <c r="GJ394">
        <v>2</v>
      </c>
      <c r="GK394">
        <v>0</v>
      </c>
      <c r="GL394">
        <f t="shared" si="246"/>
        <v>0</v>
      </c>
      <c r="GM394">
        <f>ROUND(CP394*I394,2)</f>
        <v>113.56</v>
      </c>
      <c r="GN394">
        <f t="shared" si="248"/>
        <v>113.56</v>
      </c>
      <c r="GO394">
        <f t="shared" si="249"/>
        <v>0</v>
      </c>
      <c r="GP394">
        <f t="shared" si="250"/>
        <v>0</v>
      </c>
      <c r="GR394">
        <v>0</v>
      </c>
      <c r="GS394">
        <v>3</v>
      </c>
      <c r="GT394">
        <v>0</v>
      </c>
      <c r="GU394" t="s">
        <v>3</v>
      </c>
      <c r="GV394">
        <f>0</f>
        <v>0</v>
      </c>
      <c r="GW394">
        <v>1</v>
      </c>
      <c r="GX394">
        <f>0</f>
        <v>0</v>
      </c>
      <c r="HA394">
        <v>0</v>
      </c>
      <c r="HB394">
        <v>0</v>
      </c>
      <c r="HC394">
        <v>0</v>
      </c>
      <c r="HD394">
        <f>GM394</f>
        <v>113.56</v>
      </c>
      <c r="HE394" t="s">
        <v>3</v>
      </c>
      <c r="HF394" t="s">
        <v>3</v>
      </c>
      <c r="HM394" t="s">
        <v>3</v>
      </c>
      <c r="HN394" t="s">
        <v>279</v>
      </c>
      <c r="HO394" t="s">
        <v>280</v>
      </c>
      <c r="HP394" t="s">
        <v>277</v>
      </c>
      <c r="HQ394" t="s">
        <v>277</v>
      </c>
      <c r="IK394">
        <v>0</v>
      </c>
    </row>
    <row r="395" spans="1:245" x14ac:dyDescent="0.2">
      <c r="A395">
        <v>17</v>
      </c>
      <c r="B395">
        <v>1</v>
      </c>
      <c r="E395" t="s">
        <v>337</v>
      </c>
      <c r="F395" t="s">
        <v>286</v>
      </c>
      <c r="G395" t="s">
        <v>287</v>
      </c>
      <c r="H395" t="s">
        <v>275</v>
      </c>
      <c r="I395">
        <v>28.81</v>
      </c>
      <c r="J395">
        <v>0</v>
      </c>
      <c r="K395">
        <v>28.81</v>
      </c>
      <c r="O395">
        <f>0</f>
        <v>0</v>
      </c>
      <c r="P395">
        <f>0</f>
        <v>0</v>
      </c>
      <c r="Q395">
        <f>0</f>
        <v>0</v>
      </c>
      <c r="R395">
        <f>0</f>
        <v>0</v>
      </c>
      <c r="S395">
        <f>0</f>
        <v>0</v>
      </c>
      <c r="T395">
        <f>0</f>
        <v>0</v>
      </c>
      <c r="U395">
        <f>0</f>
        <v>0</v>
      </c>
      <c r="V395">
        <f>0</f>
        <v>0</v>
      </c>
      <c r="W395">
        <f>0</f>
        <v>0</v>
      </c>
      <c r="X395">
        <f>0</f>
        <v>0</v>
      </c>
      <c r="Y395">
        <f>0</f>
        <v>0</v>
      </c>
      <c r="AA395">
        <v>312678123</v>
      </c>
      <c r="AB395">
        <f>ROUND((AK395),6)</f>
        <v>470.89</v>
      </c>
      <c r="AC395">
        <f>0</f>
        <v>0</v>
      </c>
      <c r="AD395">
        <f>0</f>
        <v>0</v>
      </c>
      <c r="AE395">
        <f>0</f>
        <v>0</v>
      </c>
      <c r="AF395">
        <f>0</f>
        <v>0</v>
      </c>
      <c r="AG395">
        <f>0</f>
        <v>0</v>
      </c>
      <c r="AH395">
        <f>0</f>
        <v>0</v>
      </c>
      <c r="AI395">
        <f>0</f>
        <v>0</v>
      </c>
      <c r="AJ395">
        <f>0</f>
        <v>0</v>
      </c>
      <c r="AK395">
        <v>470.89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1</v>
      </c>
      <c r="BJ395" t="s">
        <v>288</v>
      </c>
      <c r="BM395">
        <v>700008</v>
      </c>
      <c r="BN395">
        <v>0</v>
      </c>
      <c r="BO395" t="s">
        <v>3</v>
      </c>
      <c r="BP395">
        <v>0</v>
      </c>
      <c r="BQ395">
        <v>10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94</v>
      </c>
      <c r="CA395">
        <v>61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>AB395*AZ395</f>
        <v>470.89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275</v>
      </c>
      <c r="DW395" t="s">
        <v>275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293259791</v>
      </c>
      <c r="EF395">
        <v>10</v>
      </c>
      <c r="EG395" t="s">
        <v>289</v>
      </c>
      <c r="EH395">
        <v>107</v>
      </c>
      <c r="EI395" t="s">
        <v>290</v>
      </c>
      <c r="EJ395">
        <v>1</v>
      </c>
      <c r="EK395">
        <v>700008</v>
      </c>
      <c r="EL395" t="s">
        <v>291</v>
      </c>
      <c r="EM395" t="s">
        <v>292</v>
      </c>
      <c r="EO395" t="s">
        <v>3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FQ395">
        <v>0</v>
      </c>
      <c r="FR395">
        <f t="shared" si="245"/>
        <v>0</v>
      </c>
      <c r="FS395">
        <v>0</v>
      </c>
      <c r="FX395">
        <v>0</v>
      </c>
      <c r="FY395">
        <v>0</v>
      </c>
      <c r="GA395" t="s">
        <v>3</v>
      </c>
      <c r="GD395">
        <v>1</v>
      </c>
      <c r="GF395">
        <v>614563383</v>
      </c>
      <c r="GG395">
        <v>2</v>
      </c>
      <c r="GH395">
        <v>1</v>
      </c>
      <c r="GI395">
        <v>-2</v>
      </c>
      <c r="GJ395">
        <v>2</v>
      </c>
      <c r="GK395">
        <v>0</v>
      </c>
      <c r="GL395">
        <f t="shared" si="246"/>
        <v>0</v>
      </c>
      <c r="GM395">
        <f>ROUND(CP395*I395,2)</f>
        <v>13566.34</v>
      </c>
      <c r="GN395">
        <f t="shared" si="248"/>
        <v>13566.34</v>
      </c>
      <c r="GO395">
        <f t="shared" si="249"/>
        <v>0</v>
      </c>
      <c r="GP395">
        <f t="shared" si="250"/>
        <v>0</v>
      </c>
      <c r="GR395">
        <v>0</v>
      </c>
      <c r="GS395">
        <v>3</v>
      </c>
      <c r="GT395">
        <v>0</v>
      </c>
      <c r="GU395" t="s">
        <v>3</v>
      </c>
      <c r="GV395">
        <f>0</f>
        <v>0</v>
      </c>
      <c r="GW395">
        <v>1</v>
      </c>
      <c r="GX395">
        <f>0</f>
        <v>0</v>
      </c>
      <c r="HA395">
        <v>0</v>
      </c>
      <c r="HB395">
        <v>0</v>
      </c>
      <c r="HC395">
        <v>0</v>
      </c>
      <c r="HD395">
        <f>GM395</f>
        <v>13566.34</v>
      </c>
      <c r="HE395" t="s">
        <v>3</v>
      </c>
      <c r="HF395" t="s">
        <v>3</v>
      </c>
      <c r="HM395" t="s">
        <v>3</v>
      </c>
      <c r="HN395" t="s">
        <v>293</v>
      </c>
      <c r="HO395" t="s">
        <v>294</v>
      </c>
      <c r="HP395" t="s">
        <v>290</v>
      </c>
      <c r="HQ395" t="s">
        <v>290</v>
      </c>
      <c r="IK395">
        <v>0</v>
      </c>
    </row>
    <row r="397" spans="1:245" x14ac:dyDescent="0.2">
      <c r="A397" s="2">
        <v>51</v>
      </c>
      <c r="B397" s="2">
        <f>B378</f>
        <v>1</v>
      </c>
      <c r="C397" s="2">
        <f>A378</f>
        <v>4</v>
      </c>
      <c r="D397" s="2">
        <f>ROW(A378)</f>
        <v>378</v>
      </c>
      <c r="E397" s="2"/>
      <c r="F397" s="2" t="str">
        <f>IF(F378&lt;&gt;"",F378,"")</f>
        <v>Новый раздел</v>
      </c>
      <c r="G397" s="2" t="str">
        <f>IF(G378&lt;&gt;"",G378,"")</f>
        <v>Демонтаж опор</v>
      </c>
      <c r="H397" s="2">
        <v>0</v>
      </c>
      <c r="I397" s="2"/>
      <c r="J397" s="2"/>
      <c r="K397" s="2"/>
      <c r="L397" s="2"/>
      <c r="M397" s="2"/>
      <c r="N397" s="2"/>
      <c r="O397" s="2">
        <f t="shared" ref="O397:T397" si="254">ROUND(AB397,2)</f>
        <v>165199.01</v>
      </c>
      <c r="P397" s="2">
        <f t="shared" si="254"/>
        <v>0</v>
      </c>
      <c r="Q397" s="2">
        <f t="shared" si="254"/>
        <v>79647.61</v>
      </c>
      <c r="R397" s="2">
        <f t="shared" si="254"/>
        <v>36961.31</v>
      </c>
      <c r="S397" s="2">
        <f t="shared" si="254"/>
        <v>48590.09</v>
      </c>
      <c r="T397" s="2">
        <f t="shared" si="254"/>
        <v>0</v>
      </c>
      <c r="U397" s="2">
        <f>AH397</f>
        <v>110.6688</v>
      </c>
      <c r="V397" s="2">
        <f>AI397</f>
        <v>68.416799999999995</v>
      </c>
      <c r="W397" s="2">
        <f>ROUND(AJ397,2)</f>
        <v>0</v>
      </c>
      <c r="X397" s="2">
        <f>ROUND(AK397,2)</f>
        <v>87876.09</v>
      </c>
      <c r="Y397" s="2">
        <f>ROUND(AL397,2)</f>
        <v>50968.04</v>
      </c>
      <c r="Z397" s="2"/>
      <c r="AA397" s="2"/>
      <c r="AB397" s="2">
        <f>ROUND(SUMIF(AA382:AA395,"=312678123",O382:O395),2)</f>
        <v>165199.01</v>
      </c>
      <c r="AC397" s="2">
        <f>ROUND(SUMIF(AA382:AA395,"=312678123",P382:P395),2)</f>
        <v>0</v>
      </c>
      <c r="AD397" s="2">
        <f>ROUND(SUMIF(AA382:AA395,"=312678123",Q382:Q395),2)</f>
        <v>79647.61</v>
      </c>
      <c r="AE397" s="2">
        <f>ROUND(SUMIF(AA382:AA395,"=312678123",R382:R395),2)</f>
        <v>36961.31</v>
      </c>
      <c r="AF397" s="2">
        <f>ROUND(SUMIF(AA382:AA395,"=312678123",S382:S395),2)</f>
        <v>48590.09</v>
      </c>
      <c r="AG397" s="2">
        <f>ROUND(SUMIF(AA382:AA395,"=312678123",T382:T395),2)</f>
        <v>0</v>
      </c>
      <c r="AH397" s="2">
        <f>SUMIF(AA382:AA395,"=312678123",U382:U395)</f>
        <v>110.6688</v>
      </c>
      <c r="AI397" s="2">
        <f>SUMIF(AA382:AA395,"=312678123",V382:V395)</f>
        <v>68.416799999999995</v>
      </c>
      <c r="AJ397" s="2">
        <f>ROUND(SUMIF(AA382:AA395,"=312678123",W382:W395),2)</f>
        <v>0</v>
      </c>
      <c r="AK397" s="2">
        <f>ROUND(SUMIF(AA382:AA395,"=312678123",X382:X395),2)</f>
        <v>87876.09</v>
      </c>
      <c r="AL397" s="2">
        <f>ROUND(SUMIF(AA382:AA395,"=312678123",Y382:Y395),2)</f>
        <v>50968.04</v>
      </c>
      <c r="AM397" s="2"/>
      <c r="AN397" s="2"/>
      <c r="AO397" s="2">
        <f t="shared" ref="AO397:BD397" si="255">ROUND(BX397,2)</f>
        <v>0</v>
      </c>
      <c r="AP397" s="2">
        <f t="shared" si="255"/>
        <v>0</v>
      </c>
      <c r="AQ397" s="2">
        <f t="shared" si="255"/>
        <v>0</v>
      </c>
      <c r="AR397" s="2">
        <f t="shared" si="255"/>
        <v>337813.4</v>
      </c>
      <c r="AS397" s="2">
        <f t="shared" si="255"/>
        <v>326364.01</v>
      </c>
      <c r="AT397" s="2">
        <f t="shared" si="255"/>
        <v>11449.39</v>
      </c>
      <c r="AU397" s="2">
        <f t="shared" si="255"/>
        <v>0</v>
      </c>
      <c r="AV397" s="2">
        <f t="shared" si="255"/>
        <v>0</v>
      </c>
      <c r="AW397" s="2">
        <f t="shared" si="255"/>
        <v>0</v>
      </c>
      <c r="AX397" s="2">
        <f t="shared" si="255"/>
        <v>0</v>
      </c>
      <c r="AY397" s="2">
        <f t="shared" si="255"/>
        <v>0</v>
      </c>
      <c r="AZ397" s="2">
        <f t="shared" si="255"/>
        <v>0</v>
      </c>
      <c r="BA397" s="2">
        <f t="shared" si="255"/>
        <v>0</v>
      </c>
      <c r="BB397" s="2">
        <f t="shared" si="255"/>
        <v>0</v>
      </c>
      <c r="BC397" s="2">
        <f t="shared" si="255"/>
        <v>0</v>
      </c>
      <c r="BD397" s="2">
        <f t="shared" si="255"/>
        <v>33770.26</v>
      </c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>
        <f>ROUND(SUMIF(AA382:AA395,"=312678123",FQ382:FQ395),2)</f>
        <v>0</v>
      </c>
      <c r="BY397" s="2">
        <f>ROUND(SUMIF(AA382:AA395,"=312678123",FR382:FR395),2)</f>
        <v>0</v>
      </c>
      <c r="BZ397" s="2">
        <f>ROUND(SUMIF(AA382:AA395,"=312678123",GL382:GL395),2)</f>
        <v>0</v>
      </c>
      <c r="CA397" s="2">
        <f>ROUND(SUMIF(AA382:AA395,"=312678123",GM382:GM395),2)</f>
        <v>337813.4</v>
      </c>
      <c r="CB397" s="2">
        <f>ROUND(SUMIF(AA382:AA395,"=312678123",GN382:GN395),2)</f>
        <v>326364.01</v>
      </c>
      <c r="CC397" s="2">
        <f>ROUND(SUMIF(AA382:AA395,"=312678123",GO382:GO395),2)</f>
        <v>11449.39</v>
      </c>
      <c r="CD397" s="2">
        <f>ROUND(SUMIF(AA382:AA395,"=312678123",GP382:GP395),2)</f>
        <v>0</v>
      </c>
      <c r="CE397" s="2">
        <f>AC397-BX397</f>
        <v>0</v>
      </c>
      <c r="CF397" s="2">
        <f>AC397-BY397</f>
        <v>0</v>
      </c>
      <c r="CG397" s="2">
        <f>BX397-BZ397</f>
        <v>0</v>
      </c>
      <c r="CH397" s="2">
        <f>AC397-BX397-BY397+BZ397</f>
        <v>0</v>
      </c>
      <c r="CI397" s="2">
        <f>BY397-BZ397</f>
        <v>0</v>
      </c>
      <c r="CJ397" s="2">
        <f>ROUND(SUMIF(AA382:AA395,"=312678123",GX382:GX395),2)</f>
        <v>0</v>
      </c>
      <c r="CK397" s="2">
        <f>ROUND(SUMIF(AA382:AA395,"=312678123",GY382:GY395),2)</f>
        <v>0</v>
      </c>
      <c r="CL397" s="2">
        <f>ROUND(SUMIF(AA382:AA395,"=312678123",GZ382:GZ395),2)</f>
        <v>0</v>
      </c>
      <c r="CM397" s="2">
        <f>ROUND(SUMIF(AA382:AA395,"=312678123",HD382:HD395),2)</f>
        <v>33770.26</v>
      </c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>
        <v>0</v>
      </c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201</v>
      </c>
      <c r="F399" s="4">
        <f>ROUND(Source!O397,O399)</f>
        <v>165199.01</v>
      </c>
      <c r="G399" s="4" t="s">
        <v>48</v>
      </c>
      <c r="H399" s="4" t="s">
        <v>49</v>
      </c>
      <c r="I399" s="4"/>
      <c r="J399" s="4"/>
      <c r="K399" s="4">
        <v>201</v>
      </c>
      <c r="L399" s="4">
        <v>1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198969.27000000002</v>
      </c>
      <c r="X399" s="4">
        <v>1</v>
      </c>
      <c r="Y399" s="4">
        <v>198969.27000000002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202</v>
      </c>
      <c r="F400" s="4">
        <f>ROUND(Source!P397,O400)</f>
        <v>0</v>
      </c>
      <c r="G400" s="4" t="s">
        <v>50</v>
      </c>
      <c r="H400" s="4" t="s">
        <v>51</v>
      </c>
      <c r="I400" s="4"/>
      <c r="J400" s="4"/>
      <c r="K400" s="4">
        <v>202</v>
      </c>
      <c r="L400" s="4">
        <v>2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222</v>
      </c>
      <c r="F401" s="4">
        <f>ROUND(Source!AO397,O401)</f>
        <v>0</v>
      </c>
      <c r="G401" s="4" t="s">
        <v>52</v>
      </c>
      <c r="H401" s="4" t="s">
        <v>53</v>
      </c>
      <c r="I401" s="4"/>
      <c r="J401" s="4"/>
      <c r="K401" s="4">
        <v>222</v>
      </c>
      <c r="L401" s="4">
        <v>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225</v>
      </c>
      <c r="F402" s="4">
        <f>ROUND(Source!AV397,O402)</f>
        <v>0</v>
      </c>
      <c r="G402" s="4" t="s">
        <v>54</v>
      </c>
      <c r="H402" s="4" t="s">
        <v>55</v>
      </c>
      <c r="I402" s="4"/>
      <c r="J402" s="4"/>
      <c r="K402" s="4">
        <v>225</v>
      </c>
      <c r="L402" s="4">
        <v>4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226</v>
      </c>
      <c r="F403" s="4">
        <f>ROUND(Source!AW397,O403)</f>
        <v>0</v>
      </c>
      <c r="G403" s="4" t="s">
        <v>56</v>
      </c>
      <c r="H403" s="4" t="s">
        <v>57</v>
      </c>
      <c r="I403" s="4"/>
      <c r="J403" s="4"/>
      <c r="K403" s="4">
        <v>226</v>
      </c>
      <c r="L403" s="4">
        <v>5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227</v>
      </c>
      <c r="F404" s="4">
        <f>ROUND(Source!AX397,O404)</f>
        <v>0</v>
      </c>
      <c r="G404" s="4" t="s">
        <v>58</v>
      </c>
      <c r="H404" s="4" t="s">
        <v>59</v>
      </c>
      <c r="I404" s="4"/>
      <c r="J404" s="4"/>
      <c r="K404" s="4">
        <v>227</v>
      </c>
      <c r="L404" s="4">
        <v>6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228</v>
      </c>
      <c r="F405" s="4">
        <f>ROUND(Source!AY397,O405)</f>
        <v>0</v>
      </c>
      <c r="G405" s="4" t="s">
        <v>60</v>
      </c>
      <c r="H405" s="4" t="s">
        <v>61</v>
      </c>
      <c r="I405" s="4"/>
      <c r="J405" s="4"/>
      <c r="K405" s="4">
        <v>228</v>
      </c>
      <c r="L405" s="4">
        <v>7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216</v>
      </c>
      <c r="F406" s="4">
        <f>ROUND(Source!AP397,O406)</f>
        <v>0</v>
      </c>
      <c r="G406" s="4" t="s">
        <v>62</v>
      </c>
      <c r="H406" s="4" t="s">
        <v>63</v>
      </c>
      <c r="I406" s="4"/>
      <c r="J406" s="4"/>
      <c r="K406" s="4">
        <v>216</v>
      </c>
      <c r="L406" s="4">
        <v>8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223</v>
      </c>
      <c r="F407" s="4">
        <f>ROUND(Source!AQ397,O407)</f>
        <v>0</v>
      </c>
      <c r="G407" s="4" t="s">
        <v>64</v>
      </c>
      <c r="H407" s="4" t="s">
        <v>65</v>
      </c>
      <c r="I407" s="4"/>
      <c r="J407" s="4"/>
      <c r="K407" s="4">
        <v>223</v>
      </c>
      <c r="L407" s="4">
        <v>9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229</v>
      </c>
      <c r="F408" s="4">
        <f>ROUND(Source!AZ397,O408)</f>
        <v>0</v>
      </c>
      <c r="G408" s="4" t="s">
        <v>66</v>
      </c>
      <c r="H408" s="4" t="s">
        <v>67</v>
      </c>
      <c r="I408" s="4"/>
      <c r="J408" s="4"/>
      <c r="K408" s="4">
        <v>229</v>
      </c>
      <c r="L408" s="4">
        <v>10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203</v>
      </c>
      <c r="F409" s="4">
        <f>ROUND(Source!Q397,O409)</f>
        <v>79647.61</v>
      </c>
      <c r="G409" s="4" t="s">
        <v>68</v>
      </c>
      <c r="H409" s="4" t="s">
        <v>69</v>
      </c>
      <c r="I409" s="4"/>
      <c r="J409" s="4"/>
      <c r="K409" s="4">
        <v>203</v>
      </c>
      <c r="L409" s="4">
        <v>11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79647.610000000015</v>
      </c>
      <c r="X409" s="4">
        <v>1</v>
      </c>
      <c r="Y409" s="4">
        <v>79647.610000000015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231</v>
      </c>
      <c r="F410" s="4">
        <f>ROUND(Source!BB397,O410)</f>
        <v>0</v>
      </c>
      <c r="G410" s="4" t="s">
        <v>70</v>
      </c>
      <c r="H410" s="4" t="s">
        <v>71</v>
      </c>
      <c r="I410" s="4"/>
      <c r="J410" s="4"/>
      <c r="K410" s="4">
        <v>231</v>
      </c>
      <c r="L410" s="4">
        <v>12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204</v>
      </c>
      <c r="F411" s="4">
        <f>ROUND(Source!R397,O411)</f>
        <v>36961.31</v>
      </c>
      <c r="G411" s="4" t="s">
        <v>72</v>
      </c>
      <c r="H411" s="4" t="s">
        <v>73</v>
      </c>
      <c r="I411" s="4"/>
      <c r="J411" s="4"/>
      <c r="K411" s="4">
        <v>204</v>
      </c>
      <c r="L411" s="4">
        <v>13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36961.31</v>
      </c>
      <c r="X411" s="4">
        <v>1</v>
      </c>
      <c r="Y411" s="4">
        <v>36961.31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205</v>
      </c>
      <c r="F412" s="4">
        <f>ROUND(Source!S397,O412)</f>
        <v>48590.09</v>
      </c>
      <c r="G412" s="4" t="s">
        <v>74</v>
      </c>
      <c r="H412" s="4" t="s">
        <v>75</v>
      </c>
      <c r="I412" s="4"/>
      <c r="J412" s="4"/>
      <c r="K412" s="4">
        <v>205</v>
      </c>
      <c r="L412" s="4">
        <v>14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48590.089999999989</v>
      </c>
      <c r="X412" s="4">
        <v>1</v>
      </c>
      <c r="Y412" s="4">
        <v>48590.089999999989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232</v>
      </c>
      <c r="F413" s="4">
        <f>ROUND(Source!BC397,O413)</f>
        <v>0</v>
      </c>
      <c r="G413" s="4" t="s">
        <v>76</v>
      </c>
      <c r="H413" s="4" t="s">
        <v>77</v>
      </c>
      <c r="I413" s="4"/>
      <c r="J413" s="4"/>
      <c r="K413" s="4">
        <v>232</v>
      </c>
      <c r="L413" s="4">
        <v>15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214</v>
      </c>
      <c r="F414" s="4">
        <f>ROUND(Source!AS397,O414)</f>
        <v>326364.01</v>
      </c>
      <c r="G414" s="4" t="s">
        <v>78</v>
      </c>
      <c r="H414" s="4" t="s">
        <v>79</v>
      </c>
      <c r="I414" s="4"/>
      <c r="J414" s="4"/>
      <c r="K414" s="4">
        <v>214</v>
      </c>
      <c r="L414" s="4">
        <v>16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326364.01</v>
      </c>
      <c r="X414" s="4">
        <v>1</v>
      </c>
      <c r="Y414" s="4">
        <v>326364.01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215</v>
      </c>
      <c r="F415" s="4">
        <f>ROUND(Source!AT397,O415)</f>
        <v>11449.39</v>
      </c>
      <c r="G415" s="4" t="s">
        <v>80</v>
      </c>
      <c r="H415" s="4" t="s">
        <v>81</v>
      </c>
      <c r="I415" s="4"/>
      <c r="J415" s="4"/>
      <c r="K415" s="4">
        <v>215</v>
      </c>
      <c r="L415" s="4">
        <v>17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11449.39</v>
      </c>
      <c r="X415" s="4">
        <v>1</v>
      </c>
      <c r="Y415" s="4">
        <v>11449.39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217</v>
      </c>
      <c r="F416" s="4">
        <f>ROUND(Source!AU397,O416)</f>
        <v>0</v>
      </c>
      <c r="G416" s="4" t="s">
        <v>82</v>
      </c>
      <c r="H416" s="4" t="s">
        <v>83</v>
      </c>
      <c r="I416" s="4"/>
      <c r="J416" s="4"/>
      <c r="K416" s="4">
        <v>217</v>
      </c>
      <c r="L416" s="4">
        <v>18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45" x14ac:dyDescent="0.2">
      <c r="A417" s="4">
        <v>50</v>
      </c>
      <c r="B417" s="4">
        <v>0</v>
      </c>
      <c r="C417" s="4">
        <v>0</v>
      </c>
      <c r="D417" s="4">
        <v>1</v>
      </c>
      <c r="E417" s="4">
        <v>230</v>
      </c>
      <c r="F417" s="4">
        <f>ROUND(Source!BA397,O417)</f>
        <v>0</v>
      </c>
      <c r="G417" s="4" t="s">
        <v>84</v>
      </c>
      <c r="H417" s="4" t="s">
        <v>85</v>
      </c>
      <c r="I417" s="4"/>
      <c r="J417" s="4"/>
      <c r="K417" s="4">
        <v>230</v>
      </c>
      <c r="L417" s="4">
        <v>19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45" x14ac:dyDescent="0.2">
      <c r="A418" s="4">
        <v>50</v>
      </c>
      <c r="B418" s="4">
        <v>0</v>
      </c>
      <c r="C418" s="4">
        <v>0</v>
      </c>
      <c r="D418" s="4">
        <v>1</v>
      </c>
      <c r="E418" s="4">
        <v>206</v>
      </c>
      <c r="F418" s="4">
        <f>ROUND(Source!T397,O418)</f>
        <v>0</v>
      </c>
      <c r="G418" s="4" t="s">
        <v>86</v>
      </c>
      <c r="H418" s="4" t="s">
        <v>87</v>
      </c>
      <c r="I418" s="4"/>
      <c r="J418" s="4"/>
      <c r="K418" s="4">
        <v>206</v>
      </c>
      <c r="L418" s="4">
        <v>20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45" x14ac:dyDescent="0.2">
      <c r="A419" s="4">
        <v>50</v>
      </c>
      <c r="B419" s="4">
        <v>0</v>
      </c>
      <c r="C419" s="4">
        <v>0</v>
      </c>
      <c r="D419" s="4">
        <v>1</v>
      </c>
      <c r="E419" s="4">
        <v>207</v>
      </c>
      <c r="F419" s="4">
        <f>ROUND(Source!U397,O419)</f>
        <v>110.6688</v>
      </c>
      <c r="G419" s="4" t="s">
        <v>88</v>
      </c>
      <c r="H419" s="4" t="s">
        <v>89</v>
      </c>
      <c r="I419" s="4"/>
      <c r="J419" s="4"/>
      <c r="K419" s="4">
        <v>207</v>
      </c>
      <c r="L419" s="4">
        <v>21</v>
      </c>
      <c r="M419" s="4">
        <v>3</v>
      </c>
      <c r="N419" s="4" t="s">
        <v>3</v>
      </c>
      <c r="O419" s="4">
        <v>7</v>
      </c>
      <c r="P419" s="4"/>
      <c r="Q419" s="4"/>
      <c r="R419" s="4"/>
      <c r="S419" s="4"/>
      <c r="T419" s="4"/>
      <c r="U419" s="4"/>
      <c r="V419" s="4"/>
      <c r="W419" s="4">
        <v>110.6688</v>
      </c>
      <c r="X419" s="4">
        <v>1</v>
      </c>
      <c r="Y419" s="4">
        <v>110.6688</v>
      </c>
      <c r="Z419" s="4"/>
      <c r="AA419" s="4"/>
      <c r="AB419" s="4"/>
    </row>
    <row r="420" spans="1:245" x14ac:dyDescent="0.2">
      <c r="A420" s="4">
        <v>50</v>
      </c>
      <c r="B420" s="4">
        <v>0</v>
      </c>
      <c r="C420" s="4">
        <v>0</v>
      </c>
      <c r="D420" s="4">
        <v>1</v>
      </c>
      <c r="E420" s="4">
        <v>208</v>
      </c>
      <c r="F420" s="4">
        <f>ROUND(Source!V397,O420)</f>
        <v>68.416799999999995</v>
      </c>
      <c r="G420" s="4" t="s">
        <v>90</v>
      </c>
      <c r="H420" s="4" t="s">
        <v>91</v>
      </c>
      <c r="I420" s="4"/>
      <c r="J420" s="4"/>
      <c r="K420" s="4">
        <v>208</v>
      </c>
      <c r="L420" s="4">
        <v>22</v>
      </c>
      <c r="M420" s="4">
        <v>3</v>
      </c>
      <c r="N420" s="4" t="s">
        <v>3</v>
      </c>
      <c r="O420" s="4">
        <v>7</v>
      </c>
      <c r="P420" s="4"/>
      <c r="Q420" s="4"/>
      <c r="R420" s="4"/>
      <c r="S420" s="4"/>
      <c r="T420" s="4"/>
      <c r="U420" s="4"/>
      <c r="V420" s="4"/>
      <c r="W420" s="4">
        <v>68.416799999999995</v>
      </c>
      <c r="X420" s="4">
        <v>1</v>
      </c>
      <c r="Y420" s="4">
        <v>68.416799999999995</v>
      </c>
      <c r="Z420" s="4"/>
      <c r="AA420" s="4"/>
      <c r="AB420" s="4"/>
    </row>
    <row r="421" spans="1:245" x14ac:dyDescent="0.2">
      <c r="A421" s="4">
        <v>50</v>
      </c>
      <c r="B421" s="4">
        <v>0</v>
      </c>
      <c r="C421" s="4">
        <v>0</v>
      </c>
      <c r="D421" s="4">
        <v>1</v>
      </c>
      <c r="E421" s="4">
        <v>209</v>
      </c>
      <c r="F421" s="4">
        <f>ROUND(Source!W397,O421)</f>
        <v>0</v>
      </c>
      <c r="G421" s="4" t="s">
        <v>92</v>
      </c>
      <c r="H421" s="4" t="s">
        <v>93</v>
      </c>
      <c r="I421" s="4"/>
      <c r="J421" s="4"/>
      <c r="K421" s="4">
        <v>209</v>
      </c>
      <c r="L421" s="4">
        <v>23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45" x14ac:dyDescent="0.2">
      <c r="A422" s="4">
        <v>50</v>
      </c>
      <c r="B422" s="4">
        <v>0</v>
      </c>
      <c r="C422" s="4">
        <v>0</v>
      </c>
      <c r="D422" s="4">
        <v>1</v>
      </c>
      <c r="E422" s="4">
        <v>233</v>
      </c>
      <c r="F422" s="4">
        <f>ROUND(Source!BD397,O422)</f>
        <v>33770.26</v>
      </c>
      <c r="G422" s="4" t="s">
        <v>94</v>
      </c>
      <c r="H422" s="4" t="s">
        <v>95</v>
      </c>
      <c r="I422" s="4"/>
      <c r="J422" s="4"/>
      <c r="K422" s="4">
        <v>233</v>
      </c>
      <c r="L422" s="4">
        <v>24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33770.26</v>
      </c>
      <c r="X422" s="4">
        <v>1</v>
      </c>
      <c r="Y422" s="4">
        <v>33770.26</v>
      </c>
      <c r="Z422" s="4"/>
      <c r="AA422" s="4"/>
      <c r="AB422" s="4"/>
    </row>
    <row r="423" spans="1:245" x14ac:dyDescent="0.2">
      <c r="A423" s="4">
        <v>50</v>
      </c>
      <c r="B423" s="4">
        <v>0</v>
      </c>
      <c r="C423" s="4">
        <v>0</v>
      </c>
      <c r="D423" s="4">
        <v>1</v>
      </c>
      <c r="E423" s="4">
        <v>210</v>
      </c>
      <c r="F423" s="4">
        <f>ROUND(Source!X397,O423)</f>
        <v>87876.09</v>
      </c>
      <c r="G423" s="4" t="s">
        <v>96</v>
      </c>
      <c r="H423" s="4" t="s">
        <v>97</v>
      </c>
      <c r="I423" s="4"/>
      <c r="J423" s="4"/>
      <c r="K423" s="4">
        <v>210</v>
      </c>
      <c r="L423" s="4">
        <v>25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87876.09</v>
      </c>
      <c r="X423" s="4">
        <v>1</v>
      </c>
      <c r="Y423" s="4">
        <v>87876.09</v>
      </c>
      <c r="Z423" s="4"/>
      <c r="AA423" s="4"/>
      <c r="AB423" s="4"/>
    </row>
    <row r="424" spans="1:245" x14ac:dyDescent="0.2">
      <c r="A424" s="4">
        <v>50</v>
      </c>
      <c r="B424" s="4">
        <v>0</v>
      </c>
      <c r="C424" s="4">
        <v>0</v>
      </c>
      <c r="D424" s="4">
        <v>1</v>
      </c>
      <c r="E424" s="4">
        <v>211</v>
      </c>
      <c r="F424" s="4">
        <f>ROUND(Source!Y397,O424)</f>
        <v>50968.04</v>
      </c>
      <c r="G424" s="4" t="s">
        <v>98</v>
      </c>
      <c r="H424" s="4" t="s">
        <v>99</v>
      </c>
      <c r="I424" s="4"/>
      <c r="J424" s="4"/>
      <c r="K424" s="4">
        <v>211</v>
      </c>
      <c r="L424" s="4">
        <v>26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50968.04</v>
      </c>
      <c r="X424" s="4">
        <v>1</v>
      </c>
      <c r="Y424" s="4">
        <v>50968.04</v>
      </c>
      <c r="Z424" s="4"/>
      <c r="AA424" s="4"/>
      <c r="AB424" s="4"/>
    </row>
    <row r="425" spans="1:245" x14ac:dyDescent="0.2">
      <c r="A425" s="4">
        <v>50</v>
      </c>
      <c r="B425" s="4">
        <v>0</v>
      </c>
      <c r="C425" s="4">
        <v>0</v>
      </c>
      <c r="D425" s="4">
        <v>1</v>
      </c>
      <c r="E425" s="4">
        <v>224</v>
      </c>
      <c r="F425" s="4">
        <f>ROUND(Source!AR397,O425)</f>
        <v>337813.4</v>
      </c>
      <c r="G425" s="4" t="s">
        <v>100</v>
      </c>
      <c r="H425" s="4" t="s">
        <v>101</v>
      </c>
      <c r="I425" s="4"/>
      <c r="J425" s="4"/>
      <c r="K425" s="4">
        <v>224</v>
      </c>
      <c r="L425" s="4">
        <v>27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337813.39999999997</v>
      </c>
      <c r="X425" s="4">
        <v>1</v>
      </c>
      <c r="Y425" s="4">
        <v>337813.39999999997</v>
      </c>
      <c r="Z425" s="4"/>
      <c r="AA425" s="4"/>
      <c r="AB425" s="4"/>
    </row>
    <row r="427" spans="1:245" x14ac:dyDescent="0.2">
      <c r="A427" s="1">
        <v>4</v>
      </c>
      <c r="B427" s="1">
        <v>1</v>
      </c>
      <c r="C427" s="1"/>
      <c r="D427" s="1">
        <f>ROW(A437)</f>
        <v>437</v>
      </c>
      <c r="E427" s="1"/>
      <c r="F427" s="1" t="s">
        <v>15</v>
      </c>
      <c r="G427" s="1" t="s">
        <v>338</v>
      </c>
      <c r="H427" s="1" t="s">
        <v>3</v>
      </c>
      <c r="I427" s="1">
        <v>0</v>
      </c>
      <c r="J427" s="1"/>
      <c r="K427" s="1">
        <v>0</v>
      </c>
      <c r="L427" s="1"/>
      <c r="M427" s="1" t="s">
        <v>3</v>
      </c>
      <c r="N427" s="1"/>
      <c r="O427" s="1"/>
      <c r="P427" s="1"/>
      <c r="Q427" s="1"/>
      <c r="R427" s="1"/>
      <c r="S427" s="1">
        <v>0</v>
      </c>
      <c r="T427" s="1"/>
      <c r="U427" s="1" t="s">
        <v>3</v>
      </c>
      <c r="V427" s="1">
        <v>0</v>
      </c>
      <c r="W427" s="1"/>
      <c r="X427" s="1"/>
      <c r="Y427" s="1"/>
      <c r="Z427" s="1"/>
      <c r="AA427" s="1"/>
      <c r="AB427" s="1" t="s">
        <v>3</v>
      </c>
      <c r="AC427" s="1" t="s">
        <v>3</v>
      </c>
      <c r="AD427" s="1" t="s">
        <v>3</v>
      </c>
      <c r="AE427" s="1" t="s">
        <v>3</v>
      </c>
      <c r="AF427" s="1" t="s">
        <v>3</v>
      </c>
      <c r="AG427" s="1" t="s">
        <v>3</v>
      </c>
      <c r="AH427" s="1"/>
      <c r="AI427" s="1"/>
      <c r="AJ427" s="1"/>
      <c r="AK427" s="1"/>
      <c r="AL427" s="1"/>
      <c r="AM427" s="1"/>
      <c r="AN427" s="1"/>
      <c r="AO427" s="1"/>
      <c r="AP427" s="1" t="s">
        <v>3</v>
      </c>
      <c r="AQ427" s="1" t="s">
        <v>3</v>
      </c>
      <c r="AR427" s="1" t="s">
        <v>3</v>
      </c>
      <c r="AS427" s="1"/>
      <c r="AT427" s="1"/>
      <c r="AU427" s="1"/>
      <c r="AV427" s="1"/>
      <c r="AW427" s="1"/>
      <c r="AX427" s="1"/>
      <c r="AY427" s="1"/>
      <c r="AZ427" s="1" t="s">
        <v>3</v>
      </c>
      <c r="BA427" s="1"/>
      <c r="BB427" s="1" t="s">
        <v>3</v>
      </c>
      <c r="BC427" s="1" t="s">
        <v>3</v>
      </c>
      <c r="BD427" s="1" t="s">
        <v>3</v>
      </c>
      <c r="BE427" s="1" t="s">
        <v>3</v>
      </c>
      <c r="BF427" s="1" t="s">
        <v>3</v>
      </c>
      <c r="BG427" s="1" t="s">
        <v>3</v>
      </c>
      <c r="BH427" s="1" t="s">
        <v>3</v>
      </c>
      <c r="BI427" s="1" t="s">
        <v>3</v>
      </c>
      <c r="BJ427" s="1" t="s">
        <v>3</v>
      </c>
      <c r="BK427" s="1" t="s">
        <v>3</v>
      </c>
      <c r="BL427" s="1" t="s">
        <v>3</v>
      </c>
      <c r="BM427" s="1" t="s">
        <v>3</v>
      </c>
      <c r="BN427" s="1" t="s">
        <v>3</v>
      </c>
      <c r="BO427" s="1" t="s">
        <v>3</v>
      </c>
      <c r="BP427" s="1" t="s">
        <v>3</v>
      </c>
      <c r="BQ427" s="1"/>
      <c r="BR427" s="1"/>
      <c r="BS427" s="1"/>
      <c r="BT427" s="1"/>
      <c r="BU427" s="1"/>
      <c r="BV427" s="1"/>
      <c r="BW427" s="1"/>
      <c r="BX427" s="1">
        <v>0</v>
      </c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>
        <v>0</v>
      </c>
    </row>
    <row r="429" spans="1:245" x14ac:dyDescent="0.2">
      <c r="A429" s="2">
        <v>52</v>
      </c>
      <c r="B429" s="2">
        <f t="shared" ref="B429:G429" si="256">B437</f>
        <v>1</v>
      </c>
      <c r="C429" s="2">
        <f t="shared" si="256"/>
        <v>4</v>
      </c>
      <c r="D429" s="2">
        <f t="shared" si="256"/>
        <v>427</v>
      </c>
      <c r="E429" s="2">
        <f t="shared" si="256"/>
        <v>0</v>
      </c>
      <c r="F429" s="2" t="str">
        <f t="shared" si="256"/>
        <v>Новый раздел</v>
      </c>
      <c r="G429" s="2" t="str">
        <f t="shared" si="256"/>
        <v>Ремонт контуров заземления опор ВЛ-0,4 кВ</v>
      </c>
      <c r="H429" s="2"/>
      <c r="I429" s="2"/>
      <c r="J429" s="2"/>
      <c r="K429" s="2"/>
      <c r="L429" s="2"/>
      <c r="M429" s="2"/>
      <c r="N429" s="2"/>
      <c r="O429" s="2">
        <f t="shared" ref="O429:AT429" si="257">O437</f>
        <v>35670</v>
      </c>
      <c r="P429" s="2">
        <f t="shared" si="257"/>
        <v>9666.4599999999991</v>
      </c>
      <c r="Q429" s="2">
        <f t="shared" si="257"/>
        <v>1035.6400000000001</v>
      </c>
      <c r="R429" s="2">
        <f t="shared" si="257"/>
        <v>365.72</v>
      </c>
      <c r="S429" s="2">
        <f t="shared" si="257"/>
        <v>24602.18</v>
      </c>
      <c r="T429" s="2">
        <f t="shared" si="257"/>
        <v>0</v>
      </c>
      <c r="U429" s="2">
        <f t="shared" si="257"/>
        <v>53.863439999999997</v>
      </c>
      <c r="V429" s="2">
        <f t="shared" si="257"/>
        <v>0.65304000000000006</v>
      </c>
      <c r="W429" s="2">
        <f t="shared" si="257"/>
        <v>0</v>
      </c>
      <c r="X429" s="2">
        <f t="shared" si="257"/>
        <v>24564.04</v>
      </c>
      <c r="Y429" s="2">
        <f t="shared" si="257"/>
        <v>13251.4</v>
      </c>
      <c r="Z429" s="2">
        <f t="shared" si="257"/>
        <v>0</v>
      </c>
      <c r="AA429" s="2">
        <f t="shared" si="257"/>
        <v>0</v>
      </c>
      <c r="AB429" s="2">
        <f t="shared" si="257"/>
        <v>35670</v>
      </c>
      <c r="AC429" s="2">
        <f t="shared" si="257"/>
        <v>9666.4599999999991</v>
      </c>
      <c r="AD429" s="2">
        <f t="shared" si="257"/>
        <v>1035.6400000000001</v>
      </c>
      <c r="AE429" s="2">
        <f t="shared" si="257"/>
        <v>365.72</v>
      </c>
      <c r="AF429" s="2">
        <f t="shared" si="257"/>
        <v>24602.18</v>
      </c>
      <c r="AG429" s="2">
        <f t="shared" si="257"/>
        <v>0</v>
      </c>
      <c r="AH429" s="2">
        <f t="shared" si="257"/>
        <v>53.863439999999997</v>
      </c>
      <c r="AI429" s="2">
        <f t="shared" si="257"/>
        <v>0.65304000000000006</v>
      </c>
      <c r="AJ429" s="2">
        <f t="shared" si="257"/>
        <v>0</v>
      </c>
      <c r="AK429" s="2">
        <f t="shared" si="257"/>
        <v>24564.04</v>
      </c>
      <c r="AL429" s="2">
        <f t="shared" si="257"/>
        <v>13251.4</v>
      </c>
      <c r="AM429" s="2">
        <f t="shared" si="257"/>
        <v>0</v>
      </c>
      <c r="AN429" s="2">
        <f t="shared" si="257"/>
        <v>0</v>
      </c>
      <c r="AO429" s="2">
        <f t="shared" si="257"/>
        <v>0</v>
      </c>
      <c r="AP429" s="2">
        <f t="shared" si="257"/>
        <v>0</v>
      </c>
      <c r="AQ429" s="2">
        <f t="shared" si="257"/>
        <v>0</v>
      </c>
      <c r="AR429" s="2">
        <f t="shared" si="257"/>
        <v>73485.440000000002</v>
      </c>
      <c r="AS429" s="2">
        <f t="shared" si="257"/>
        <v>19848.95</v>
      </c>
      <c r="AT429" s="2">
        <f t="shared" si="257"/>
        <v>53636.49</v>
      </c>
      <c r="AU429" s="2">
        <f t="shared" ref="AU429:BZ429" si="258">AU437</f>
        <v>0</v>
      </c>
      <c r="AV429" s="2">
        <f t="shared" si="258"/>
        <v>9666.4599999999991</v>
      </c>
      <c r="AW429" s="2">
        <f t="shared" si="258"/>
        <v>9666.4599999999991</v>
      </c>
      <c r="AX429" s="2">
        <f t="shared" si="258"/>
        <v>0</v>
      </c>
      <c r="AY429" s="2">
        <f t="shared" si="258"/>
        <v>9666.4599999999991</v>
      </c>
      <c r="AZ429" s="2">
        <f t="shared" si="258"/>
        <v>0</v>
      </c>
      <c r="BA429" s="2">
        <f t="shared" si="258"/>
        <v>0</v>
      </c>
      <c r="BB429" s="2">
        <f t="shared" si="258"/>
        <v>0</v>
      </c>
      <c r="BC429" s="2">
        <f t="shared" si="258"/>
        <v>0</v>
      </c>
      <c r="BD429" s="2">
        <f t="shared" si="258"/>
        <v>0</v>
      </c>
      <c r="BE429" s="2">
        <f t="shared" si="258"/>
        <v>0</v>
      </c>
      <c r="BF429" s="2">
        <f t="shared" si="258"/>
        <v>0</v>
      </c>
      <c r="BG429" s="2">
        <f t="shared" si="258"/>
        <v>0</v>
      </c>
      <c r="BH429" s="2">
        <f t="shared" si="258"/>
        <v>0</v>
      </c>
      <c r="BI429" s="2">
        <f t="shared" si="258"/>
        <v>0</v>
      </c>
      <c r="BJ429" s="2">
        <f t="shared" si="258"/>
        <v>0</v>
      </c>
      <c r="BK429" s="2">
        <f t="shared" si="258"/>
        <v>0</v>
      </c>
      <c r="BL429" s="2">
        <f t="shared" si="258"/>
        <v>0</v>
      </c>
      <c r="BM429" s="2">
        <f t="shared" si="258"/>
        <v>0</v>
      </c>
      <c r="BN429" s="2">
        <f t="shared" si="258"/>
        <v>0</v>
      </c>
      <c r="BO429" s="2">
        <f t="shared" si="258"/>
        <v>0</v>
      </c>
      <c r="BP429" s="2">
        <f t="shared" si="258"/>
        <v>0</v>
      </c>
      <c r="BQ429" s="2">
        <f t="shared" si="258"/>
        <v>0</v>
      </c>
      <c r="BR429" s="2">
        <f t="shared" si="258"/>
        <v>0</v>
      </c>
      <c r="BS429" s="2">
        <f t="shared" si="258"/>
        <v>0</v>
      </c>
      <c r="BT429" s="2">
        <f t="shared" si="258"/>
        <v>0</v>
      </c>
      <c r="BU429" s="2">
        <f t="shared" si="258"/>
        <v>0</v>
      </c>
      <c r="BV429" s="2">
        <f t="shared" si="258"/>
        <v>0</v>
      </c>
      <c r="BW429" s="2">
        <f t="shared" si="258"/>
        <v>0</v>
      </c>
      <c r="BX429" s="2">
        <f t="shared" si="258"/>
        <v>0</v>
      </c>
      <c r="BY429" s="2">
        <f t="shared" si="258"/>
        <v>0</v>
      </c>
      <c r="BZ429" s="2">
        <f t="shared" si="258"/>
        <v>0</v>
      </c>
      <c r="CA429" s="2">
        <f t="shared" ref="CA429:DF429" si="259">CA437</f>
        <v>73485.440000000002</v>
      </c>
      <c r="CB429" s="2">
        <f t="shared" si="259"/>
        <v>19848.95</v>
      </c>
      <c r="CC429" s="2">
        <f t="shared" si="259"/>
        <v>53636.49</v>
      </c>
      <c r="CD429" s="2">
        <f t="shared" si="259"/>
        <v>0</v>
      </c>
      <c r="CE429" s="2">
        <f t="shared" si="259"/>
        <v>9666.4599999999991</v>
      </c>
      <c r="CF429" s="2">
        <f t="shared" si="259"/>
        <v>9666.4599999999991</v>
      </c>
      <c r="CG429" s="2">
        <f t="shared" si="259"/>
        <v>0</v>
      </c>
      <c r="CH429" s="2">
        <f t="shared" si="259"/>
        <v>9666.4599999999991</v>
      </c>
      <c r="CI429" s="2">
        <f t="shared" si="259"/>
        <v>0</v>
      </c>
      <c r="CJ429" s="2">
        <f t="shared" si="259"/>
        <v>0</v>
      </c>
      <c r="CK429" s="2">
        <f t="shared" si="259"/>
        <v>0</v>
      </c>
      <c r="CL429" s="2">
        <f t="shared" si="259"/>
        <v>0</v>
      </c>
      <c r="CM429" s="2">
        <f t="shared" si="259"/>
        <v>0</v>
      </c>
      <c r="CN429" s="2">
        <f t="shared" si="259"/>
        <v>0</v>
      </c>
      <c r="CO429" s="2">
        <f t="shared" si="259"/>
        <v>0</v>
      </c>
      <c r="CP429" s="2">
        <f t="shared" si="259"/>
        <v>0</v>
      </c>
      <c r="CQ429" s="2">
        <f t="shared" si="259"/>
        <v>0</v>
      </c>
      <c r="CR429" s="2">
        <f t="shared" si="259"/>
        <v>0</v>
      </c>
      <c r="CS429" s="2">
        <f t="shared" si="259"/>
        <v>0</v>
      </c>
      <c r="CT429" s="2">
        <f t="shared" si="259"/>
        <v>0</v>
      </c>
      <c r="CU429" s="2">
        <f t="shared" si="259"/>
        <v>0</v>
      </c>
      <c r="CV429" s="2">
        <f t="shared" si="259"/>
        <v>0</v>
      </c>
      <c r="CW429" s="2">
        <f t="shared" si="259"/>
        <v>0</v>
      </c>
      <c r="CX429" s="2">
        <f t="shared" si="259"/>
        <v>0</v>
      </c>
      <c r="CY429" s="2">
        <f t="shared" si="259"/>
        <v>0</v>
      </c>
      <c r="CZ429" s="2">
        <f t="shared" si="259"/>
        <v>0</v>
      </c>
      <c r="DA429" s="2">
        <f t="shared" si="259"/>
        <v>0</v>
      </c>
      <c r="DB429" s="2">
        <f t="shared" si="259"/>
        <v>0</v>
      </c>
      <c r="DC429" s="2">
        <f t="shared" si="259"/>
        <v>0</v>
      </c>
      <c r="DD429" s="2">
        <f t="shared" si="259"/>
        <v>0</v>
      </c>
      <c r="DE429" s="2">
        <f t="shared" si="259"/>
        <v>0</v>
      </c>
      <c r="DF429" s="2">
        <f t="shared" si="259"/>
        <v>0</v>
      </c>
      <c r="DG429" s="3">
        <f t="shared" ref="DG429:EL429" si="260">DG437</f>
        <v>0</v>
      </c>
      <c r="DH429" s="3">
        <f t="shared" si="260"/>
        <v>0</v>
      </c>
      <c r="DI429" s="3">
        <f t="shared" si="260"/>
        <v>0</v>
      </c>
      <c r="DJ429" s="3">
        <f t="shared" si="260"/>
        <v>0</v>
      </c>
      <c r="DK429" s="3">
        <f t="shared" si="260"/>
        <v>0</v>
      </c>
      <c r="DL429" s="3">
        <f t="shared" si="260"/>
        <v>0</v>
      </c>
      <c r="DM429" s="3">
        <f t="shared" si="260"/>
        <v>0</v>
      </c>
      <c r="DN429" s="3">
        <f t="shared" si="260"/>
        <v>0</v>
      </c>
      <c r="DO429" s="3">
        <f t="shared" si="260"/>
        <v>0</v>
      </c>
      <c r="DP429" s="3">
        <f t="shared" si="260"/>
        <v>0</v>
      </c>
      <c r="DQ429" s="3">
        <f t="shared" si="260"/>
        <v>0</v>
      </c>
      <c r="DR429" s="3">
        <f t="shared" si="260"/>
        <v>0</v>
      </c>
      <c r="DS429" s="3">
        <f t="shared" si="260"/>
        <v>0</v>
      </c>
      <c r="DT429" s="3">
        <f t="shared" si="260"/>
        <v>0</v>
      </c>
      <c r="DU429" s="3">
        <f t="shared" si="260"/>
        <v>0</v>
      </c>
      <c r="DV429" s="3">
        <f t="shared" si="260"/>
        <v>0</v>
      </c>
      <c r="DW429" s="3">
        <f t="shared" si="260"/>
        <v>0</v>
      </c>
      <c r="DX429" s="3">
        <f t="shared" si="260"/>
        <v>0</v>
      </c>
      <c r="DY429" s="3">
        <f t="shared" si="260"/>
        <v>0</v>
      </c>
      <c r="DZ429" s="3">
        <f t="shared" si="260"/>
        <v>0</v>
      </c>
      <c r="EA429" s="3">
        <f t="shared" si="260"/>
        <v>0</v>
      </c>
      <c r="EB429" s="3">
        <f t="shared" si="260"/>
        <v>0</v>
      </c>
      <c r="EC429" s="3">
        <f t="shared" si="260"/>
        <v>0</v>
      </c>
      <c r="ED429" s="3">
        <f t="shared" si="260"/>
        <v>0</v>
      </c>
      <c r="EE429" s="3">
        <f t="shared" si="260"/>
        <v>0</v>
      </c>
      <c r="EF429" s="3">
        <f t="shared" si="260"/>
        <v>0</v>
      </c>
      <c r="EG429" s="3">
        <f t="shared" si="260"/>
        <v>0</v>
      </c>
      <c r="EH429" s="3">
        <f t="shared" si="260"/>
        <v>0</v>
      </c>
      <c r="EI429" s="3">
        <f t="shared" si="260"/>
        <v>0</v>
      </c>
      <c r="EJ429" s="3">
        <f t="shared" si="260"/>
        <v>0</v>
      </c>
      <c r="EK429" s="3">
        <f t="shared" si="260"/>
        <v>0</v>
      </c>
      <c r="EL429" s="3">
        <f t="shared" si="260"/>
        <v>0</v>
      </c>
      <c r="EM429" s="3">
        <f t="shared" ref="EM429:FR429" si="261">EM437</f>
        <v>0</v>
      </c>
      <c r="EN429" s="3">
        <f t="shared" si="261"/>
        <v>0</v>
      </c>
      <c r="EO429" s="3">
        <f t="shared" si="261"/>
        <v>0</v>
      </c>
      <c r="EP429" s="3">
        <f t="shared" si="261"/>
        <v>0</v>
      </c>
      <c r="EQ429" s="3">
        <f t="shared" si="261"/>
        <v>0</v>
      </c>
      <c r="ER429" s="3">
        <f t="shared" si="261"/>
        <v>0</v>
      </c>
      <c r="ES429" s="3">
        <f t="shared" si="261"/>
        <v>0</v>
      </c>
      <c r="ET429" s="3">
        <f t="shared" si="261"/>
        <v>0</v>
      </c>
      <c r="EU429" s="3">
        <f t="shared" si="261"/>
        <v>0</v>
      </c>
      <c r="EV429" s="3">
        <f t="shared" si="261"/>
        <v>0</v>
      </c>
      <c r="EW429" s="3">
        <f t="shared" si="261"/>
        <v>0</v>
      </c>
      <c r="EX429" s="3">
        <f t="shared" si="261"/>
        <v>0</v>
      </c>
      <c r="EY429" s="3">
        <f t="shared" si="261"/>
        <v>0</v>
      </c>
      <c r="EZ429" s="3">
        <f t="shared" si="261"/>
        <v>0</v>
      </c>
      <c r="FA429" s="3">
        <f t="shared" si="261"/>
        <v>0</v>
      </c>
      <c r="FB429" s="3">
        <f t="shared" si="261"/>
        <v>0</v>
      </c>
      <c r="FC429" s="3">
        <f t="shared" si="261"/>
        <v>0</v>
      </c>
      <c r="FD429" s="3">
        <f t="shared" si="261"/>
        <v>0</v>
      </c>
      <c r="FE429" s="3">
        <f t="shared" si="261"/>
        <v>0</v>
      </c>
      <c r="FF429" s="3">
        <f t="shared" si="261"/>
        <v>0</v>
      </c>
      <c r="FG429" s="3">
        <f t="shared" si="261"/>
        <v>0</v>
      </c>
      <c r="FH429" s="3">
        <f t="shared" si="261"/>
        <v>0</v>
      </c>
      <c r="FI429" s="3">
        <f t="shared" si="261"/>
        <v>0</v>
      </c>
      <c r="FJ429" s="3">
        <f t="shared" si="261"/>
        <v>0</v>
      </c>
      <c r="FK429" s="3">
        <f t="shared" si="261"/>
        <v>0</v>
      </c>
      <c r="FL429" s="3">
        <f t="shared" si="261"/>
        <v>0</v>
      </c>
      <c r="FM429" s="3">
        <f t="shared" si="261"/>
        <v>0</v>
      </c>
      <c r="FN429" s="3">
        <f t="shared" si="261"/>
        <v>0</v>
      </c>
      <c r="FO429" s="3">
        <f t="shared" si="261"/>
        <v>0</v>
      </c>
      <c r="FP429" s="3">
        <f t="shared" si="261"/>
        <v>0</v>
      </c>
      <c r="FQ429" s="3">
        <f t="shared" si="261"/>
        <v>0</v>
      </c>
      <c r="FR429" s="3">
        <f t="shared" si="261"/>
        <v>0</v>
      </c>
      <c r="FS429" s="3">
        <f t="shared" ref="FS429:GX429" si="262">FS437</f>
        <v>0</v>
      </c>
      <c r="FT429" s="3">
        <f t="shared" si="262"/>
        <v>0</v>
      </c>
      <c r="FU429" s="3">
        <f t="shared" si="262"/>
        <v>0</v>
      </c>
      <c r="FV429" s="3">
        <f t="shared" si="262"/>
        <v>0</v>
      </c>
      <c r="FW429" s="3">
        <f t="shared" si="262"/>
        <v>0</v>
      </c>
      <c r="FX429" s="3">
        <f t="shared" si="262"/>
        <v>0</v>
      </c>
      <c r="FY429" s="3">
        <f t="shared" si="262"/>
        <v>0</v>
      </c>
      <c r="FZ429" s="3">
        <f t="shared" si="262"/>
        <v>0</v>
      </c>
      <c r="GA429" s="3">
        <f t="shared" si="262"/>
        <v>0</v>
      </c>
      <c r="GB429" s="3">
        <f t="shared" si="262"/>
        <v>0</v>
      </c>
      <c r="GC429" s="3">
        <f t="shared" si="262"/>
        <v>0</v>
      </c>
      <c r="GD429" s="3">
        <f t="shared" si="262"/>
        <v>0</v>
      </c>
      <c r="GE429" s="3">
        <f t="shared" si="262"/>
        <v>0</v>
      </c>
      <c r="GF429" s="3">
        <f t="shared" si="262"/>
        <v>0</v>
      </c>
      <c r="GG429" s="3">
        <f t="shared" si="262"/>
        <v>0</v>
      </c>
      <c r="GH429" s="3">
        <f t="shared" si="262"/>
        <v>0</v>
      </c>
      <c r="GI429" s="3">
        <f t="shared" si="262"/>
        <v>0</v>
      </c>
      <c r="GJ429" s="3">
        <f t="shared" si="262"/>
        <v>0</v>
      </c>
      <c r="GK429" s="3">
        <f t="shared" si="262"/>
        <v>0</v>
      </c>
      <c r="GL429" s="3">
        <f t="shared" si="262"/>
        <v>0</v>
      </c>
      <c r="GM429" s="3">
        <f t="shared" si="262"/>
        <v>0</v>
      </c>
      <c r="GN429" s="3">
        <f t="shared" si="262"/>
        <v>0</v>
      </c>
      <c r="GO429" s="3">
        <f t="shared" si="262"/>
        <v>0</v>
      </c>
      <c r="GP429" s="3">
        <f t="shared" si="262"/>
        <v>0</v>
      </c>
      <c r="GQ429" s="3">
        <f t="shared" si="262"/>
        <v>0</v>
      </c>
      <c r="GR429" s="3">
        <f t="shared" si="262"/>
        <v>0</v>
      </c>
      <c r="GS429" s="3">
        <f t="shared" si="262"/>
        <v>0</v>
      </c>
      <c r="GT429" s="3">
        <f t="shared" si="262"/>
        <v>0</v>
      </c>
      <c r="GU429" s="3">
        <f t="shared" si="262"/>
        <v>0</v>
      </c>
      <c r="GV429" s="3">
        <f t="shared" si="262"/>
        <v>0</v>
      </c>
      <c r="GW429" s="3">
        <f t="shared" si="262"/>
        <v>0</v>
      </c>
      <c r="GX429" s="3">
        <f t="shared" si="262"/>
        <v>0</v>
      </c>
    </row>
    <row r="431" spans="1:245" x14ac:dyDescent="0.2">
      <c r="A431">
        <v>17</v>
      </c>
      <c r="B431">
        <v>1</v>
      </c>
      <c r="C431">
        <f>ROW(SmtRes!A270)</f>
        <v>270</v>
      </c>
      <c r="D431">
        <f>ROW(EtalonRes!A300)</f>
        <v>300</v>
      </c>
      <c r="E431" t="s">
        <v>339</v>
      </c>
      <c r="F431" t="s">
        <v>340</v>
      </c>
      <c r="G431" t="s">
        <v>341</v>
      </c>
      <c r="H431" t="s">
        <v>34</v>
      </c>
      <c r="I431">
        <v>17</v>
      </c>
      <c r="J431">
        <v>0</v>
      </c>
      <c r="K431">
        <v>17</v>
      </c>
      <c r="O431">
        <f>ROUND(CP431,2)</f>
        <v>10471.56</v>
      </c>
      <c r="P431">
        <f>SUMIF(SmtRes!AQ267:'SmtRes'!AQ270,"=1",SmtRes!DF267:'SmtRes'!DF270)</f>
        <v>4484.07</v>
      </c>
      <c r="Q431">
        <f>SUMIF(SmtRes!AQ267:'SmtRes'!AQ270,"=1",SmtRes!DG267:'SmtRes'!DG270)</f>
        <v>234.49</v>
      </c>
      <c r="R431">
        <f>SUMIF(SmtRes!AQ267:'SmtRes'!AQ270,"=1",SmtRes!DH267:'SmtRes'!DH270)</f>
        <v>0</v>
      </c>
      <c r="S431">
        <f>SUMIF(SmtRes!AQ267:'SmtRes'!AQ270,"=1",SmtRes!DI267:'SmtRes'!DI270)</f>
        <v>5753</v>
      </c>
      <c r="T431">
        <f>ROUND(CU431*I431,2)</f>
        <v>0</v>
      </c>
      <c r="U431">
        <f>SUMIF(SmtRes!AQ267:'SmtRes'!AQ270,"=1",SmtRes!CV267:'SmtRes'!CV270)</f>
        <v>13.667999999999999</v>
      </c>
      <c r="V431">
        <f>SUMIF(SmtRes!AQ267:'SmtRes'!AQ270,"=1",SmtRes!CW267:'SmtRes'!CW270)</f>
        <v>0</v>
      </c>
      <c r="W431">
        <f>ROUND(CX431*I431,2)</f>
        <v>0</v>
      </c>
      <c r="X431">
        <f t="shared" ref="X431:Y435" si="263">ROUND(CY431,2)</f>
        <v>5925.59</v>
      </c>
      <c r="Y431">
        <f t="shared" si="263"/>
        <v>3451.8</v>
      </c>
      <c r="AA431">
        <v>312678123</v>
      </c>
      <c r="AB431">
        <f>ROUND((AC431+AD431+AF431),6)</f>
        <v>616.25419999999997</v>
      </c>
      <c r="AC431">
        <f>ROUND((SUM(SmtRes!BQ267:'SmtRes'!BQ270)),6)</f>
        <v>264.04880000000003</v>
      </c>
      <c r="AD431">
        <f>ROUND((((SUM(SmtRes!BR267:'SmtRes'!BR270))-(0))+AE431),6)</f>
        <v>13.793760000000001</v>
      </c>
      <c r="AE431">
        <f>ROUND((0),6)</f>
        <v>0</v>
      </c>
      <c r="AF431">
        <f>ROUND((SUM(SmtRes!BT267:'SmtRes'!BT270)),6)</f>
        <v>338.41163999999998</v>
      </c>
      <c r="AG431">
        <f>ROUND((AP431),6)</f>
        <v>0</v>
      </c>
      <c r="AH431">
        <f>(SUM(SmtRes!BU267:'SmtRes'!BU270))</f>
        <v>0.80400000000000005</v>
      </c>
      <c r="AI431">
        <f>(0)</f>
        <v>0</v>
      </c>
      <c r="AJ431">
        <f>(AS431)</f>
        <v>0</v>
      </c>
      <c r="AK431">
        <v>557.55330000000004</v>
      </c>
      <c r="AL431">
        <v>264.04880000000003</v>
      </c>
      <c r="AM431">
        <v>11.4948</v>
      </c>
      <c r="AN431">
        <v>0</v>
      </c>
      <c r="AO431">
        <v>282.00970000000001</v>
      </c>
      <c r="AP431">
        <v>0</v>
      </c>
      <c r="AQ431">
        <v>0.67</v>
      </c>
      <c r="AR431">
        <v>0</v>
      </c>
      <c r="AS431">
        <v>0</v>
      </c>
      <c r="AT431">
        <v>103</v>
      </c>
      <c r="AU431">
        <v>60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1</v>
      </c>
      <c r="BJ431" t="s">
        <v>342</v>
      </c>
      <c r="BM431">
        <v>33001</v>
      </c>
      <c r="BN431">
        <v>0</v>
      </c>
      <c r="BO431" t="s">
        <v>3</v>
      </c>
      <c r="BP431">
        <v>0</v>
      </c>
      <c r="BQ431">
        <v>2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103</v>
      </c>
      <c r="CA431">
        <v>60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751</v>
      </c>
      <c r="CO431">
        <v>0</v>
      </c>
      <c r="CP431">
        <f>(P431+Q431+S431+R431)</f>
        <v>10471.56</v>
      </c>
      <c r="CQ431">
        <f>SUMIF(SmtRes!AQ267:'SmtRes'!AQ270,"=1",SmtRes!AA267:'SmtRes'!AA270)</f>
        <v>52022.270000000004</v>
      </c>
      <c r="CR431">
        <f>SUMIF(SmtRes!AQ267:'SmtRes'!AQ270,"=1",SmtRes!AB267:'SmtRes'!AB270)</f>
        <v>95.79</v>
      </c>
      <c r="CS431">
        <f>SUMIF(SmtRes!AQ267:'SmtRes'!AQ270,"=1",SmtRes!AC267:'SmtRes'!AC270)</f>
        <v>0</v>
      </c>
      <c r="CT431">
        <f>SUMIF(SmtRes!AQ267:'SmtRes'!AQ270,"=1",SmtRes!AD267:'SmtRes'!AD270)</f>
        <v>420.91</v>
      </c>
      <c r="CU431">
        <f>AG431</f>
        <v>0</v>
      </c>
      <c r="CV431">
        <f>SUMIF(SmtRes!AQ267:'SmtRes'!AQ270,"=1",SmtRes!BU267:'SmtRes'!BU270)</f>
        <v>0.80400000000000005</v>
      </c>
      <c r="CW431">
        <f>SUMIF(SmtRes!AQ267:'SmtRes'!AQ270,"=1",SmtRes!BV267:'SmtRes'!BV270)</f>
        <v>0</v>
      </c>
      <c r="CX431">
        <f>AJ431</f>
        <v>0</v>
      </c>
      <c r="CY431">
        <f>(((S431+R431)*AT431)/100)</f>
        <v>5925.59</v>
      </c>
      <c r="CZ431">
        <f>(((S431+R431)*AU431)/100)</f>
        <v>3451.8</v>
      </c>
      <c r="DC431" t="s">
        <v>3</v>
      </c>
      <c r="DD431" t="s">
        <v>3</v>
      </c>
      <c r="DE431" t="s">
        <v>23</v>
      </c>
      <c r="DF431" t="s">
        <v>23</v>
      </c>
      <c r="DG431" t="s">
        <v>23</v>
      </c>
      <c r="DH431" t="s">
        <v>3</v>
      </c>
      <c r="DI431" t="s">
        <v>23</v>
      </c>
      <c r="DJ431" t="s">
        <v>23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34</v>
      </c>
      <c r="DW431" t="s">
        <v>34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293259405</v>
      </c>
      <c r="EF431">
        <v>2</v>
      </c>
      <c r="EG431" t="s">
        <v>25</v>
      </c>
      <c r="EH431">
        <v>27</v>
      </c>
      <c r="EI431" t="s">
        <v>26</v>
      </c>
      <c r="EJ431">
        <v>1</v>
      </c>
      <c r="EK431">
        <v>33001</v>
      </c>
      <c r="EL431" t="s">
        <v>26</v>
      </c>
      <c r="EM431" t="s">
        <v>27</v>
      </c>
      <c r="EO431" t="s">
        <v>28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0.67</v>
      </c>
      <c r="EX431">
        <v>0</v>
      </c>
      <c r="EY431">
        <v>0</v>
      </c>
      <c r="FQ431">
        <v>0</v>
      </c>
      <c r="FR431">
        <f>ROUND(IF(BI431=3,GM431,0),2)</f>
        <v>0</v>
      </c>
      <c r="FS431">
        <v>0</v>
      </c>
      <c r="FX431">
        <v>103</v>
      </c>
      <c r="FY431">
        <v>60</v>
      </c>
      <c r="GA431" t="s">
        <v>3</v>
      </c>
      <c r="GD431">
        <v>1</v>
      </c>
      <c r="GF431">
        <v>-358678376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>ROUND(IF(AND(BH431=3,BI431=3,FS431&lt;&gt;0),P431,0),2)</f>
        <v>0</v>
      </c>
      <c r="GM431">
        <f>ROUND(O431+X431+Y431,2)+GX431</f>
        <v>19848.95</v>
      </c>
      <c r="GN431">
        <f>IF(OR(BI431=0,BI431=1),GM431-GX431,0)</f>
        <v>19848.95</v>
      </c>
      <c r="GO431">
        <f>IF(BI431=2,GM431-GX431,0)</f>
        <v>0</v>
      </c>
      <c r="GP431">
        <f>IF(BI431=4,GM431-GX431,0)</f>
        <v>0</v>
      </c>
      <c r="GR431">
        <v>0</v>
      </c>
      <c r="GS431">
        <v>3</v>
      </c>
      <c r="GT431">
        <v>0</v>
      </c>
      <c r="GU431" t="s">
        <v>3</v>
      </c>
      <c r="GV431">
        <f>ROUND((GT431),6)</f>
        <v>0</v>
      </c>
      <c r="GW431">
        <v>1</v>
      </c>
      <c r="GX431">
        <f>ROUND(HC431*I431,2)</f>
        <v>0</v>
      </c>
      <c r="HA431">
        <v>0</v>
      </c>
      <c r="HB431">
        <v>0</v>
      </c>
      <c r="HC431">
        <f>GV431*GW431</f>
        <v>0</v>
      </c>
      <c r="HE431" t="s">
        <v>3</v>
      </c>
      <c r="HF431" t="s">
        <v>3</v>
      </c>
      <c r="HM431" t="s">
        <v>3</v>
      </c>
      <c r="HN431" t="s">
        <v>29</v>
      </c>
      <c r="HO431" t="s">
        <v>30</v>
      </c>
      <c r="HP431" t="s">
        <v>26</v>
      </c>
      <c r="HQ431" t="s">
        <v>26</v>
      </c>
      <c r="IK431">
        <v>0</v>
      </c>
    </row>
    <row r="432" spans="1:245" x14ac:dyDescent="0.2">
      <c r="A432">
        <v>17</v>
      </c>
      <c r="B432">
        <v>1</v>
      </c>
      <c r="C432">
        <f>ROW(SmtRes!A279)</f>
        <v>279</v>
      </c>
      <c r="D432">
        <f>ROW(EtalonRes!A309)</f>
        <v>309</v>
      </c>
      <c r="E432" t="s">
        <v>343</v>
      </c>
      <c r="F432" t="s">
        <v>344</v>
      </c>
      <c r="G432" t="s">
        <v>345</v>
      </c>
      <c r="H432" t="s">
        <v>117</v>
      </c>
      <c r="I432">
        <f>ROUND(153/100,7)</f>
        <v>1.53</v>
      </c>
      <c r="J432">
        <v>0</v>
      </c>
      <c r="K432">
        <f>ROUND(153/100,7)</f>
        <v>1.53</v>
      </c>
      <c r="O432">
        <f>ROUND(CP432,2)</f>
        <v>21863.32</v>
      </c>
      <c r="P432">
        <f>SUMIF(SmtRes!AQ271:'SmtRes'!AQ279,"=1",SmtRes!DF271:'SmtRes'!DF279)</f>
        <v>4870.6000000000004</v>
      </c>
      <c r="Q432">
        <f>SUMIF(SmtRes!AQ271:'SmtRes'!AQ279,"=1",SmtRes!DG271:'SmtRes'!DG279)</f>
        <v>771.5</v>
      </c>
      <c r="R432">
        <f>SUMIF(SmtRes!AQ271:'SmtRes'!AQ279,"=1",SmtRes!DH271:'SmtRes'!DH279)</f>
        <v>349.59000000000003</v>
      </c>
      <c r="S432">
        <f>SUMIF(SmtRes!AQ271:'SmtRes'!AQ279,"=1",SmtRes!DI271:'SmtRes'!DI279)</f>
        <v>15871.63</v>
      </c>
      <c r="T432">
        <f>ROUND(CU432*I432,2)</f>
        <v>0</v>
      </c>
      <c r="U432">
        <f>SUMIF(SmtRes!AQ271:'SmtRes'!AQ279,"=1",SmtRes!CV271:'SmtRes'!CV279)</f>
        <v>33.966000000000001</v>
      </c>
      <c r="V432">
        <f>SUMIF(SmtRes!AQ271:'SmtRes'!AQ279,"=1",SmtRes!CW271:'SmtRes'!CW279)</f>
        <v>0.62424000000000002</v>
      </c>
      <c r="W432">
        <f>ROUND(CX432*I432,2)</f>
        <v>0</v>
      </c>
      <c r="X432">
        <f t="shared" si="263"/>
        <v>15734.58</v>
      </c>
      <c r="Y432">
        <f t="shared" si="263"/>
        <v>8272.82</v>
      </c>
      <c r="AA432">
        <v>312678123</v>
      </c>
      <c r="AB432">
        <f>ROUND((AC432+AD432+AF432),6)</f>
        <v>14069.67404</v>
      </c>
      <c r="AC432">
        <f>ROUND((SUM(SmtRes!BQ271:'SmtRes'!BQ279)),6)</f>
        <v>3191.8071199999999</v>
      </c>
      <c r="AD432">
        <f>ROUND((((SUM(SmtRes!BR271:'SmtRes'!BR279))-(SUM(SmtRes!BS271:'SmtRes'!BS279)))+AE432),6)</f>
        <v>504.25092000000001</v>
      </c>
      <c r="AE432">
        <f>ROUND((SUM(SmtRes!BS271:'SmtRes'!BS279)),6)</f>
        <v>228.48815999999999</v>
      </c>
      <c r="AF432">
        <f>ROUND((SUM(SmtRes!BT271:'SmtRes'!BT279)),6)</f>
        <v>10373.616</v>
      </c>
      <c r="AG432">
        <f>ROUND((AP432),6)</f>
        <v>0</v>
      </c>
      <c r="AH432">
        <f>(SUM(SmtRes!BU271:'SmtRes'!BU279))</f>
        <v>22.2</v>
      </c>
      <c r="AI432">
        <f>(SUM(SmtRes!BV271:'SmtRes'!BV279))</f>
        <v>0.40800000000000003</v>
      </c>
      <c r="AJ432">
        <f>(AS432)</f>
        <v>0</v>
      </c>
      <c r="AK432">
        <v>12447.10302</v>
      </c>
      <c r="AL432">
        <v>3191.8071199999995</v>
      </c>
      <c r="AM432">
        <v>420.20910000000003</v>
      </c>
      <c r="AN432">
        <v>190.4068</v>
      </c>
      <c r="AO432">
        <v>8644.68</v>
      </c>
      <c r="AP432">
        <v>0</v>
      </c>
      <c r="AQ432">
        <v>18.5</v>
      </c>
      <c r="AR432">
        <v>0.34</v>
      </c>
      <c r="AS432">
        <v>0</v>
      </c>
      <c r="AT432">
        <v>97</v>
      </c>
      <c r="AU432">
        <v>51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2</v>
      </c>
      <c r="BJ432" t="s">
        <v>346</v>
      </c>
      <c r="BM432">
        <v>108001</v>
      </c>
      <c r="BN432">
        <v>0</v>
      </c>
      <c r="BO432" t="s">
        <v>3</v>
      </c>
      <c r="BP432">
        <v>0</v>
      </c>
      <c r="BQ432">
        <v>3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97</v>
      </c>
      <c r="CA432">
        <v>51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757</v>
      </c>
      <c r="CO432">
        <v>0</v>
      </c>
      <c r="CP432">
        <f>(P432+Q432+S432+R432)</f>
        <v>21863.32</v>
      </c>
      <c r="CQ432">
        <f>SUMIF(SmtRes!AQ271:'SmtRes'!AQ279,"=1",SmtRes!AA271:'SmtRes'!AA279)</f>
        <v>58950.83</v>
      </c>
      <c r="CR432">
        <f>SUMIF(SmtRes!AQ271:'SmtRes'!AQ279,"=1",SmtRes!AB271:'SmtRes'!AB279)</f>
        <v>2043.69</v>
      </c>
      <c r="CS432">
        <f>SUMIF(SmtRes!AQ271:'SmtRes'!AQ279,"=1",SmtRes!AC271:'SmtRes'!AC279)</f>
        <v>1120.04</v>
      </c>
      <c r="CT432">
        <f>SUMIF(SmtRes!AQ271:'SmtRes'!AQ279,"=1",SmtRes!AD271:'SmtRes'!AD279)</f>
        <v>467.28</v>
      </c>
      <c r="CU432">
        <f>AG432</f>
        <v>0</v>
      </c>
      <c r="CV432">
        <f>SUMIF(SmtRes!AQ271:'SmtRes'!AQ279,"=1",SmtRes!BU271:'SmtRes'!BU279)</f>
        <v>22.2</v>
      </c>
      <c r="CW432">
        <f>SUMIF(SmtRes!AQ271:'SmtRes'!AQ279,"=1",SmtRes!BV271:'SmtRes'!BV279)</f>
        <v>0.40800000000000003</v>
      </c>
      <c r="CX432">
        <f>AJ432</f>
        <v>0</v>
      </c>
      <c r="CY432">
        <f>(((S432+R432)*AT432)/100)</f>
        <v>15734.583399999998</v>
      </c>
      <c r="CZ432">
        <f>(((S432+R432)*AU432)/100)</f>
        <v>8272.8222000000005</v>
      </c>
      <c r="DC432" t="s">
        <v>3</v>
      </c>
      <c r="DD432" t="s">
        <v>3</v>
      </c>
      <c r="DE432" t="s">
        <v>23</v>
      </c>
      <c r="DF432" t="s">
        <v>23</v>
      </c>
      <c r="DG432" t="s">
        <v>23</v>
      </c>
      <c r="DH432" t="s">
        <v>3</v>
      </c>
      <c r="DI432" t="s">
        <v>23</v>
      </c>
      <c r="DJ432" t="s">
        <v>23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1003</v>
      </c>
      <c r="DV432" t="s">
        <v>117</v>
      </c>
      <c r="DW432" t="s">
        <v>117</v>
      </c>
      <c r="DX432">
        <v>100</v>
      </c>
      <c r="DZ432" t="s">
        <v>3</v>
      </c>
      <c r="EA432" t="s">
        <v>3</v>
      </c>
      <c r="EB432" t="s">
        <v>3</v>
      </c>
      <c r="EC432" t="s">
        <v>3</v>
      </c>
      <c r="EE432">
        <v>293259234</v>
      </c>
      <c r="EF432">
        <v>3</v>
      </c>
      <c r="EG432" t="s">
        <v>121</v>
      </c>
      <c r="EH432">
        <v>0</v>
      </c>
      <c r="EI432" t="s">
        <v>3</v>
      </c>
      <c r="EJ432">
        <v>2</v>
      </c>
      <c r="EK432">
        <v>108001</v>
      </c>
      <c r="EL432" t="s">
        <v>122</v>
      </c>
      <c r="EM432" t="s">
        <v>123</v>
      </c>
      <c r="EO432" t="s">
        <v>207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18.5</v>
      </c>
      <c r="EX432">
        <v>0.34</v>
      </c>
      <c r="EY432">
        <v>0</v>
      </c>
      <c r="FQ432">
        <v>0</v>
      </c>
      <c r="FR432">
        <f>ROUND(IF(BI432=3,GM432,0),2)</f>
        <v>0</v>
      </c>
      <c r="FS432">
        <v>0</v>
      </c>
      <c r="FX432">
        <v>97</v>
      </c>
      <c r="FY432">
        <v>51</v>
      </c>
      <c r="GA432" t="s">
        <v>3</v>
      </c>
      <c r="GD432">
        <v>1</v>
      </c>
      <c r="GF432">
        <v>-1329694461</v>
      </c>
      <c r="GG432">
        <v>2</v>
      </c>
      <c r="GH432">
        <v>1</v>
      </c>
      <c r="GI432">
        <v>-2</v>
      </c>
      <c r="GJ432">
        <v>0</v>
      </c>
      <c r="GK432">
        <v>0</v>
      </c>
      <c r="GL432">
        <f>ROUND(IF(AND(BH432=3,BI432=3,FS432&lt;&gt;0),P432,0),2)</f>
        <v>0</v>
      </c>
      <c r="GM432">
        <f>ROUND(O432+X432+Y432,2)+GX432</f>
        <v>45870.720000000001</v>
      </c>
      <c r="GN432">
        <f>IF(OR(BI432=0,BI432=1),GM432-GX432,0)</f>
        <v>0</v>
      </c>
      <c r="GO432">
        <f>IF(BI432=2,GM432-GX432,0)</f>
        <v>45870.720000000001</v>
      </c>
      <c r="GP432">
        <f>IF(BI432=4,GM432-GX432,0)</f>
        <v>0</v>
      </c>
      <c r="GR432">
        <v>0</v>
      </c>
      <c r="GS432">
        <v>3</v>
      </c>
      <c r="GT432">
        <v>0</v>
      </c>
      <c r="GU432" t="s">
        <v>3</v>
      </c>
      <c r="GV432">
        <f>ROUND((GT432),6)</f>
        <v>0</v>
      </c>
      <c r="GW432">
        <v>1</v>
      </c>
      <c r="GX432">
        <f>ROUND(HC432*I432,2)</f>
        <v>0</v>
      </c>
      <c r="HA432">
        <v>0</v>
      </c>
      <c r="HB432">
        <v>0</v>
      </c>
      <c r="HC432">
        <f>GV432*GW432</f>
        <v>0</v>
      </c>
      <c r="HE432" t="s">
        <v>3</v>
      </c>
      <c r="HF432" t="s">
        <v>3</v>
      </c>
      <c r="HM432" t="s">
        <v>3</v>
      </c>
      <c r="HN432" t="s">
        <v>125</v>
      </c>
      <c r="HO432" t="s">
        <v>126</v>
      </c>
      <c r="HP432" t="s">
        <v>122</v>
      </c>
      <c r="HQ432" t="s">
        <v>122</v>
      </c>
      <c r="IK432">
        <v>0</v>
      </c>
    </row>
    <row r="433" spans="1:245" x14ac:dyDescent="0.2">
      <c r="A433">
        <v>18</v>
      </c>
      <c r="B433">
        <v>1</v>
      </c>
      <c r="C433">
        <v>279</v>
      </c>
      <c r="E433" t="s">
        <v>347</v>
      </c>
      <c r="F433" t="s">
        <v>128</v>
      </c>
      <c r="G433" t="s">
        <v>129</v>
      </c>
      <c r="H433" t="s">
        <v>130</v>
      </c>
      <c r="I433">
        <f>J433</f>
        <v>2</v>
      </c>
      <c r="J433">
        <v>2</v>
      </c>
      <c r="K433">
        <v>2</v>
      </c>
      <c r="O433">
        <f>ROUND(P433,2)</f>
        <v>264.52999999999997</v>
      </c>
      <c r="P433">
        <f>ROUND(ROUND(ROUND(SUMIF(SmtRes!AQ271:'SmtRes'!AQ279,"=1",SmtRes!CU271:'SmtRes'!CU279),2),2)*I433/100,2)</f>
        <v>264.52999999999997</v>
      </c>
      <c r="Q433">
        <f>ROUND(CR433*I433,2)</f>
        <v>0</v>
      </c>
      <c r="R433">
        <f>ROUND(CS433*I433,2)</f>
        <v>0</v>
      </c>
      <c r="S433">
        <f>ROUND(CT433*I433,2)</f>
        <v>0</v>
      </c>
      <c r="T433">
        <f>ROUND(CU433*I433,2)</f>
        <v>0</v>
      </c>
      <c r="U433">
        <f>ROUND(CV433*I433,7)</f>
        <v>0</v>
      </c>
      <c r="V433">
        <f>ROUND(CW433*I433,7)</f>
        <v>0</v>
      </c>
      <c r="W433">
        <f>ROUND(CX433*I433,2)</f>
        <v>0</v>
      </c>
      <c r="X433">
        <f t="shared" si="263"/>
        <v>0</v>
      </c>
      <c r="Y433">
        <f t="shared" si="263"/>
        <v>0</v>
      </c>
      <c r="AA433">
        <v>312678123</v>
      </c>
      <c r="AB433">
        <f>ROUND((AC433+AD433+AF433),6)</f>
        <v>0</v>
      </c>
      <c r="AC433">
        <f>ROUND((ES433),6)</f>
        <v>0</v>
      </c>
      <c r="AD433">
        <f>ROUND((((ET433)-(EU433))+AE433),6)</f>
        <v>0</v>
      </c>
      <c r="AE433">
        <f>ROUND((EU433),6)</f>
        <v>0</v>
      </c>
      <c r="AF433">
        <f>ROUND((EV433),6)</f>
        <v>0</v>
      </c>
      <c r="AG433">
        <f>ROUND((AP433),6)</f>
        <v>0</v>
      </c>
      <c r="AH433">
        <f>(EW433)</f>
        <v>0</v>
      </c>
      <c r="AI433">
        <f>(EX433)</f>
        <v>0</v>
      </c>
      <c r="AJ433">
        <f>(AS433)</f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97</v>
      </c>
      <c r="AU433">
        <v>51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2</v>
      </c>
      <c r="BJ433" t="s">
        <v>3</v>
      </c>
      <c r="BM433">
        <v>108001</v>
      </c>
      <c r="BN433">
        <v>0</v>
      </c>
      <c r="BO433" t="s">
        <v>3</v>
      </c>
      <c r="BP433">
        <v>0</v>
      </c>
      <c r="BQ433">
        <v>3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97</v>
      </c>
      <c r="CA433">
        <v>51</v>
      </c>
      <c r="CB433" t="s">
        <v>3</v>
      </c>
      <c r="CE433">
        <v>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>0</f>
        <v>0</v>
      </c>
      <c r="CQ433">
        <f>0</f>
        <v>0</v>
      </c>
      <c r="CR433">
        <f>0</f>
        <v>0</v>
      </c>
      <c r="CS433">
        <f>0</f>
        <v>0</v>
      </c>
      <c r="CT433">
        <f>0</f>
        <v>0</v>
      </c>
      <c r="CU433">
        <f>0</f>
        <v>0</v>
      </c>
      <c r="CV433">
        <f>0</f>
        <v>0</v>
      </c>
      <c r="CW433">
        <f>0</f>
        <v>0</v>
      </c>
      <c r="CX433">
        <f>0</f>
        <v>0</v>
      </c>
      <c r="CY433">
        <f>0</f>
        <v>0</v>
      </c>
      <c r="CZ433">
        <f>0</f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130</v>
      </c>
      <c r="DW433" t="s">
        <v>130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293259234</v>
      </c>
      <c r="EF433">
        <v>3</v>
      </c>
      <c r="EG433" t="s">
        <v>121</v>
      </c>
      <c r="EH433">
        <v>0</v>
      </c>
      <c r="EI433" t="s">
        <v>3</v>
      </c>
      <c r="EJ433">
        <v>2</v>
      </c>
      <c r="EK433">
        <v>108001</v>
      </c>
      <c r="EL433" t="s">
        <v>122</v>
      </c>
      <c r="EM433" t="s">
        <v>123</v>
      </c>
      <c r="EO433" t="s">
        <v>3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FQ433">
        <v>0</v>
      </c>
      <c r="FR433">
        <f>ROUND(IF(BI433=3,GM433,0),2)</f>
        <v>0</v>
      </c>
      <c r="FS433">
        <v>0</v>
      </c>
      <c r="FX433">
        <v>97</v>
      </c>
      <c r="FY433">
        <v>51</v>
      </c>
      <c r="GA433" t="s">
        <v>3</v>
      </c>
      <c r="GD433">
        <v>1</v>
      </c>
      <c r="GF433">
        <v>274903907</v>
      </c>
      <c r="GG433">
        <v>2</v>
      </c>
      <c r="GH433">
        <v>1</v>
      </c>
      <c r="GI433">
        <v>-2</v>
      </c>
      <c r="GJ433">
        <v>0</v>
      </c>
      <c r="GK433">
        <v>0</v>
      </c>
      <c r="GL433">
        <f>ROUND(IF(AND(BH433=3,BI433=3,FS433&lt;&gt;0),P433,0),2)</f>
        <v>0</v>
      </c>
      <c r="GM433">
        <f>ROUND(O433+X433+Y433,2)+GX433</f>
        <v>264.52999999999997</v>
      </c>
      <c r="GN433">
        <f>IF(OR(BI433=0,BI433=1),GM433-GX433,0)</f>
        <v>0</v>
      </c>
      <c r="GO433">
        <f>IF(BI433=2,GM433-GX433,0)</f>
        <v>264.52999999999997</v>
      </c>
      <c r="GP433">
        <f>IF(BI433=4,GM433-GX433,0)</f>
        <v>0</v>
      </c>
      <c r="GR433">
        <v>0</v>
      </c>
      <c r="GS433">
        <v>3</v>
      </c>
      <c r="GT433">
        <v>0</v>
      </c>
      <c r="GU433" t="s">
        <v>3</v>
      </c>
      <c r="GV433">
        <f>ROUND((GT433),6)</f>
        <v>0</v>
      </c>
      <c r="GW433">
        <v>1</v>
      </c>
      <c r="GX433">
        <f>ROUND(HC433*I433,2)</f>
        <v>0</v>
      </c>
      <c r="HA433">
        <v>0</v>
      </c>
      <c r="HB433">
        <v>0</v>
      </c>
      <c r="HC433">
        <f>0</f>
        <v>0</v>
      </c>
      <c r="HE433" t="s">
        <v>3</v>
      </c>
      <c r="HF433" t="s">
        <v>3</v>
      </c>
      <c r="HM433" t="s">
        <v>3</v>
      </c>
      <c r="HN433" t="s">
        <v>125</v>
      </c>
      <c r="HO433" t="s">
        <v>126</v>
      </c>
      <c r="HP433" t="s">
        <v>122</v>
      </c>
      <c r="HQ433" t="s">
        <v>122</v>
      </c>
      <c r="IK433">
        <v>0</v>
      </c>
    </row>
    <row r="434" spans="1:245" x14ac:dyDescent="0.2">
      <c r="A434">
        <v>17</v>
      </c>
      <c r="B434">
        <v>1</v>
      </c>
      <c r="C434">
        <f>ROW(SmtRes!A288)</f>
        <v>288</v>
      </c>
      <c r="D434">
        <f>ROW(EtalonRes!A318)</f>
        <v>318</v>
      </c>
      <c r="E434" t="s">
        <v>348</v>
      </c>
      <c r="F434" t="s">
        <v>349</v>
      </c>
      <c r="G434" t="s">
        <v>350</v>
      </c>
      <c r="H434" t="s">
        <v>351</v>
      </c>
      <c r="I434">
        <f>ROUND(12/100,7)</f>
        <v>0.12</v>
      </c>
      <c r="J434">
        <v>0</v>
      </c>
      <c r="K434">
        <f>ROUND(12/100,7)</f>
        <v>0.12</v>
      </c>
      <c r="O434">
        <f>ROUND(CP434,2)</f>
        <v>3023.33</v>
      </c>
      <c r="P434">
        <f>SUMIF(SmtRes!AQ280:'SmtRes'!AQ288,"=1",SmtRes!DF280:'SmtRes'!DF288)</f>
        <v>0</v>
      </c>
      <c r="Q434">
        <f>SUMIF(SmtRes!AQ280:'SmtRes'!AQ288,"=1",SmtRes!DG280:'SmtRes'!DG288)</f>
        <v>29.65</v>
      </c>
      <c r="R434">
        <f>SUMIF(SmtRes!AQ280:'SmtRes'!AQ288,"=1",SmtRes!DH280:'SmtRes'!DH288)</f>
        <v>16.13</v>
      </c>
      <c r="S434">
        <f>SUMIF(SmtRes!AQ280:'SmtRes'!AQ288,"=1",SmtRes!DI280:'SmtRes'!DI288)</f>
        <v>2977.55</v>
      </c>
      <c r="T434">
        <f>ROUND(CU434*I434,2)</f>
        <v>0</v>
      </c>
      <c r="U434">
        <f>SUMIF(SmtRes!AQ280:'SmtRes'!AQ288,"=1",SmtRes!CV280:'SmtRes'!CV288)</f>
        <v>6.2294400000000003</v>
      </c>
      <c r="V434">
        <f>SUMIF(SmtRes!AQ280:'SmtRes'!AQ288,"=1",SmtRes!CW280:'SmtRes'!CW288)</f>
        <v>2.8799999999999999E-2</v>
      </c>
      <c r="W434">
        <f>ROUND(CX434*I434,2)</f>
        <v>0</v>
      </c>
      <c r="X434">
        <f t="shared" si="263"/>
        <v>2903.87</v>
      </c>
      <c r="Y434">
        <f t="shared" si="263"/>
        <v>1526.78</v>
      </c>
      <c r="AA434">
        <v>312678123</v>
      </c>
      <c r="AB434">
        <f>ROUND((AC434+AD434+AF434),6)</f>
        <v>25060.060079999999</v>
      </c>
      <c r="AC434">
        <f>ROUND((0),6)</f>
        <v>0</v>
      </c>
      <c r="AD434">
        <f>ROUND((((SUM(SmtRes!BR280:'SmtRes'!BR288))-(SUM(SmtRes!BS280:'SmtRes'!BS288)))+AE434),6)</f>
        <v>247.16231999999999</v>
      </c>
      <c r="AE434">
        <f>ROUND((SUM(SmtRes!BS280:'SmtRes'!BS288)),6)</f>
        <v>134.40479999999999</v>
      </c>
      <c r="AF434">
        <f>ROUND((SUM(SmtRes!BT280:'SmtRes'!BT288)),6)</f>
        <v>24812.89776</v>
      </c>
      <c r="AG434">
        <f>ROUND((AP434),6)</f>
        <v>0</v>
      </c>
      <c r="AH434">
        <f>(SUM(SmtRes!BU280:'SmtRes'!BU288))</f>
        <v>51.912000000000006</v>
      </c>
      <c r="AI434">
        <f>(SUM(SmtRes!BV280:'SmtRes'!BV288))</f>
        <v>0.24</v>
      </c>
      <c r="AJ434">
        <f>(AS434)</f>
        <v>0</v>
      </c>
      <c r="AK434">
        <v>21200.024150000001</v>
      </c>
      <c r="AL434">
        <v>1189.2755500000001</v>
      </c>
      <c r="AM434">
        <v>205.96860000000001</v>
      </c>
      <c r="AN434">
        <v>112.004</v>
      </c>
      <c r="AO434">
        <v>19692.776000000002</v>
      </c>
      <c r="AP434">
        <v>0</v>
      </c>
      <c r="AQ434">
        <v>41.2</v>
      </c>
      <c r="AR434">
        <v>0.2</v>
      </c>
      <c r="AS434">
        <v>0</v>
      </c>
      <c r="AT434">
        <v>97</v>
      </c>
      <c r="AU434">
        <v>51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2</v>
      </c>
      <c r="BJ434" t="s">
        <v>352</v>
      </c>
      <c r="BM434">
        <v>108001</v>
      </c>
      <c r="BN434">
        <v>0</v>
      </c>
      <c r="BO434" t="s">
        <v>3</v>
      </c>
      <c r="BP434">
        <v>0</v>
      </c>
      <c r="BQ434">
        <v>3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97</v>
      </c>
      <c r="CA434">
        <v>51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759</v>
      </c>
      <c r="CO434">
        <v>0</v>
      </c>
      <c r="CP434">
        <f>(P434+Q434+S434+R434)</f>
        <v>3023.3300000000004</v>
      </c>
      <c r="CQ434">
        <f>SUMIF(SmtRes!AQ280:'SmtRes'!AQ288,"=1",SmtRes!AA280:'SmtRes'!AA288)</f>
        <v>65018.720000000001</v>
      </c>
      <c r="CR434">
        <f>SUMIF(SmtRes!AQ280:'SmtRes'!AQ288,"=1",SmtRes!AB280:'SmtRes'!AB288)</f>
        <v>2043.69</v>
      </c>
      <c r="CS434">
        <f>SUMIF(SmtRes!AQ280:'SmtRes'!AQ288,"=1",SmtRes!AC280:'SmtRes'!AC288)</f>
        <v>1120.04</v>
      </c>
      <c r="CT434">
        <f>SUMIF(SmtRes!AQ280:'SmtRes'!AQ288,"=1",SmtRes!AD280:'SmtRes'!AD288)</f>
        <v>477.98</v>
      </c>
      <c r="CU434">
        <f>AG434</f>
        <v>0</v>
      </c>
      <c r="CV434">
        <f>SUMIF(SmtRes!AQ280:'SmtRes'!AQ288,"=1",SmtRes!BU280:'SmtRes'!BU288)</f>
        <v>51.912000000000006</v>
      </c>
      <c r="CW434">
        <f>SUMIF(SmtRes!AQ280:'SmtRes'!AQ288,"=1",SmtRes!BV280:'SmtRes'!BV288)</f>
        <v>0.24</v>
      </c>
      <c r="CX434">
        <f>AJ434</f>
        <v>0</v>
      </c>
      <c r="CY434">
        <f>(((S434+R434)*AT434)/100)</f>
        <v>2903.8696</v>
      </c>
      <c r="CZ434">
        <f>(((S434+R434)*AU434)/100)</f>
        <v>1526.7768000000003</v>
      </c>
      <c r="DC434" t="s">
        <v>3</v>
      </c>
      <c r="DD434" t="s">
        <v>22</v>
      </c>
      <c r="DE434" t="s">
        <v>23</v>
      </c>
      <c r="DF434" t="s">
        <v>23</v>
      </c>
      <c r="DG434" t="s">
        <v>353</v>
      </c>
      <c r="DH434" t="s">
        <v>3</v>
      </c>
      <c r="DI434" t="s">
        <v>353</v>
      </c>
      <c r="DJ434" t="s">
        <v>23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351</v>
      </c>
      <c r="DW434" t="s">
        <v>351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293259234</v>
      </c>
      <c r="EF434">
        <v>3</v>
      </c>
      <c r="EG434" t="s">
        <v>121</v>
      </c>
      <c r="EH434">
        <v>0</v>
      </c>
      <c r="EI434" t="s">
        <v>3</v>
      </c>
      <c r="EJ434">
        <v>2</v>
      </c>
      <c r="EK434">
        <v>108001</v>
      </c>
      <c r="EL434" t="s">
        <v>122</v>
      </c>
      <c r="EM434" t="s">
        <v>123</v>
      </c>
      <c r="EO434" t="s">
        <v>354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41.2</v>
      </c>
      <c r="EX434">
        <v>0.2</v>
      </c>
      <c r="EY434">
        <v>0</v>
      </c>
      <c r="FQ434">
        <v>0</v>
      </c>
      <c r="FR434">
        <f>ROUND(IF(BI434=3,GM434,0),2)</f>
        <v>0</v>
      </c>
      <c r="FS434">
        <v>0</v>
      </c>
      <c r="FX434">
        <v>97</v>
      </c>
      <c r="FY434">
        <v>51</v>
      </c>
      <c r="GA434" t="s">
        <v>3</v>
      </c>
      <c r="GD434">
        <v>1</v>
      </c>
      <c r="GF434">
        <v>1860902480</v>
      </c>
      <c r="GG434">
        <v>2</v>
      </c>
      <c r="GH434">
        <v>1</v>
      </c>
      <c r="GI434">
        <v>-2</v>
      </c>
      <c r="GJ434">
        <v>0</v>
      </c>
      <c r="GK434">
        <v>0</v>
      </c>
      <c r="GL434">
        <f>ROUND(IF(AND(BH434=3,BI434=3,FS434&lt;&gt;0),P434,0),2)</f>
        <v>0</v>
      </c>
      <c r="GM434">
        <f>ROUND(O434+X434+Y434,2)+GX434</f>
        <v>7453.98</v>
      </c>
      <c r="GN434">
        <f>IF(OR(BI434=0,BI434=1),GM434-GX434,0)</f>
        <v>0</v>
      </c>
      <c r="GO434">
        <f>IF(BI434=2,GM434-GX434,0)</f>
        <v>7453.98</v>
      </c>
      <c r="GP434">
        <f>IF(BI434=4,GM434-GX434,0)</f>
        <v>0</v>
      </c>
      <c r="GR434">
        <v>0</v>
      </c>
      <c r="GS434">
        <v>3</v>
      </c>
      <c r="GT434">
        <v>0</v>
      </c>
      <c r="GU434" t="s">
        <v>3</v>
      </c>
      <c r="GV434">
        <f>ROUND((GT434),6)</f>
        <v>0</v>
      </c>
      <c r="GW434">
        <v>1</v>
      </c>
      <c r="GX434">
        <f>ROUND(HC434*I434,2)</f>
        <v>0</v>
      </c>
      <c r="HA434">
        <v>0</v>
      </c>
      <c r="HB434">
        <v>0</v>
      </c>
      <c r="HC434">
        <f>GV434*GW434</f>
        <v>0</v>
      </c>
      <c r="HE434" t="s">
        <v>3</v>
      </c>
      <c r="HF434" t="s">
        <v>3</v>
      </c>
      <c r="HM434" t="s">
        <v>3</v>
      </c>
      <c r="HN434" t="s">
        <v>125</v>
      </c>
      <c r="HO434" t="s">
        <v>126</v>
      </c>
      <c r="HP434" t="s">
        <v>122</v>
      </c>
      <c r="HQ434" t="s">
        <v>122</v>
      </c>
      <c r="IK434">
        <v>0</v>
      </c>
    </row>
    <row r="435" spans="1:245" x14ac:dyDescent="0.2">
      <c r="A435">
        <v>18</v>
      </c>
      <c r="B435">
        <v>1</v>
      </c>
      <c r="C435">
        <v>288</v>
      </c>
      <c r="E435" t="s">
        <v>355</v>
      </c>
      <c r="F435" t="s">
        <v>128</v>
      </c>
      <c r="G435" t="s">
        <v>129</v>
      </c>
      <c r="H435" t="s">
        <v>130</v>
      </c>
      <c r="I435">
        <f>J435</f>
        <v>2</v>
      </c>
      <c r="J435">
        <v>2</v>
      </c>
      <c r="K435">
        <v>2</v>
      </c>
      <c r="O435">
        <f>ROUND(P435,2)</f>
        <v>47.26</v>
      </c>
      <c r="P435">
        <f>ROUND(ROUND(ROUND(SUMIF(SmtRes!AQ280:'SmtRes'!AQ288,"=1",SmtRes!CU280:'SmtRes'!CU288),2),2)*I435/100,2)</f>
        <v>47.26</v>
      </c>
      <c r="Q435">
        <f>ROUND(CR435*I435,2)</f>
        <v>0</v>
      </c>
      <c r="R435">
        <f>ROUND(CS435*I435,2)</f>
        <v>0</v>
      </c>
      <c r="S435">
        <f>ROUND(CT435*I435,2)</f>
        <v>0</v>
      </c>
      <c r="T435">
        <f>ROUND(CU435*I435,2)</f>
        <v>0</v>
      </c>
      <c r="U435">
        <f>ROUND(CV435*I435,7)</f>
        <v>0</v>
      </c>
      <c r="V435">
        <f>ROUND(CW435*I435,7)</f>
        <v>0</v>
      </c>
      <c r="W435">
        <f>ROUND(CX435*I435,2)</f>
        <v>0</v>
      </c>
      <c r="X435">
        <f t="shared" si="263"/>
        <v>0</v>
      </c>
      <c r="Y435">
        <f t="shared" si="263"/>
        <v>0</v>
      </c>
      <c r="AA435">
        <v>312678123</v>
      </c>
      <c r="AB435">
        <f>ROUND((AC435+AD435+AF435),6)</f>
        <v>0</v>
      </c>
      <c r="AC435">
        <f>ROUND((ES435),6)</f>
        <v>0</v>
      </c>
      <c r="AD435">
        <f>ROUND((((ET435)-(EU435))+AE435),6)</f>
        <v>0</v>
      </c>
      <c r="AE435">
        <f>ROUND((EU435),6)</f>
        <v>0</v>
      </c>
      <c r="AF435">
        <f>ROUND((EV435),6)</f>
        <v>0</v>
      </c>
      <c r="AG435">
        <f>ROUND((AP435),6)</f>
        <v>0</v>
      </c>
      <c r="AH435">
        <f>(EW435)</f>
        <v>0</v>
      </c>
      <c r="AI435">
        <f>(EX435)</f>
        <v>0</v>
      </c>
      <c r="AJ435">
        <f>(AS435)</f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97</v>
      </c>
      <c r="AU435">
        <v>51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3</v>
      </c>
      <c r="BI435">
        <v>2</v>
      </c>
      <c r="BJ435" t="s">
        <v>3</v>
      </c>
      <c r="BM435">
        <v>108001</v>
      </c>
      <c r="BN435">
        <v>0</v>
      </c>
      <c r="BO435" t="s">
        <v>3</v>
      </c>
      <c r="BP435">
        <v>0</v>
      </c>
      <c r="BQ435">
        <v>3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97</v>
      </c>
      <c r="CA435">
        <v>51</v>
      </c>
      <c r="CB435" t="s">
        <v>3</v>
      </c>
      <c r="CE435">
        <v>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>0</f>
        <v>0</v>
      </c>
      <c r="CQ435">
        <f>0</f>
        <v>0</v>
      </c>
      <c r="CR435">
        <f>0</f>
        <v>0</v>
      </c>
      <c r="CS435">
        <f>0</f>
        <v>0</v>
      </c>
      <c r="CT435">
        <f>0</f>
        <v>0</v>
      </c>
      <c r="CU435">
        <f>0</f>
        <v>0</v>
      </c>
      <c r="CV435">
        <f>0</f>
        <v>0</v>
      </c>
      <c r="CW435">
        <f>0</f>
        <v>0</v>
      </c>
      <c r="CX435">
        <f>0</f>
        <v>0</v>
      </c>
      <c r="CY435">
        <f>0</f>
        <v>0</v>
      </c>
      <c r="CZ435">
        <f>0</f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130</v>
      </c>
      <c r="DW435" t="s">
        <v>130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293259234</v>
      </c>
      <c r="EF435">
        <v>3</v>
      </c>
      <c r="EG435" t="s">
        <v>121</v>
      </c>
      <c r="EH435">
        <v>0</v>
      </c>
      <c r="EI435" t="s">
        <v>3</v>
      </c>
      <c r="EJ435">
        <v>2</v>
      </c>
      <c r="EK435">
        <v>108001</v>
      </c>
      <c r="EL435" t="s">
        <v>122</v>
      </c>
      <c r="EM435" t="s">
        <v>123</v>
      </c>
      <c r="EO435" t="s">
        <v>3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FQ435">
        <v>0</v>
      </c>
      <c r="FR435">
        <f>ROUND(IF(BI435=3,GM435,0),2)</f>
        <v>0</v>
      </c>
      <c r="FS435">
        <v>0</v>
      </c>
      <c r="FX435">
        <v>97</v>
      </c>
      <c r="FY435">
        <v>51</v>
      </c>
      <c r="GA435" t="s">
        <v>3</v>
      </c>
      <c r="GD435">
        <v>1</v>
      </c>
      <c r="GF435">
        <v>274903907</v>
      </c>
      <c r="GG435">
        <v>2</v>
      </c>
      <c r="GH435">
        <v>1</v>
      </c>
      <c r="GI435">
        <v>-2</v>
      </c>
      <c r="GJ435">
        <v>0</v>
      </c>
      <c r="GK435">
        <v>0</v>
      </c>
      <c r="GL435">
        <f>ROUND(IF(AND(BH435=3,BI435=3,FS435&lt;&gt;0),P435,0),2)</f>
        <v>0</v>
      </c>
      <c r="GM435">
        <f>ROUND(O435+X435+Y435,2)+GX435</f>
        <v>47.26</v>
      </c>
      <c r="GN435">
        <f>IF(OR(BI435=0,BI435=1),GM435-GX435,0)</f>
        <v>0</v>
      </c>
      <c r="GO435">
        <f>IF(BI435=2,GM435-GX435,0)</f>
        <v>47.26</v>
      </c>
      <c r="GP435">
        <f>IF(BI435=4,GM435-GX435,0)</f>
        <v>0</v>
      </c>
      <c r="GR435">
        <v>0</v>
      </c>
      <c r="GS435">
        <v>3</v>
      </c>
      <c r="GT435">
        <v>0</v>
      </c>
      <c r="GU435" t="s">
        <v>3</v>
      </c>
      <c r="GV435">
        <f>ROUND((GT435),6)</f>
        <v>0</v>
      </c>
      <c r="GW435">
        <v>1</v>
      </c>
      <c r="GX435">
        <f>ROUND(HC435*I435,2)</f>
        <v>0</v>
      </c>
      <c r="HA435">
        <v>0</v>
      </c>
      <c r="HB435">
        <v>0</v>
      </c>
      <c r="HC435">
        <f>0</f>
        <v>0</v>
      </c>
      <c r="HE435" t="s">
        <v>3</v>
      </c>
      <c r="HF435" t="s">
        <v>3</v>
      </c>
      <c r="HM435" t="s">
        <v>3</v>
      </c>
      <c r="HN435" t="s">
        <v>125</v>
      </c>
      <c r="HO435" t="s">
        <v>126</v>
      </c>
      <c r="HP435" t="s">
        <v>122</v>
      </c>
      <c r="HQ435" t="s">
        <v>122</v>
      </c>
      <c r="IK435">
        <v>0</v>
      </c>
    </row>
    <row r="437" spans="1:245" x14ac:dyDescent="0.2">
      <c r="A437" s="2">
        <v>51</v>
      </c>
      <c r="B437" s="2">
        <f>B427</f>
        <v>1</v>
      </c>
      <c r="C437" s="2">
        <f>A427</f>
        <v>4</v>
      </c>
      <c r="D437" s="2">
        <f>ROW(A427)</f>
        <v>427</v>
      </c>
      <c r="E437" s="2"/>
      <c r="F437" s="2" t="str">
        <f>IF(F427&lt;&gt;"",F427,"")</f>
        <v>Новый раздел</v>
      </c>
      <c r="G437" s="2" t="str">
        <f>IF(G427&lt;&gt;"",G427,"")</f>
        <v>Ремонт контуров заземления опор ВЛ-0,4 кВ</v>
      </c>
      <c r="H437" s="2">
        <v>0</v>
      </c>
      <c r="I437" s="2"/>
      <c r="J437" s="2"/>
      <c r="K437" s="2"/>
      <c r="L437" s="2"/>
      <c r="M437" s="2"/>
      <c r="N437" s="2"/>
      <c r="O437" s="2">
        <f t="shared" ref="O437:T437" si="264">ROUND(AB437,2)</f>
        <v>35670</v>
      </c>
      <c r="P437" s="2">
        <f t="shared" si="264"/>
        <v>9666.4599999999991</v>
      </c>
      <c r="Q437" s="2">
        <f t="shared" si="264"/>
        <v>1035.6400000000001</v>
      </c>
      <c r="R437" s="2">
        <f t="shared" si="264"/>
        <v>365.72</v>
      </c>
      <c r="S437" s="2">
        <f t="shared" si="264"/>
        <v>24602.18</v>
      </c>
      <c r="T437" s="2">
        <f t="shared" si="264"/>
        <v>0</v>
      </c>
      <c r="U437" s="2">
        <f>AH437</f>
        <v>53.863439999999997</v>
      </c>
      <c r="V437" s="2">
        <f>AI437</f>
        <v>0.65304000000000006</v>
      </c>
      <c r="W437" s="2">
        <f>ROUND(AJ437,2)</f>
        <v>0</v>
      </c>
      <c r="X437" s="2">
        <f>ROUND(AK437,2)</f>
        <v>24564.04</v>
      </c>
      <c r="Y437" s="2">
        <f>ROUND(AL437,2)</f>
        <v>13251.4</v>
      </c>
      <c r="Z437" s="2"/>
      <c r="AA437" s="2"/>
      <c r="AB437" s="2">
        <f>ROUND(SUMIF(AA431:AA435,"=312678123",O431:O435),2)</f>
        <v>35670</v>
      </c>
      <c r="AC437" s="2">
        <f>ROUND(SUMIF(AA431:AA435,"=312678123",P431:P435),2)</f>
        <v>9666.4599999999991</v>
      </c>
      <c r="AD437" s="2">
        <f>ROUND(SUMIF(AA431:AA435,"=312678123",Q431:Q435),2)</f>
        <v>1035.6400000000001</v>
      </c>
      <c r="AE437" s="2">
        <f>ROUND(SUMIF(AA431:AA435,"=312678123",R431:R435),2)</f>
        <v>365.72</v>
      </c>
      <c r="AF437" s="2">
        <f>ROUND(SUMIF(AA431:AA435,"=312678123",S431:S435),2)</f>
        <v>24602.18</v>
      </c>
      <c r="AG437" s="2">
        <f>ROUND(SUMIF(AA431:AA435,"=312678123",T431:T435),2)</f>
        <v>0</v>
      </c>
      <c r="AH437" s="2">
        <f>SUMIF(AA431:AA435,"=312678123",U431:U435)</f>
        <v>53.863439999999997</v>
      </c>
      <c r="AI437" s="2">
        <f>SUMIF(AA431:AA435,"=312678123",V431:V435)</f>
        <v>0.65304000000000006</v>
      </c>
      <c r="AJ437" s="2">
        <f>ROUND(SUMIF(AA431:AA435,"=312678123",W431:W435),2)</f>
        <v>0</v>
      </c>
      <c r="AK437" s="2">
        <f>ROUND(SUMIF(AA431:AA435,"=312678123",X431:X435),2)</f>
        <v>24564.04</v>
      </c>
      <c r="AL437" s="2">
        <f>ROUND(SUMIF(AA431:AA435,"=312678123",Y431:Y435),2)</f>
        <v>13251.4</v>
      </c>
      <c r="AM437" s="2"/>
      <c r="AN437" s="2"/>
      <c r="AO437" s="2">
        <f t="shared" ref="AO437:BD437" si="265">ROUND(BX437,2)</f>
        <v>0</v>
      </c>
      <c r="AP437" s="2">
        <f t="shared" si="265"/>
        <v>0</v>
      </c>
      <c r="AQ437" s="2">
        <f t="shared" si="265"/>
        <v>0</v>
      </c>
      <c r="AR437" s="2">
        <f t="shared" si="265"/>
        <v>73485.440000000002</v>
      </c>
      <c r="AS437" s="2">
        <f t="shared" si="265"/>
        <v>19848.95</v>
      </c>
      <c r="AT437" s="2">
        <f t="shared" si="265"/>
        <v>53636.49</v>
      </c>
      <c r="AU437" s="2">
        <f t="shared" si="265"/>
        <v>0</v>
      </c>
      <c r="AV437" s="2">
        <f t="shared" si="265"/>
        <v>9666.4599999999991</v>
      </c>
      <c r="AW437" s="2">
        <f t="shared" si="265"/>
        <v>9666.4599999999991</v>
      </c>
      <c r="AX437" s="2">
        <f t="shared" si="265"/>
        <v>0</v>
      </c>
      <c r="AY437" s="2">
        <f t="shared" si="265"/>
        <v>9666.4599999999991</v>
      </c>
      <c r="AZ437" s="2">
        <f t="shared" si="265"/>
        <v>0</v>
      </c>
      <c r="BA437" s="2">
        <f t="shared" si="265"/>
        <v>0</v>
      </c>
      <c r="BB437" s="2">
        <f t="shared" si="265"/>
        <v>0</v>
      </c>
      <c r="BC437" s="2">
        <f t="shared" si="265"/>
        <v>0</v>
      </c>
      <c r="BD437" s="2">
        <f t="shared" si="265"/>
        <v>0</v>
      </c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>
        <f>ROUND(SUMIF(AA431:AA435,"=312678123",FQ431:FQ435),2)</f>
        <v>0</v>
      </c>
      <c r="BY437" s="2">
        <f>ROUND(SUMIF(AA431:AA435,"=312678123",FR431:FR435),2)</f>
        <v>0</v>
      </c>
      <c r="BZ437" s="2">
        <f>ROUND(SUMIF(AA431:AA435,"=312678123",GL431:GL435),2)</f>
        <v>0</v>
      </c>
      <c r="CA437" s="2">
        <f>ROUND(SUMIF(AA431:AA435,"=312678123",GM431:GM435),2)</f>
        <v>73485.440000000002</v>
      </c>
      <c r="CB437" s="2">
        <f>ROUND(SUMIF(AA431:AA435,"=312678123",GN431:GN435),2)</f>
        <v>19848.95</v>
      </c>
      <c r="CC437" s="2">
        <f>ROUND(SUMIF(AA431:AA435,"=312678123",GO431:GO435),2)</f>
        <v>53636.49</v>
      </c>
      <c r="CD437" s="2">
        <f>ROUND(SUMIF(AA431:AA435,"=312678123",GP431:GP435),2)</f>
        <v>0</v>
      </c>
      <c r="CE437" s="2">
        <f>AC437-BX437</f>
        <v>9666.4599999999991</v>
      </c>
      <c r="CF437" s="2">
        <f>AC437-BY437</f>
        <v>9666.4599999999991</v>
      </c>
      <c r="CG437" s="2">
        <f>BX437-BZ437</f>
        <v>0</v>
      </c>
      <c r="CH437" s="2">
        <f>AC437-BX437-BY437+BZ437</f>
        <v>9666.4599999999991</v>
      </c>
      <c r="CI437" s="2">
        <f>BY437-BZ437</f>
        <v>0</v>
      </c>
      <c r="CJ437" s="2">
        <f>ROUND(SUMIF(AA431:AA435,"=312678123",GX431:GX435),2)</f>
        <v>0</v>
      </c>
      <c r="CK437" s="2">
        <f>ROUND(SUMIF(AA431:AA435,"=312678123",GY431:GY435),2)</f>
        <v>0</v>
      </c>
      <c r="CL437" s="2">
        <f>ROUND(SUMIF(AA431:AA435,"=312678123",GZ431:GZ435),2)</f>
        <v>0</v>
      </c>
      <c r="CM437" s="2">
        <f>ROUND(SUMIF(AA431:AA435,"=312678123",HD431:HD435),2)</f>
        <v>0</v>
      </c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>
        <v>0</v>
      </c>
    </row>
    <row r="439" spans="1:245" x14ac:dyDescent="0.2">
      <c r="A439" s="4">
        <v>50</v>
      </c>
      <c r="B439" s="4">
        <v>0</v>
      </c>
      <c r="C439" s="4">
        <v>0</v>
      </c>
      <c r="D439" s="4">
        <v>1</v>
      </c>
      <c r="E439" s="4">
        <v>201</v>
      </c>
      <c r="F439" s="4">
        <f>ROUND(Source!O437,O439)</f>
        <v>35670</v>
      </c>
      <c r="G439" s="4" t="s">
        <v>48</v>
      </c>
      <c r="H439" s="4" t="s">
        <v>49</v>
      </c>
      <c r="I439" s="4"/>
      <c r="J439" s="4"/>
      <c r="K439" s="4">
        <v>201</v>
      </c>
      <c r="L439" s="4">
        <v>1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35670</v>
      </c>
      <c r="X439" s="4">
        <v>1</v>
      </c>
      <c r="Y439" s="4">
        <v>35670</v>
      </c>
      <c r="Z439" s="4"/>
      <c r="AA439" s="4"/>
      <c r="AB439" s="4"/>
    </row>
    <row r="440" spans="1:245" x14ac:dyDescent="0.2">
      <c r="A440" s="4">
        <v>50</v>
      </c>
      <c r="B440" s="4">
        <v>0</v>
      </c>
      <c r="C440" s="4">
        <v>0</v>
      </c>
      <c r="D440" s="4">
        <v>1</v>
      </c>
      <c r="E440" s="4">
        <v>202</v>
      </c>
      <c r="F440" s="4">
        <f>ROUND(Source!P437,O440)</f>
        <v>9666.4599999999991</v>
      </c>
      <c r="G440" s="4" t="s">
        <v>50</v>
      </c>
      <c r="H440" s="4" t="s">
        <v>51</v>
      </c>
      <c r="I440" s="4"/>
      <c r="J440" s="4"/>
      <c r="K440" s="4">
        <v>202</v>
      </c>
      <c r="L440" s="4">
        <v>2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9666.4599999999991</v>
      </c>
      <c r="X440" s="4">
        <v>1</v>
      </c>
      <c r="Y440" s="4">
        <v>9666.4599999999991</v>
      </c>
      <c r="Z440" s="4"/>
      <c r="AA440" s="4"/>
      <c r="AB440" s="4"/>
    </row>
    <row r="441" spans="1:245" x14ac:dyDescent="0.2">
      <c r="A441" s="4">
        <v>50</v>
      </c>
      <c r="B441" s="4">
        <v>0</v>
      </c>
      <c r="C441" s="4">
        <v>0</v>
      </c>
      <c r="D441" s="4">
        <v>1</v>
      </c>
      <c r="E441" s="4">
        <v>222</v>
      </c>
      <c r="F441" s="4">
        <f>ROUND(Source!AO437,O441)</f>
        <v>0</v>
      </c>
      <c r="G441" s="4" t="s">
        <v>52</v>
      </c>
      <c r="H441" s="4" t="s">
        <v>53</v>
      </c>
      <c r="I441" s="4"/>
      <c r="J441" s="4"/>
      <c r="K441" s="4">
        <v>222</v>
      </c>
      <c r="L441" s="4">
        <v>3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45" x14ac:dyDescent="0.2">
      <c r="A442" s="4">
        <v>50</v>
      </c>
      <c r="B442" s="4">
        <v>0</v>
      </c>
      <c r="C442" s="4">
        <v>0</v>
      </c>
      <c r="D442" s="4">
        <v>1</v>
      </c>
      <c r="E442" s="4">
        <v>225</v>
      </c>
      <c r="F442" s="4">
        <f>ROUND(Source!AV437,O442)</f>
        <v>9666.4599999999991</v>
      </c>
      <c r="G442" s="4" t="s">
        <v>54</v>
      </c>
      <c r="H442" s="4" t="s">
        <v>55</v>
      </c>
      <c r="I442" s="4"/>
      <c r="J442" s="4"/>
      <c r="K442" s="4">
        <v>225</v>
      </c>
      <c r="L442" s="4">
        <v>4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9666.4599999999991</v>
      </c>
      <c r="X442" s="4">
        <v>1</v>
      </c>
      <c r="Y442" s="4">
        <v>9666.4599999999991</v>
      </c>
      <c r="Z442" s="4"/>
      <c r="AA442" s="4"/>
      <c r="AB442" s="4"/>
    </row>
    <row r="443" spans="1:245" x14ac:dyDescent="0.2">
      <c r="A443" s="4">
        <v>50</v>
      </c>
      <c r="B443" s="4">
        <v>0</v>
      </c>
      <c r="C443" s="4">
        <v>0</v>
      </c>
      <c r="D443" s="4">
        <v>1</v>
      </c>
      <c r="E443" s="4">
        <v>226</v>
      </c>
      <c r="F443" s="4">
        <f>ROUND(Source!AW437,O443)</f>
        <v>9666.4599999999991</v>
      </c>
      <c r="G443" s="4" t="s">
        <v>56</v>
      </c>
      <c r="H443" s="4" t="s">
        <v>57</v>
      </c>
      <c r="I443" s="4"/>
      <c r="J443" s="4"/>
      <c r="K443" s="4">
        <v>226</v>
      </c>
      <c r="L443" s="4">
        <v>5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9666.4599999999991</v>
      </c>
      <c r="X443" s="4">
        <v>1</v>
      </c>
      <c r="Y443" s="4">
        <v>9666.4599999999991</v>
      </c>
      <c r="Z443" s="4"/>
      <c r="AA443" s="4"/>
      <c r="AB443" s="4"/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227</v>
      </c>
      <c r="F444" s="4">
        <f>ROUND(Source!AX437,O444)</f>
        <v>0</v>
      </c>
      <c r="G444" s="4" t="s">
        <v>58</v>
      </c>
      <c r="H444" s="4" t="s">
        <v>59</v>
      </c>
      <c r="I444" s="4"/>
      <c r="J444" s="4"/>
      <c r="K444" s="4">
        <v>227</v>
      </c>
      <c r="L444" s="4">
        <v>6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228</v>
      </c>
      <c r="F445" s="4">
        <f>ROUND(Source!AY437,O445)</f>
        <v>9666.4599999999991</v>
      </c>
      <c r="G445" s="4" t="s">
        <v>60</v>
      </c>
      <c r="H445" s="4" t="s">
        <v>61</v>
      </c>
      <c r="I445" s="4"/>
      <c r="J445" s="4"/>
      <c r="K445" s="4">
        <v>228</v>
      </c>
      <c r="L445" s="4">
        <v>7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9666.4599999999991</v>
      </c>
      <c r="X445" s="4">
        <v>1</v>
      </c>
      <c r="Y445" s="4">
        <v>9666.4599999999991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216</v>
      </c>
      <c r="F446" s="4">
        <f>ROUND(Source!AP437,O446)</f>
        <v>0</v>
      </c>
      <c r="G446" s="4" t="s">
        <v>62</v>
      </c>
      <c r="H446" s="4" t="s">
        <v>63</v>
      </c>
      <c r="I446" s="4"/>
      <c r="J446" s="4"/>
      <c r="K446" s="4">
        <v>216</v>
      </c>
      <c r="L446" s="4">
        <v>8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223</v>
      </c>
      <c r="F447" s="4">
        <f>ROUND(Source!AQ437,O447)</f>
        <v>0</v>
      </c>
      <c r="G447" s="4" t="s">
        <v>64</v>
      </c>
      <c r="H447" s="4" t="s">
        <v>65</v>
      </c>
      <c r="I447" s="4"/>
      <c r="J447" s="4"/>
      <c r="K447" s="4">
        <v>223</v>
      </c>
      <c r="L447" s="4">
        <v>9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229</v>
      </c>
      <c r="F448" s="4">
        <f>ROUND(Source!AZ437,O448)</f>
        <v>0</v>
      </c>
      <c r="G448" s="4" t="s">
        <v>66</v>
      </c>
      <c r="H448" s="4" t="s">
        <v>67</v>
      </c>
      <c r="I448" s="4"/>
      <c r="J448" s="4"/>
      <c r="K448" s="4">
        <v>229</v>
      </c>
      <c r="L448" s="4">
        <v>10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203</v>
      </c>
      <c r="F449" s="4">
        <f>ROUND(Source!Q437,O449)</f>
        <v>1035.6400000000001</v>
      </c>
      <c r="G449" s="4" t="s">
        <v>68</v>
      </c>
      <c r="H449" s="4" t="s">
        <v>69</v>
      </c>
      <c r="I449" s="4"/>
      <c r="J449" s="4"/>
      <c r="K449" s="4">
        <v>203</v>
      </c>
      <c r="L449" s="4">
        <v>11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1035.6400000000001</v>
      </c>
      <c r="X449" s="4">
        <v>1</v>
      </c>
      <c r="Y449" s="4">
        <v>1035.6400000000001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231</v>
      </c>
      <c r="F450" s="4">
        <f>ROUND(Source!BB437,O450)</f>
        <v>0</v>
      </c>
      <c r="G450" s="4" t="s">
        <v>70</v>
      </c>
      <c r="H450" s="4" t="s">
        <v>71</v>
      </c>
      <c r="I450" s="4"/>
      <c r="J450" s="4"/>
      <c r="K450" s="4">
        <v>231</v>
      </c>
      <c r="L450" s="4">
        <v>12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204</v>
      </c>
      <c r="F451" s="4">
        <f>ROUND(Source!R437,O451)</f>
        <v>365.72</v>
      </c>
      <c r="G451" s="4" t="s">
        <v>72</v>
      </c>
      <c r="H451" s="4" t="s">
        <v>73</v>
      </c>
      <c r="I451" s="4"/>
      <c r="J451" s="4"/>
      <c r="K451" s="4">
        <v>204</v>
      </c>
      <c r="L451" s="4">
        <v>13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365.72</v>
      </c>
      <c r="X451" s="4">
        <v>1</v>
      </c>
      <c r="Y451" s="4">
        <v>365.72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205</v>
      </c>
      <c r="F452" s="4">
        <f>ROUND(Source!S437,O452)</f>
        <v>24602.18</v>
      </c>
      <c r="G452" s="4" t="s">
        <v>74</v>
      </c>
      <c r="H452" s="4" t="s">
        <v>75</v>
      </c>
      <c r="I452" s="4"/>
      <c r="J452" s="4"/>
      <c r="K452" s="4">
        <v>205</v>
      </c>
      <c r="L452" s="4">
        <v>14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24602.179999999997</v>
      </c>
      <c r="X452" s="4">
        <v>1</v>
      </c>
      <c r="Y452" s="4">
        <v>24602.179999999997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232</v>
      </c>
      <c r="F453" s="4">
        <f>ROUND(Source!BC437,O453)</f>
        <v>0</v>
      </c>
      <c r="G453" s="4" t="s">
        <v>76</v>
      </c>
      <c r="H453" s="4" t="s">
        <v>77</v>
      </c>
      <c r="I453" s="4"/>
      <c r="J453" s="4"/>
      <c r="K453" s="4">
        <v>232</v>
      </c>
      <c r="L453" s="4">
        <v>15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214</v>
      </c>
      <c r="F454" s="4">
        <f>ROUND(Source!AS437,O454)</f>
        <v>19848.95</v>
      </c>
      <c r="G454" s="4" t="s">
        <v>78</v>
      </c>
      <c r="H454" s="4" t="s">
        <v>79</v>
      </c>
      <c r="I454" s="4"/>
      <c r="J454" s="4"/>
      <c r="K454" s="4">
        <v>214</v>
      </c>
      <c r="L454" s="4">
        <v>16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19848.95</v>
      </c>
      <c r="X454" s="4">
        <v>1</v>
      </c>
      <c r="Y454" s="4">
        <v>19848.95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215</v>
      </c>
      <c r="F455" s="4">
        <f>ROUND(Source!AT437,O455)</f>
        <v>53636.49</v>
      </c>
      <c r="G455" s="4" t="s">
        <v>80</v>
      </c>
      <c r="H455" s="4" t="s">
        <v>81</v>
      </c>
      <c r="I455" s="4"/>
      <c r="J455" s="4"/>
      <c r="K455" s="4">
        <v>215</v>
      </c>
      <c r="L455" s="4">
        <v>17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53636.49</v>
      </c>
      <c r="X455" s="4">
        <v>1</v>
      </c>
      <c r="Y455" s="4">
        <v>53636.49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217</v>
      </c>
      <c r="F456" s="4">
        <f>ROUND(Source!AU437,O456)</f>
        <v>0</v>
      </c>
      <c r="G456" s="4" t="s">
        <v>82</v>
      </c>
      <c r="H456" s="4" t="s">
        <v>83</v>
      </c>
      <c r="I456" s="4"/>
      <c r="J456" s="4"/>
      <c r="K456" s="4">
        <v>217</v>
      </c>
      <c r="L456" s="4">
        <v>18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230</v>
      </c>
      <c r="F457" s="4">
        <f>ROUND(Source!BA437,O457)</f>
        <v>0</v>
      </c>
      <c r="G457" s="4" t="s">
        <v>84</v>
      </c>
      <c r="H457" s="4" t="s">
        <v>85</v>
      </c>
      <c r="I457" s="4"/>
      <c r="J457" s="4"/>
      <c r="K457" s="4">
        <v>230</v>
      </c>
      <c r="L457" s="4">
        <v>19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206</v>
      </c>
      <c r="F458" s="4">
        <f>ROUND(Source!T437,O458)</f>
        <v>0</v>
      </c>
      <c r="G458" s="4" t="s">
        <v>86</v>
      </c>
      <c r="H458" s="4" t="s">
        <v>87</v>
      </c>
      <c r="I458" s="4"/>
      <c r="J458" s="4"/>
      <c r="K458" s="4">
        <v>206</v>
      </c>
      <c r="L458" s="4">
        <v>20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207</v>
      </c>
      <c r="F459" s="4">
        <f>ROUND(Source!U437,O459)</f>
        <v>53.863439999999997</v>
      </c>
      <c r="G459" s="4" t="s">
        <v>88</v>
      </c>
      <c r="H459" s="4" t="s">
        <v>89</v>
      </c>
      <c r="I459" s="4"/>
      <c r="J459" s="4"/>
      <c r="K459" s="4">
        <v>207</v>
      </c>
      <c r="L459" s="4">
        <v>21</v>
      </c>
      <c r="M459" s="4">
        <v>3</v>
      </c>
      <c r="N459" s="4" t="s">
        <v>3</v>
      </c>
      <c r="O459" s="4">
        <v>7</v>
      </c>
      <c r="P459" s="4"/>
      <c r="Q459" s="4"/>
      <c r="R459" s="4"/>
      <c r="S459" s="4"/>
      <c r="T459" s="4"/>
      <c r="U459" s="4"/>
      <c r="V459" s="4"/>
      <c r="W459" s="4">
        <v>53.863439999999997</v>
      </c>
      <c r="X459" s="4">
        <v>1</v>
      </c>
      <c r="Y459" s="4">
        <v>53.863439999999997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208</v>
      </c>
      <c r="F460" s="4">
        <f>ROUND(Source!V437,O460)</f>
        <v>0.65303999999999995</v>
      </c>
      <c r="G460" s="4" t="s">
        <v>90</v>
      </c>
      <c r="H460" s="4" t="s">
        <v>91</v>
      </c>
      <c r="I460" s="4"/>
      <c r="J460" s="4"/>
      <c r="K460" s="4">
        <v>208</v>
      </c>
      <c r="L460" s="4">
        <v>22</v>
      </c>
      <c r="M460" s="4">
        <v>3</v>
      </c>
      <c r="N460" s="4" t="s">
        <v>3</v>
      </c>
      <c r="O460" s="4">
        <v>7</v>
      </c>
      <c r="P460" s="4"/>
      <c r="Q460" s="4"/>
      <c r="R460" s="4"/>
      <c r="S460" s="4"/>
      <c r="T460" s="4"/>
      <c r="U460" s="4"/>
      <c r="V460" s="4"/>
      <c r="W460" s="4">
        <v>0.65303999999999995</v>
      </c>
      <c r="X460" s="4">
        <v>1</v>
      </c>
      <c r="Y460" s="4">
        <v>0.65303999999999995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209</v>
      </c>
      <c r="F461" s="4">
        <f>ROUND(Source!W437,O461)</f>
        <v>0</v>
      </c>
      <c r="G461" s="4" t="s">
        <v>92</v>
      </c>
      <c r="H461" s="4" t="s">
        <v>93</v>
      </c>
      <c r="I461" s="4"/>
      <c r="J461" s="4"/>
      <c r="K461" s="4">
        <v>209</v>
      </c>
      <c r="L461" s="4">
        <v>23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233</v>
      </c>
      <c r="F462" s="4">
        <f>ROUND(Source!BD437,O462)</f>
        <v>0</v>
      </c>
      <c r="G462" s="4" t="s">
        <v>94</v>
      </c>
      <c r="H462" s="4" t="s">
        <v>95</v>
      </c>
      <c r="I462" s="4"/>
      <c r="J462" s="4"/>
      <c r="K462" s="4">
        <v>233</v>
      </c>
      <c r="L462" s="4">
        <v>24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210</v>
      </c>
      <c r="F463" s="4">
        <f>ROUND(Source!X437,O463)</f>
        <v>24564.04</v>
      </c>
      <c r="G463" s="4" t="s">
        <v>96</v>
      </c>
      <c r="H463" s="4" t="s">
        <v>97</v>
      </c>
      <c r="I463" s="4"/>
      <c r="J463" s="4"/>
      <c r="K463" s="4">
        <v>210</v>
      </c>
      <c r="L463" s="4">
        <v>25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24564.04</v>
      </c>
      <c r="X463" s="4">
        <v>1</v>
      </c>
      <c r="Y463" s="4">
        <v>24564.04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211</v>
      </c>
      <c r="F464" s="4">
        <f>ROUND(Source!Y437,O464)</f>
        <v>13251.4</v>
      </c>
      <c r="G464" s="4" t="s">
        <v>98</v>
      </c>
      <c r="H464" s="4" t="s">
        <v>99</v>
      </c>
      <c r="I464" s="4"/>
      <c r="J464" s="4"/>
      <c r="K464" s="4">
        <v>211</v>
      </c>
      <c r="L464" s="4">
        <v>26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13251.4</v>
      </c>
      <c r="X464" s="4">
        <v>1</v>
      </c>
      <c r="Y464" s="4">
        <v>13251.4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224</v>
      </c>
      <c r="F465" s="4">
        <f>ROUND(Source!AR437,O465)</f>
        <v>73485.440000000002</v>
      </c>
      <c r="G465" s="4" t="s">
        <v>100</v>
      </c>
      <c r="H465" s="4" t="s">
        <v>101</v>
      </c>
      <c r="I465" s="4"/>
      <c r="J465" s="4"/>
      <c r="K465" s="4">
        <v>224</v>
      </c>
      <c r="L465" s="4">
        <v>27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73485.440000000002</v>
      </c>
      <c r="X465" s="4">
        <v>1</v>
      </c>
      <c r="Y465" s="4">
        <v>73485.440000000002</v>
      </c>
      <c r="Z465" s="4"/>
      <c r="AA465" s="4"/>
      <c r="AB465" s="4"/>
    </row>
    <row r="467" spans="1:245" x14ac:dyDescent="0.2">
      <c r="A467" s="1">
        <v>4</v>
      </c>
      <c r="B467" s="1">
        <v>1</v>
      </c>
      <c r="C467" s="1"/>
      <c r="D467" s="1">
        <f>ROW(A473)</f>
        <v>473</v>
      </c>
      <c r="E467" s="1"/>
      <c r="F467" s="1" t="s">
        <v>15</v>
      </c>
      <c r="G467" s="1" t="s">
        <v>356</v>
      </c>
      <c r="H467" s="1" t="s">
        <v>3</v>
      </c>
      <c r="I467" s="1">
        <v>0</v>
      </c>
      <c r="J467" s="1"/>
      <c r="K467" s="1">
        <v>0</v>
      </c>
      <c r="L467" s="1"/>
      <c r="M467" s="1" t="s">
        <v>3</v>
      </c>
      <c r="N467" s="1"/>
      <c r="O467" s="1"/>
      <c r="P467" s="1"/>
      <c r="Q467" s="1"/>
      <c r="R467" s="1"/>
      <c r="S467" s="1">
        <v>0</v>
      </c>
      <c r="T467" s="1"/>
      <c r="U467" s="1" t="s">
        <v>3</v>
      </c>
      <c r="V467" s="1">
        <v>0</v>
      </c>
      <c r="W467" s="1"/>
      <c r="X467" s="1"/>
      <c r="Y467" s="1"/>
      <c r="Z467" s="1"/>
      <c r="AA467" s="1"/>
      <c r="AB467" s="1" t="s">
        <v>3</v>
      </c>
      <c r="AC467" s="1" t="s">
        <v>3</v>
      </c>
      <c r="AD467" s="1" t="s">
        <v>3</v>
      </c>
      <c r="AE467" s="1" t="s">
        <v>3</v>
      </c>
      <c r="AF467" s="1" t="s">
        <v>3</v>
      </c>
      <c r="AG467" s="1" t="s">
        <v>3</v>
      </c>
      <c r="AH467" s="1"/>
      <c r="AI467" s="1"/>
      <c r="AJ467" s="1"/>
      <c r="AK467" s="1"/>
      <c r="AL467" s="1"/>
      <c r="AM467" s="1"/>
      <c r="AN467" s="1"/>
      <c r="AO467" s="1"/>
      <c r="AP467" s="1" t="s">
        <v>3</v>
      </c>
      <c r="AQ467" s="1" t="s">
        <v>3</v>
      </c>
      <c r="AR467" s="1" t="s">
        <v>3</v>
      </c>
      <c r="AS467" s="1"/>
      <c r="AT467" s="1"/>
      <c r="AU467" s="1"/>
      <c r="AV467" s="1"/>
      <c r="AW467" s="1"/>
      <c r="AX467" s="1"/>
      <c r="AY467" s="1"/>
      <c r="AZ467" s="1" t="s">
        <v>3</v>
      </c>
      <c r="BA467" s="1"/>
      <c r="BB467" s="1" t="s">
        <v>3</v>
      </c>
      <c r="BC467" s="1" t="s">
        <v>3</v>
      </c>
      <c r="BD467" s="1" t="s">
        <v>3</v>
      </c>
      <c r="BE467" s="1" t="s">
        <v>3</v>
      </c>
      <c r="BF467" s="1" t="s">
        <v>3</v>
      </c>
      <c r="BG467" s="1" t="s">
        <v>3</v>
      </c>
      <c r="BH467" s="1" t="s">
        <v>3</v>
      </c>
      <c r="BI467" s="1" t="s">
        <v>3</v>
      </c>
      <c r="BJ467" s="1" t="s">
        <v>3</v>
      </c>
      <c r="BK467" s="1" t="s">
        <v>3</v>
      </c>
      <c r="BL467" s="1" t="s">
        <v>3</v>
      </c>
      <c r="BM467" s="1" t="s">
        <v>3</v>
      </c>
      <c r="BN467" s="1" t="s">
        <v>3</v>
      </c>
      <c r="BO467" s="1" t="s">
        <v>3</v>
      </c>
      <c r="BP467" s="1" t="s">
        <v>3</v>
      </c>
      <c r="BQ467" s="1"/>
      <c r="BR467" s="1"/>
      <c r="BS467" s="1"/>
      <c r="BT467" s="1"/>
      <c r="BU467" s="1"/>
      <c r="BV467" s="1"/>
      <c r="BW467" s="1"/>
      <c r="BX467" s="1">
        <v>0</v>
      </c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>
        <v>0</v>
      </c>
    </row>
    <row r="469" spans="1:245" x14ac:dyDescent="0.2">
      <c r="A469" s="2">
        <v>52</v>
      </c>
      <c r="B469" s="2">
        <f t="shared" ref="B469:G469" si="266">B473</f>
        <v>1</v>
      </c>
      <c r="C469" s="2">
        <f t="shared" si="266"/>
        <v>4</v>
      </c>
      <c r="D469" s="2">
        <f t="shared" si="266"/>
        <v>467</v>
      </c>
      <c r="E469" s="2">
        <f t="shared" si="266"/>
        <v>0</v>
      </c>
      <c r="F469" s="2" t="str">
        <f t="shared" si="266"/>
        <v>Новый раздел</v>
      </c>
      <c r="G469" s="2" t="str">
        <f t="shared" si="266"/>
        <v>Прочие работы по ремонту ВЛ  0,4 кВ</v>
      </c>
      <c r="H469" s="2"/>
      <c r="I469" s="2"/>
      <c r="J469" s="2"/>
      <c r="K469" s="2"/>
      <c r="L469" s="2"/>
      <c r="M469" s="2"/>
      <c r="N469" s="2"/>
      <c r="O469" s="2">
        <f t="shared" ref="O469:AT469" si="267">O473</f>
        <v>2835.87</v>
      </c>
      <c r="P469" s="2">
        <f t="shared" si="267"/>
        <v>874.86</v>
      </c>
      <c r="Q469" s="2">
        <f t="shared" si="267"/>
        <v>22.47</v>
      </c>
      <c r="R469" s="2">
        <f t="shared" si="267"/>
        <v>8.8800000000000008</v>
      </c>
      <c r="S469" s="2">
        <f t="shared" si="267"/>
        <v>1929.66</v>
      </c>
      <c r="T469" s="2">
        <f t="shared" si="267"/>
        <v>0</v>
      </c>
      <c r="U469" s="2">
        <f t="shared" si="267"/>
        <v>4.2764544000000004</v>
      </c>
      <c r="V469" s="2">
        <f t="shared" si="267"/>
        <v>1.728E-2</v>
      </c>
      <c r="W469" s="2">
        <f t="shared" si="267"/>
        <v>0</v>
      </c>
      <c r="X469" s="2">
        <f t="shared" si="267"/>
        <v>1822.23</v>
      </c>
      <c r="Y469" s="2">
        <f t="shared" si="267"/>
        <v>840.36</v>
      </c>
      <c r="Z469" s="2">
        <f t="shared" si="267"/>
        <v>0</v>
      </c>
      <c r="AA469" s="2">
        <f t="shared" si="267"/>
        <v>0</v>
      </c>
      <c r="AB469" s="2">
        <f t="shared" si="267"/>
        <v>2835.87</v>
      </c>
      <c r="AC469" s="2">
        <f t="shared" si="267"/>
        <v>874.86</v>
      </c>
      <c r="AD469" s="2">
        <f t="shared" si="267"/>
        <v>22.47</v>
      </c>
      <c r="AE469" s="2">
        <f t="shared" si="267"/>
        <v>8.8800000000000008</v>
      </c>
      <c r="AF469" s="2">
        <f t="shared" si="267"/>
        <v>1929.66</v>
      </c>
      <c r="AG469" s="2">
        <f t="shared" si="267"/>
        <v>0</v>
      </c>
      <c r="AH469" s="2">
        <f t="shared" si="267"/>
        <v>4.2764544000000004</v>
      </c>
      <c r="AI469" s="2">
        <f t="shared" si="267"/>
        <v>1.728E-2</v>
      </c>
      <c r="AJ469" s="2">
        <f t="shared" si="267"/>
        <v>0</v>
      </c>
      <c r="AK469" s="2">
        <f t="shared" si="267"/>
        <v>1822.23</v>
      </c>
      <c r="AL469" s="2">
        <f t="shared" si="267"/>
        <v>840.36</v>
      </c>
      <c r="AM469" s="2">
        <f t="shared" si="267"/>
        <v>0</v>
      </c>
      <c r="AN469" s="2">
        <f t="shared" si="267"/>
        <v>0</v>
      </c>
      <c r="AO469" s="2">
        <f t="shared" si="267"/>
        <v>0</v>
      </c>
      <c r="AP469" s="2">
        <f t="shared" si="267"/>
        <v>0</v>
      </c>
      <c r="AQ469" s="2">
        <f t="shared" si="267"/>
        <v>0</v>
      </c>
      <c r="AR469" s="2">
        <f t="shared" si="267"/>
        <v>5498.46</v>
      </c>
      <c r="AS469" s="2">
        <f t="shared" si="267"/>
        <v>5498.46</v>
      </c>
      <c r="AT469" s="2">
        <f t="shared" si="267"/>
        <v>0</v>
      </c>
      <c r="AU469" s="2">
        <f t="shared" ref="AU469:BZ469" si="268">AU473</f>
        <v>0</v>
      </c>
      <c r="AV469" s="2">
        <f t="shared" si="268"/>
        <v>874.86</v>
      </c>
      <c r="AW469" s="2">
        <f t="shared" si="268"/>
        <v>874.86</v>
      </c>
      <c r="AX469" s="2">
        <f t="shared" si="268"/>
        <v>0</v>
      </c>
      <c r="AY469" s="2">
        <f t="shared" si="268"/>
        <v>874.86</v>
      </c>
      <c r="AZ469" s="2">
        <f t="shared" si="268"/>
        <v>0</v>
      </c>
      <c r="BA469" s="2">
        <f t="shared" si="268"/>
        <v>0</v>
      </c>
      <c r="BB469" s="2">
        <f t="shared" si="268"/>
        <v>0</v>
      </c>
      <c r="BC469" s="2">
        <f t="shared" si="268"/>
        <v>0</v>
      </c>
      <c r="BD469" s="2">
        <f t="shared" si="268"/>
        <v>0</v>
      </c>
      <c r="BE469" s="2">
        <f t="shared" si="268"/>
        <v>0</v>
      </c>
      <c r="BF469" s="2">
        <f t="shared" si="268"/>
        <v>0</v>
      </c>
      <c r="BG469" s="2">
        <f t="shared" si="268"/>
        <v>0</v>
      </c>
      <c r="BH469" s="2">
        <f t="shared" si="268"/>
        <v>0</v>
      </c>
      <c r="BI469" s="2">
        <f t="shared" si="268"/>
        <v>0</v>
      </c>
      <c r="BJ469" s="2">
        <f t="shared" si="268"/>
        <v>0</v>
      </c>
      <c r="BK469" s="2">
        <f t="shared" si="268"/>
        <v>0</v>
      </c>
      <c r="BL469" s="2">
        <f t="shared" si="268"/>
        <v>0</v>
      </c>
      <c r="BM469" s="2">
        <f t="shared" si="268"/>
        <v>0</v>
      </c>
      <c r="BN469" s="2">
        <f t="shared" si="268"/>
        <v>0</v>
      </c>
      <c r="BO469" s="2">
        <f t="shared" si="268"/>
        <v>0</v>
      </c>
      <c r="BP469" s="2">
        <f t="shared" si="268"/>
        <v>0</v>
      </c>
      <c r="BQ469" s="2">
        <f t="shared" si="268"/>
        <v>0</v>
      </c>
      <c r="BR469" s="2">
        <f t="shared" si="268"/>
        <v>0</v>
      </c>
      <c r="BS469" s="2">
        <f t="shared" si="268"/>
        <v>0</v>
      </c>
      <c r="BT469" s="2">
        <f t="shared" si="268"/>
        <v>0</v>
      </c>
      <c r="BU469" s="2">
        <f t="shared" si="268"/>
        <v>0</v>
      </c>
      <c r="BV469" s="2">
        <f t="shared" si="268"/>
        <v>0</v>
      </c>
      <c r="BW469" s="2">
        <f t="shared" si="268"/>
        <v>0</v>
      </c>
      <c r="BX469" s="2">
        <f t="shared" si="268"/>
        <v>0</v>
      </c>
      <c r="BY469" s="2">
        <f t="shared" si="268"/>
        <v>0</v>
      </c>
      <c r="BZ469" s="2">
        <f t="shared" si="268"/>
        <v>0</v>
      </c>
      <c r="CA469" s="2">
        <f t="shared" ref="CA469:DF469" si="269">CA473</f>
        <v>5498.46</v>
      </c>
      <c r="CB469" s="2">
        <f t="shared" si="269"/>
        <v>5498.46</v>
      </c>
      <c r="CC469" s="2">
        <f t="shared" si="269"/>
        <v>0</v>
      </c>
      <c r="CD469" s="2">
        <f t="shared" si="269"/>
        <v>0</v>
      </c>
      <c r="CE469" s="2">
        <f t="shared" si="269"/>
        <v>874.86</v>
      </c>
      <c r="CF469" s="2">
        <f t="shared" si="269"/>
        <v>874.86</v>
      </c>
      <c r="CG469" s="2">
        <f t="shared" si="269"/>
        <v>0</v>
      </c>
      <c r="CH469" s="2">
        <f t="shared" si="269"/>
        <v>874.86</v>
      </c>
      <c r="CI469" s="2">
        <f t="shared" si="269"/>
        <v>0</v>
      </c>
      <c r="CJ469" s="2">
        <f t="shared" si="269"/>
        <v>0</v>
      </c>
      <c r="CK469" s="2">
        <f t="shared" si="269"/>
        <v>0</v>
      </c>
      <c r="CL469" s="2">
        <f t="shared" si="269"/>
        <v>0</v>
      </c>
      <c r="CM469" s="2">
        <f t="shared" si="269"/>
        <v>0</v>
      </c>
      <c r="CN469" s="2">
        <f t="shared" si="269"/>
        <v>0</v>
      </c>
      <c r="CO469" s="2">
        <f t="shared" si="269"/>
        <v>0</v>
      </c>
      <c r="CP469" s="2">
        <f t="shared" si="269"/>
        <v>0</v>
      </c>
      <c r="CQ469" s="2">
        <f t="shared" si="269"/>
        <v>0</v>
      </c>
      <c r="CR469" s="2">
        <f t="shared" si="269"/>
        <v>0</v>
      </c>
      <c r="CS469" s="2">
        <f t="shared" si="269"/>
        <v>0</v>
      </c>
      <c r="CT469" s="2">
        <f t="shared" si="269"/>
        <v>0</v>
      </c>
      <c r="CU469" s="2">
        <f t="shared" si="269"/>
        <v>0</v>
      </c>
      <c r="CV469" s="2">
        <f t="shared" si="269"/>
        <v>0</v>
      </c>
      <c r="CW469" s="2">
        <f t="shared" si="269"/>
        <v>0</v>
      </c>
      <c r="CX469" s="2">
        <f t="shared" si="269"/>
        <v>0</v>
      </c>
      <c r="CY469" s="2">
        <f t="shared" si="269"/>
        <v>0</v>
      </c>
      <c r="CZ469" s="2">
        <f t="shared" si="269"/>
        <v>0</v>
      </c>
      <c r="DA469" s="2">
        <f t="shared" si="269"/>
        <v>0</v>
      </c>
      <c r="DB469" s="2">
        <f t="shared" si="269"/>
        <v>0</v>
      </c>
      <c r="DC469" s="2">
        <f t="shared" si="269"/>
        <v>0</v>
      </c>
      <c r="DD469" s="2">
        <f t="shared" si="269"/>
        <v>0</v>
      </c>
      <c r="DE469" s="2">
        <f t="shared" si="269"/>
        <v>0</v>
      </c>
      <c r="DF469" s="2">
        <f t="shared" si="269"/>
        <v>0</v>
      </c>
      <c r="DG469" s="3">
        <f t="shared" ref="DG469:EL469" si="270">DG473</f>
        <v>0</v>
      </c>
      <c r="DH469" s="3">
        <f t="shared" si="270"/>
        <v>0</v>
      </c>
      <c r="DI469" s="3">
        <f t="shared" si="270"/>
        <v>0</v>
      </c>
      <c r="DJ469" s="3">
        <f t="shared" si="270"/>
        <v>0</v>
      </c>
      <c r="DK469" s="3">
        <f t="shared" si="270"/>
        <v>0</v>
      </c>
      <c r="DL469" s="3">
        <f t="shared" si="270"/>
        <v>0</v>
      </c>
      <c r="DM469" s="3">
        <f t="shared" si="270"/>
        <v>0</v>
      </c>
      <c r="DN469" s="3">
        <f t="shared" si="270"/>
        <v>0</v>
      </c>
      <c r="DO469" s="3">
        <f t="shared" si="270"/>
        <v>0</v>
      </c>
      <c r="DP469" s="3">
        <f t="shared" si="270"/>
        <v>0</v>
      </c>
      <c r="DQ469" s="3">
        <f t="shared" si="270"/>
        <v>0</v>
      </c>
      <c r="DR469" s="3">
        <f t="shared" si="270"/>
        <v>0</v>
      </c>
      <c r="DS469" s="3">
        <f t="shared" si="270"/>
        <v>0</v>
      </c>
      <c r="DT469" s="3">
        <f t="shared" si="270"/>
        <v>0</v>
      </c>
      <c r="DU469" s="3">
        <f t="shared" si="270"/>
        <v>0</v>
      </c>
      <c r="DV469" s="3">
        <f t="shared" si="270"/>
        <v>0</v>
      </c>
      <c r="DW469" s="3">
        <f t="shared" si="270"/>
        <v>0</v>
      </c>
      <c r="DX469" s="3">
        <f t="shared" si="270"/>
        <v>0</v>
      </c>
      <c r="DY469" s="3">
        <f t="shared" si="270"/>
        <v>0</v>
      </c>
      <c r="DZ469" s="3">
        <f t="shared" si="270"/>
        <v>0</v>
      </c>
      <c r="EA469" s="3">
        <f t="shared" si="270"/>
        <v>0</v>
      </c>
      <c r="EB469" s="3">
        <f t="shared" si="270"/>
        <v>0</v>
      </c>
      <c r="EC469" s="3">
        <f t="shared" si="270"/>
        <v>0</v>
      </c>
      <c r="ED469" s="3">
        <f t="shared" si="270"/>
        <v>0</v>
      </c>
      <c r="EE469" s="3">
        <f t="shared" si="270"/>
        <v>0</v>
      </c>
      <c r="EF469" s="3">
        <f t="shared" si="270"/>
        <v>0</v>
      </c>
      <c r="EG469" s="3">
        <f t="shared" si="270"/>
        <v>0</v>
      </c>
      <c r="EH469" s="3">
        <f t="shared" si="270"/>
        <v>0</v>
      </c>
      <c r="EI469" s="3">
        <f t="shared" si="270"/>
        <v>0</v>
      </c>
      <c r="EJ469" s="3">
        <f t="shared" si="270"/>
        <v>0</v>
      </c>
      <c r="EK469" s="3">
        <f t="shared" si="270"/>
        <v>0</v>
      </c>
      <c r="EL469" s="3">
        <f t="shared" si="270"/>
        <v>0</v>
      </c>
      <c r="EM469" s="3">
        <f t="shared" ref="EM469:FR469" si="271">EM473</f>
        <v>0</v>
      </c>
      <c r="EN469" s="3">
        <f t="shared" si="271"/>
        <v>0</v>
      </c>
      <c r="EO469" s="3">
        <f t="shared" si="271"/>
        <v>0</v>
      </c>
      <c r="EP469" s="3">
        <f t="shared" si="271"/>
        <v>0</v>
      </c>
      <c r="EQ469" s="3">
        <f t="shared" si="271"/>
        <v>0</v>
      </c>
      <c r="ER469" s="3">
        <f t="shared" si="271"/>
        <v>0</v>
      </c>
      <c r="ES469" s="3">
        <f t="shared" si="271"/>
        <v>0</v>
      </c>
      <c r="ET469" s="3">
        <f t="shared" si="271"/>
        <v>0</v>
      </c>
      <c r="EU469" s="3">
        <f t="shared" si="271"/>
        <v>0</v>
      </c>
      <c r="EV469" s="3">
        <f t="shared" si="271"/>
        <v>0</v>
      </c>
      <c r="EW469" s="3">
        <f t="shared" si="271"/>
        <v>0</v>
      </c>
      <c r="EX469" s="3">
        <f t="shared" si="271"/>
        <v>0</v>
      </c>
      <c r="EY469" s="3">
        <f t="shared" si="271"/>
        <v>0</v>
      </c>
      <c r="EZ469" s="3">
        <f t="shared" si="271"/>
        <v>0</v>
      </c>
      <c r="FA469" s="3">
        <f t="shared" si="271"/>
        <v>0</v>
      </c>
      <c r="FB469" s="3">
        <f t="shared" si="271"/>
        <v>0</v>
      </c>
      <c r="FC469" s="3">
        <f t="shared" si="271"/>
        <v>0</v>
      </c>
      <c r="FD469" s="3">
        <f t="shared" si="271"/>
        <v>0</v>
      </c>
      <c r="FE469" s="3">
        <f t="shared" si="271"/>
        <v>0</v>
      </c>
      <c r="FF469" s="3">
        <f t="shared" si="271"/>
        <v>0</v>
      </c>
      <c r="FG469" s="3">
        <f t="shared" si="271"/>
        <v>0</v>
      </c>
      <c r="FH469" s="3">
        <f t="shared" si="271"/>
        <v>0</v>
      </c>
      <c r="FI469" s="3">
        <f t="shared" si="271"/>
        <v>0</v>
      </c>
      <c r="FJ469" s="3">
        <f t="shared" si="271"/>
        <v>0</v>
      </c>
      <c r="FK469" s="3">
        <f t="shared" si="271"/>
        <v>0</v>
      </c>
      <c r="FL469" s="3">
        <f t="shared" si="271"/>
        <v>0</v>
      </c>
      <c r="FM469" s="3">
        <f t="shared" si="271"/>
        <v>0</v>
      </c>
      <c r="FN469" s="3">
        <f t="shared" si="271"/>
        <v>0</v>
      </c>
      <c r="FO469" s="3">
        <f t="shared" si="271"/>
        <v>0</v>
      </c>
      <c r="FP469" s="3">
        <f t="shared" si="271"/>
        <v>0</v>
      </c>
      <c r="FQ469" s="3">
        <f t="shared" si="271"/>
        <v>0</v>
      </c>
      <c r="FR469" s="3">
        <f t="shared" si="271"/>
        <v>0</v>
      </c>
      <c r="FS469" s="3">
        <f t="shared" ref="FS469:GX469" si="272">FS473</f>
        <v>0</v>
      </c>
      <c r="FT469" s="3">
        <f t="shared" si="272"/>
        <v>0</v>
      </c>
      <c r="FU469" s="3">
        <f t="shared" si="272"/>
        <v>0</v>
      </c>
      <c r="FV469" s="3">
        <f t="shared" si="272"/>
        <v>0</v>
      </c>
      <c r="FW469" s="3">
        <f t="shared" si="272"/>
        <v>0</v>
      </c>
      <c r="FX469" s="3">
        <f t="shared" si="272"/>
        <v>0</v>
      </c>
      <c r="FY469" s="3">
        <f t="shared" si="272"/>
        <v>0</v>
      </c>
      <c r="FZ469" s="3">
        <f t="shared" si="272"/>
        <v>0</v>
      </c>
      <c r="GA469" s="3">
        <f t="shared" si="272"/>
        <v>0</v>
      </c>
      <c r="GB469" s="3">
        <f t="shared" si="272"/>
        <v>0</v>
      </c>
      <c r="GC469" s="3">
        <f t="shared" si="272"/>
        <v>0</v>
      </c>
      <c r="GD469" s="3">
        <f t="shared" si="272"/>
        <v>0</v>
      </c>
      <c r="GE469" s="3">
        <f t="shared" si="272"/>
        <v>0</v>
      </c>
      <c r="GF469" s="3">
        <f t="shared" si="272"/>
        <v>0</v>
      </c>
      <c r="GG469" s="3">
        <f t="shared" si="272"/>
        <v>0</v>
      </c>
      <c r="GH469" s="3">
        <f t="shared" si="272"/>
        <v>0</v>
      </c>
      <c r="GI469" s="3">
        <f t="shared" si="272"/>
        <v>0</v>
      </c>
      <c r="GJ469" s="3">
        <f t="shared" si="272"/>
        <v>0</v>
      </c>
      <c r="GK469" s="3">
        <f t="shared" si="272"/>
        <v>0</v>
      </c>
      <c r="GL469" s="3">
        <f t="shared" si="272"/>
        <v>0</v>
      </c>
      <c r="GM469" s="3">
        <f t="shared" si="272"/>
        <v>0</v>
      </c>
      <c r="GN469" s="3">
        <f t="shared" si="272"/>
        <v>0</v>
      </c>
      <c r="GO469" s="3">
        <f t="shared" si="272"/>
        <v>0</v>
      </c>
      <c r="GP469" s="3">
        <f t="shared" si="272"/>
        <v>0</v>
      </c>
      <c r="GQ469" s="3">
        <f t="shared" si="272"/>
        <v>0</v>
      </c>
      <c r="GR469" s="3">
        <f t="shared" si="272"/>
        <v>0</v>
      </c>
      <c r="GS469" s="3">
        <f t="shared" si="272"/>
        <v>0</v>
      </c>
      <c r="GT469" s="3">
        <f t="shared" si="272"/>
        <v>0</v>
      </c>
      <c r="GU469" s="3">
        <f t="shared" si="272"/>
        <v>0</v>
      </c>
      <c r="GV469" s="3">
        <f t="shared" si="272"/>
        <v>0</v>
      </c>
      <c r="GW469" s="3">
        <f t="shared" si="272"/>
        <v>0</v>
      </c>
      <c r="GX469" s="3">
        <f t="shared" si="272"/>
        <v>0</v>
      </c>
    </row>
    <row r="471" spans="1:245" x14ac:dyDescent="0.2">
      <c r="A471">
        <v>17</v>
      </c>
      <c r="B471">
        <v>1</v>
      </c>
      <c r="C471">
        <f>ROW(SmtRes!A296)</f>
        <v>296</v>
      </c>
      <c r="D471">
        <f>ROW(EtalonRes!A326)</f>
        <v>326</v>
      </c>
      <c r="E471" t="s">
        <v>357</v>
      </c>
      <c r="F471" t="s">
        <v>358</v>
      </c>
      <c r="G471" t="s">
        <v>359</v>
      </c>
      <c r="H471" t="s">
        <v>360</v>
      </c>
      <c r="I471">
        <f>ROUND(28.8/100,7)</f>
        <v>0.28799999999999998</v>
      </c>
      <c r="J471">
        <v>0</v>
      </c>
      <c r="K471">
        <f>ROUND(28.8/100,7)</f>
        <v>0.28799999999999998</v>
      </c>
      <c r="O471">
        <f>ROUND(CP471,2)</f>
        <v>2835.87</v>
      </c>
      <c r="P471">
        <f>SUMIF(SmtRes!AQ289:'SmtRes'!AQ296,"=1",SmtRes!DF289:'SmtRes'!DF296)</f>
        <v>874.86</v>
      </c>
      <c r="Q471">
        <f>SUMIF(SmtRes!AQ289:'SmtRes'!AQ296,"=1",SmtRes!DG289:'SmtRes'!DG296)</f>
        <v>22.47</v>
      </c>
      <c r="R471">
        <f>SUMIF(SmtRes!AQ289:'SmtRes'!AQ296,"=1",SmtRes!DH289:'SmtRes'!DH296)</f>
        <v>8.879999999999999</v>
      </c>
      <c r="S471">
        <f>SUMIF(SmtRes!AQ289:'SmtRes'!AQ296,"=1",SmtRes!DI289:'SmtRes'!DI296)</f>
        <v>1929.66</v>
      </c>
      <c r="T471">
        <f>ROUND(CU471*I471,2)</f>
        <v>0</v>
      </c>
      <c r="U471">
        <f>SUMIF(SmtRes!AQ289:'SmtRes'!AQ296,"=1",SmtRes!CV289:'SmtRes'!CV296)</f>
        <v>4.2764544000000004</v>
      </c>
      <c r="V471">
        <f>SUMIF(SmtRes!AQ289:'SmtRes'!AQ296,"=1",SmtRes!CW289:'SmtRes'!CW296)</f>
        <v>1.728E-2</v>
      </c>
      <c r="W471">
        <f>ROUND(CX471*I471,2)</f>
        <v>0</v>
      </c>
      <c r="X471">
        <f>ROUND(CY471,2)</f>
        <v>1822.23</v>
      </c>
      <c r="Y471">
        <f>ROUND(CZ471,2)</f>
        <v>840.36</v>
      </c>
      <c r="AA471">
        <v>312678123</v>
      </c>
      <c r="AB471">
        <f>ROUND((AC471+AD471+AF471),6)</f>
        <v>8869.6736280000005</v>
      </c>
      <c r="AC471">
        <f>ROUND((SUM(SmtRes!BQ289:'SmtRes'!BQ296)),6)</f>
        <v>2091.4877040000001</v>
      </c>
      <c r="AD471">
        <f>ROUND((((SUM(SmtRes!BR289:'SmtRes'!BR296))-(SUM(SmtRes!BS289:'SmtRes'!BS296)))+AE471),6)</f>
        <v>77.9619</v>
      </c>
      <c r="AE471">
        <f>ROUND((SUM(SmtRes!BS289:'SmtRes'!BS296)),6)</f>
        <v>30.818999999999999</v>
      </c>
      <c r="AF471">
        <f>ROUND((SUM(SmtRes!BT289:'SmtRes'!BT296)),6)</f>
        <v>6700.2240240000001</v>
      </c>
      <c r="AG471">
        <f>ROUND((AP471),6)</f>
        <v>0</v>
      </c>
      <c r="AH471">
        <f>(SUM(SmtRes!BU289:'SmtRes'!BU296))</f>
        <v>14.848799999999997</v>
      </c>
      <c r="AI471">
        <f>(SUM(SmtRes!BV289:'SmtRes'!BV296))</f>
        <v>0.06</v>
      </c>
      <c r="AJ471">
        <f>(AS471)</f>
        <v>0</v>
      </c>
      <c r="AK471">
        <v>3509.6215520000005</v>
      </c>
      <c r="AL471">
        <v>1045.7438520000001</v>
      </c>
      <c r="AM471">
        <v>25.987299999999998</v>
      </c>
      <c r="AN471">
        <v>10.273000000000001</v>
      </c>
      <c r="AO471">
        <v>2427.6174000000001</v>
      </c>
      <c r="AP471">
        <v>0</v>
      </c>
      <c r="AQ471">
        <v>5.38</v>
      </c>
      <c r="AR471">
        <v>0.02</v>
      </c>
      <c r="AS471">
        <v>0</v>
      </c>
      <c r="AT471">
        <v>94</v>
      </c>
      <c r="AU471">
        <v>43.35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</v>
      </c>
      <c r="BD471" t="s">
        <v>3</v>
      </c>
      <c r="BE471" t="s">
        <v>3</v>
      </c>
      <c r="BF471" t="s">
        <v>3</v>
      </c>
      <c r="BG471" t="s">
        <v>3</v>
      </c>
      <c r="BH471">
        <v>0</v>
      </c>
      <c r="BI471">
        <v>1</v>
      </c>
      <c r="BJ471" t="s">
        <v>361</v>
      </c>
      <c r="BM471">
        <v>13001</v>
      </c>
      <c r="BN471">
        <v>0</v>
      </c>
      <c r="BO471" t="s">
        <v>3</v>
      </c>
      <c r="BP471">
        <v>0</v>
      </c>
      <c r="BQ471">
        <v>2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94</v>
      </c>
      <c r="CA471">
        <v>51</v>
      </c>
      <c r="CB471" t="s">
        <v>3</v>
      </c>
      <c r="CE471">
        <v>0</v>
      </c>
      <c r="CF471">
        <v>0</v>
      </c>
      <c r="CG471">
        <v>0</v>
      </c>
      <c r="CM471">
        <v>0</v>
      </c>
      <c r="CN471" t="s">
        <v>760</v>
      </c>
      <c r="CO471">
        <v>0</v>
      </c>
      <c r="CP471">
        <f>(P471+Q471+S471+R471)</f>
        <v>2835.8700000000003</v>
      </c>
      <c r="CQ471">
        <f>SUMIF(SmtRes!AQ289:'SmtRes'!AQ296,"=1",SmtRes!AA289:'SmtRes'!AA296)</f>
        <v>240532.01</v>
      </c>
      <c r="CR471">
        <f>SUMIF(SmtRes!AQ289:'SmtRes'!AQ296,"=1",SmtRes!AB289:'SmtRes'!AB296)</f>
        <v>2187.2799999999997</v>
      </c>
      <c r="CS471">
        <f>SUMIF(SmtRes!AQ289:'SmtRes'!AQ296,"=1",SmtRes!AC289:'SmtRes'!AC296)</f>
        <v>1027.3000000000002</v>
      </c>
      <c r="CT471">
        <f>SUMIF(SmtRes!AQ289:'SmtRes'!AQ296,"=1",SmtRes!AD289:'SmtRes'!AD296)</f>
        <v>451.23</v>
      </c>
      <c r="CU471">
        <f>AG471</f>
        <v>0</v>
      </c>
      <c r="CV471">
        <f>SUMIF(SmtRes!AQ289:'SmtRes'!AQ296,"=1",SmtRes!BU289:'SmtRes'!BU296)</f>
        <v>14.848799999999997</v>
      </c>
      <c r="CW471">
        <f>SUMIF(SmtRes!AQ289:'SmtRes'!AQ296,"=1",SmtRes!BV289:'SmtRes'!BV296)</f>
        <v>0.06</v>
      </c>
      <c r="CX471">
        <f>AJ471</f>
        <v>0</v>
      </c>
      <c r="CY471">
        <f>(((S471+R471)*AT471)/100)</f>
        <v>1822.2276000000002</v>
      </c>
      <c r="CZ471">
        <f>(((S471+R471)*AU471)/100)</f>
        <v>840.3570900000002</v>
      </c>
      <c r="DC471" t="s">
        <v>3</v>
      </c>
      <c r="DD471" t="s">
        <v>362</v>
      </c>
      <c r="DE471" t="s">
        <v>363</v>
      </c>
      <c r="DF471" t="s">
        <v>363</v>
      </c>
      <c r="DG471" t="s">
        <v>364</v>
      </c>
      <c r="DH471" t="s">
        <v>3</v>
      </c>
      <c r="DI471" t="s">
        <v>364</v>
      </c>
      <c r="DJ471" t="s">
        <v>363</v>
      </c>
      <c r="DK471" t="s">
        <v>3</v>
      </c>
      <c r="DL471" t="s">
        <v>3</v>
      </c>
      <c r="DM471" t="s">
        <v>248</v>
      </c>
      <c r="DN471">
        <v>0</v>
      </c>
      <c r="DO471">
        <v>0</v>
      </c>
      <c r="DP471">
        <v>1</v>
      </c>
      <c r="DQ471">
        <v>1</v>
      </c>
      <c r="DU471">
        <v>1005</v>
      </c>
      <c r="DV471" t="s">
        <v>360</v>
      </c>
      <c r="DW471" t="s">
        <v>360</v>
      </c>
      <c r="DX471">
        <v>100</v>
      </c>
      <c r="DZ471" t="s">
        <v>3</v>
      </c>
      <c r="EA471" t="s">
        <v>3</v>
      </c>
      <c r="EB471" t="s">
        <v>3</v>
      </c>
      <c r="EC471" t="s">
        <v>3</v>
      </c>
      <c r="EE471">
        <v>293259354</v>
      </c>
      <c r="EF471">
        <v>2</v>
      </c>
      <c r="EG471" t="s">
        <v>25</v>
      </c>
      <c r="EH471">
        <v>13</v>
      </c>
      <c r="EI471" t="s">
        <v>365</v>
      </c>
      <c r="EJ471">
        <v>1</v>
      </c>
      <c r="EK471">
        <v>13001</v>
      </c>
      <c r="EL471" t="s">
        <v>366</v>
      </c>
      <c r="EM471" t="s">
        <v>367</v>
      </c>
      <c r="EO471" t="s">
        <v>368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5.38</v>
      </c>
      <c r="EX471">
        <v>0.02</v>
      </c>
      <c r="EY471">
        <v>0</v>
      </c>
      <c r="FQ471">
        <v>0</v>
      </c>
      <c r="FR471">
        <f>ROUND(IF(BI471=3,GM471,0),2)</f>
        <v>0</v>
      </c>
      <c r="FS471">
        <v>0</v>
      </c>
      <c r="FX471">
        <v>94</v>
      </c>
      <c r="FY471">
        <v>43.35</v>
      </c>
      <c r="GA471" t="s">
        <v>3</v>
      </c>
      <c r="GD471">
        <v>1</v>
      </c>
      <c r="GF471">
        <v>1444346312</v>
      </c>
      <c r="GG471">
        <v>2</v>
      </c>
      <c r="GH471">
        <v>1</v>
      </c>
      <c r="GI471">
        <v>-2</v>
      </c>
      <c r="GJ471">
        <v>0</v>
      </c>
      <c r="GK471">
        <v>0</v>
      </c>
      <c r="GL471">
        <f>ROUND(IF(AND(BH471=3,BI471=3,FS471&lt;&gt;0),P471,0),2)</f>
        <v>0</v>
      </c>
      <c r="GM471">
        <f>ROUND(O471+X471+Y471,2)+GX471</f>
        <v>5498.46</v>
      </c>
      <c r="GN471">
        <f>IF(OR(BI471=0,BI471=1),GM471-GX471,0)</f>
        <v>5498.46</v>
      </c>
      <c r="GO471">
        <f>IF(BI471=2,GM471-GX471,0)</f>
        <v>0</v>
      </c>
      <c r="GP471">
        <f>IF(BI471=4,GM471-GX471,0)</f>
        <v>0</v>
      </c>
      <c r="GR471">
        <v>0</v>
      </c>
      <c r="GS471">
        <v>3</v>
      </c>
      <c r="GT471">
        <v>0</v>
      </c>
      <c r="GU471" t="s">
        <v>3</v>
      </c>
      <c r="GV471">
        <f>ROUND((GT471),6)</f>
        <v>0</v>
      </c>
      <c r="GW471">
        <v>1</v>
      </c>
      <c r="GX471">
        <f>ROUND(HC471*I471,2)</f>
        <v>0</v>
      </c>
      <c r="HA471">
        <v>0</v>
      </c>
      <c r="HB471">
        <v>0</v>
      </c>
      <c r="HC471">
        <f>GV471*GW471</f>
        <v>0</v>
      </c>
      <c r="HE471" t="s">
        <v>3</v>
      </c>
      <c r="HF471" t="s">
        <v>3</v>
      </c>
      <c r="HM471" t="s">
        <v>3</v>
      </c>
      <c r="HN471" t="s">
        <v>369</v>
      </c>
      <c r="HO471" t="s">
        <v>370</v>
      </c>
      <c r="HP471" t="s">
        <v>365</v>
      </c>
      <c r="HQ471" t="s">
        <v>365</v>
      </c>
      <c r="IK471">
        <v>0</v>
      </c>
    </row>
    <row r="473" spans="1:245" x14ac:dyDescent="0.2">
      <c r="A473" s="2">
        <v>51</v>
      </c>
      <c r="B473" s="2">
        <f>B467</f>
        <v>1</v>
      </c>
      <c r="C473" s="2">
        <f>A467</f>
        <v>4</v>
      </c>
      <c r="D473" s="2">
        <f>ROW(A467)</f>
        <v>467</v>
      </c>
      <c r="E473" s="2"/>
      <c r="F473" s="2" t="str">
        <f>IF(F467&lt;&gt;"",F467,"")</f>
        <v>Новый раздел</v>
      </c>
      <c r="G473" s="2" t="str">
        <f>IF(G467&lt;&gt;"",G467,"")</f>
        <v>Прочие работы по ремонту ВЛ  0,4 кВ</v>
      </c>
      <c r="H473" s="2">
        <v>0</v>
      </c>
      <c r="I473" s="2"/>
      <c r="J473" s="2"/>
      <c r="K473" s="2"/>
      <c r="L473" s="2"/>
      <c r="M473" s="2"/>
      <c r="N473" s="2"/>
      <c r="O473" s="2">
        <f t="shared" ref="O473:T473" si="273">ROUND(AB473,2)</f>
        <v>2835.87</v>
      </c>
      <c r="P473" s="2">
        <f t="shared" si="273"/>
        <v>874.86</v>
      </c>
      <c r="Q473" s="2">
        <f t="shared" si="273"/>
        <v>22.47</v>
      </c>
      <c r="R473" s="2">
        <f t="shared" si="273"/>
        <v>8.8800000000000008</v>
      </c>
      <c r="S473" s="2">
        <f t="shared" si="273"/>
        <v>1929.66</v>
      </c>
      <c r="T473" s="2">
        <f t="shared" si="273"/>
        <v>0</v>
      </c>
      <c r="U473" s="2">
        <f>AH473</f>
        <v>4.2764544000000004</v>
      </c>
      <c r="V473" s="2">
        <f>AI473</f>
        <v>1.728E-2</v>
      </c>
      <c r="W473" s="2">
        <f>ROUND(AJ473,2)</f>
        <v>0</v>
      </c>
      <c r="X473" s="2">
        <f>ROUND(AK473,2)</f>
        <v>1822.23</v>
      </c>
      <c r="Y473" s="2">
        <f>ROUND(AL473,2)</f>
        <v>840.36</v>
      </c>
      <c r="Z473" s="2"/>
      <c r="AA473" s="2"/>
      <c r="AB473" s="2">
        <f>ROUND(SUMIF(AA471:AA471,"=312678123",O471:O471),2)</f>
        <v>2835.87</v>
      </c>
      <c r="AC473" s="2">
        <f>ROUND(SUMIF(AA471:AA471,"=312678123",P471:P471),2)</f>
        <v>874.86</v>
      </c>
      <c r="AD473" s="2">
        <f>ROUND(SUMIF(AA471:AA471,"=312678123",Q471:Q471),2)</f>
        <v>22.47</v>
      </c>
      <c r="AE473" s="2">
        <f>ROUND(SUMIF(AA471:AA471,"=312678123",R471:R471),2)</f>
        <v>8.8800000000000008</v>
      </c>
      <c r="AF473" s="2">
        <f>ROUND(SUMIF(AA471:AA471,"=312678123",S471:S471),2)</f>
        <v>1929.66</v>
      </c>
      <c r="AG473" s="2">
        <f>ROUND(SUMIF(AA471:AA471,"=312678123",T471:T471),2)</f>
        <v>0</v>
      </c>
      <c r="AH473" s="2">
        <f>SUMIF(AA471:AA471,"=312678123",U471:U471)</f>
        <v>4.2764544000000004</v>
      </c>
      <c r="AI473" s="2">
        <f>SUMIF(AA471:AA471,"=312678123",V471:V471)</f>
        <v>1.728E-2</v>
      </c>
      <c r="AJ473" s="2">
        <f>ROUND(SUMIF(AA471:AA471,"=312678123",W471:W471),2)</f>
        <v>0</v>
      </c>
      <c r="AK473" s="2">
        <f>ROUND(SUMIF(AA471:AA471,"=312678123",X471:X471),2)</f>
        <v>1822.23</v>
      </c>
      <c r="AL473" s="2">
        <f>ROUND(SUMIF(AA471:AA471,"=312678123",Y471:Y471),2)</f>
        <v>840.36</v>
      </c>
      <c r="AM473" s="2"/>
      <c r="AN473" s="2"/>
      <c r="AO473" s="2">
        <f t="shared" ref="AO473:BD473" si="274">ROUND(BX473,2)</f>
        <v>0</v>
      </c>
      <c r="AP473" s="2">
        <f t="shared" si="274"/>
        <v>0</v>
      </c>
      <c r="AQ473" s="2">
        <f t="shared" si="274"/>
        <v>0</v>
      </c>
      <c r="AR473" s="2">
        <f t="shared" si="274"/>
        <v>5498.46</v>
      </c>
      <c r="AS473" s="2">
        <f t="shared" si="274"/>
        <v>5498.46</v>
      </c>
      <c r="AT473" s="2">
        <f t="shared" si="274"/>
        <v>0</v>
      </c>
      <c r="AU473" s="2">
        <f t="shared" si="274"/>
        <v>0</v>
      </c>
      <c r="AV473" s="2">
        <f t="shared" si="274"/>
        <v>874.86</v>
      </c>
      <c r="AW473" s="2">
        <f t="shared" si="274"/>
        <v>874.86</v>
      </c>
      <c r="AX473" s="2">
        <f t="shared" si="274"/>
        <v>0</v>
      </c>
      <c r="AY473" s="2">
        <f t="shared" si="274"/>
        <v>874.86</v>
      </c>
      <c r="AZ473" s="2">
        <f t="shared" si="274"/>
        <v>0</v>
      </c>
      <c r="BA473" s="2">
        <f t="shared" si="274"/>
        <v>0</v>
      </c>
      <c r="BB473" s="2">
        <f t="shared" si="274"/>
        <v>0</v>
      </c>
      <c r="BC473" s="2">
        <f t="shared" si="274"/>
        <v>0</v>
      </c>
      <c r="BD473" s="2">
        <f t="shared" si="274"/>
        <v>0</v>
      </c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>
        <f>ROUND(SUMIF(AA471:AA471,"=312678123",FQ471:FQ471),2)</f>
        <v>0</v>
      </c>
      <c r="BY473" s="2">
        <f>ROUND(SUMIF(AA471:AA471,"=312678123",FR471:FR471),2)</f>
        <v>0</v>
      </c>
      <c r="BZ473" s="2">
        <f>ROUND(SUMIF(AA471:AA471,"=312678123",GL471:GL471),2)</f>
        <v>0</v>
      </c>
      <c r="CA473" s="2">
        <f>ROUND(SUMIF(AA471:AA471,"=312678123",GM471:GM471),2)</f>
        <v>5498.46</v>
      </c>
      <c r="CB473" s="2">
        <f>ROUND(SUMIF(AA471:AA471,"=312678123",GN471:GN471),2)</f>
        <v>5498.46</v>
      </c>
      <c r="CC473" s="2">
        <f>ROUND(SUMIF(AA471:AA471,"=312678123",GO471:GO471),2)</f>
        <v>0</v>
      </c>
      <c r="CD473" s="2">
        <f>ROUND(SUMIF(AA471:AA471,"=312678123",GP471:GP471),2)</f>
        <v>0</v>
      </c>
      <c r="CE473" s="2">
        <f>AC473-BX473</f>
        <v>874.86</v>
      </c>
      <c r="CF473" s="2">
        <f>AC473-BY473</f>
        <v>874.86</v>
      </c>
      <c r="CG473" s="2">
        <f>BX473-BZ473</f>
        <v>0</v>
      </c>
      <c r="CH473" s="2">
        <f>AC473-BX473-BY473+BZ473</f>
        <v>874.86</v>
      </c>
      <c r="CI473" s="2">
        <f>BY473-BZ473</f>
        <v>0</v>
      </c>
      <c r="CJ473" s="2">
        <f>ROUND(SUMIF(AA471:AA471,"=312678123",GX471:GX471),2)</f>
        <v>0</v>
      </c>
      <c r="CK473" s="2">
        <f>ROUND(SUMIF(AA471:AA471,"=312678123",GY471:GY471),2)</f>
        <v>0</v>
      </c>
      <c r="CL473" s="2">
        <f>ROUND(SUMIF(AA471:AA471,"=312678123",GZ471:GZ471),2)</f>
        <v>0</v>
      </c>
      <c r="CM473" s="2">
        <f>ROUND(SUMIF(AA471:AA471,"=312678123",HD471:HD471),2)</f>
        <v>0</v>
      </c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>
        <v>0</v>
      </c>
    </row>
    <row r="475" spans="1:245" x14ac:dyDescent="0.2">
      <c r="A475" s="4">
        <v>50</v>
      </c>
      <c r="B475" s="4">
        <v>0</v>
      </c>
      <c r="C475" s="4">
        <v>0</v>
      </c>
      <c r="D475" s="4">
        <v>1</v>
      </c>
      <c r="E475" s="4">
        <v>201</v>
      </c>
      <c r="F475" s="4">
        <f>ROUND(Source!O473,O475)</f>
        <v>2835.87</v>
      </c>
      <c r="G475" s="4" t="s">
        <v>48</v>
      </c>
      <c r="H475" s="4" t="s">
        <v>49</v>
      </c>
      <c r="I475" s="4"/>
      <c r="J475" s="4"/>
      <c r="K475" s="4">
        <v>201</v>
      </c>
      <c r="L475" s="4">
        <v>1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2835.8700000000003</v>
      </c>
      <c r="X475" s="4">
        <v>1</v>
      </c>
      <c r="Y475" s="4">
        <v>2835.8700000000003</v>
      </c>
      <c r="Z475" s="4"/>
      <c r="AA475" s="4"/>
      <c r="AB475" s="4"/>
    </row>
    <row r="476" spans="1:245" x14ac:dyDescent="0.2">
      <c r="A476" s="4">
        <v>50</v>
      </c>
      <c r="B476" s="4">
        <v>0</v>
      </c>
      <c r="C476" s="4">
        <v>0</v>
      </c>
      <c r="D476" s="4">
        <v>1</v>
      </c>
      <c r="E476" s="4">
        <v>202</v>
      </c>
      <c r="F476" s="4">
        <f>ROUND(Source!P473,O476)</f>
        <v>874.86</v>
      </c>
      <c r="G476" s="4" t="s">
        <v>50</v>
      </c>
      <c r="H476" s="4" t="s">
        <v>51</v>
      </c>
      <c r="I476" s="4"/>
      <c r="J476" s="4"/>
      <c r="K476" s="4">
        <v>202</v>
      </c>
      <c r="L476" s="4">
        <v>2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874.86</v>
      </c>
      <c r="X476" s="4">
        <v>1</v>
      </c>
      <c r="Y476" s="4">
        <v>874.86</v>
      </c>
      <c r="Z476" s="4"/>
      <c r="AA476" s="4"/>
      <c r="AB476" s="4"/>
    </row>
    <row r="477" spans="1:245" x14ac:dyDescent="0.2">
      <c r="A477" s="4">
        <v>50</v>
      </c>
      <c r="B477" s="4">
        <v>0</v>
      </c>
      <c r="C477" s="4">
        <v>0</v>
      </c>
      <c r="D477" s="4">
        <v>1</v>
      </c>
      <c r="E477" s="4">
        <v>222</v>
      </c>
      <c r="F477" s="4">
        <f>ROUND(Source!AO473,O477)</f>
        <v>0</v>
      </c>
      <c r="G477" s="4" t="s">
        <v>52</v>
      </c>
      <c r="H477" s="4" t="s">
        <v>53</v>
      </c>
      <c r="I477" s="4"/>
      <c r="J477" s="4"/>
      <c r="K477" s="4">
        <v>222</v>
      </c>
      <c r="L477" s="4">
        <v>3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45" x14ac:dyDescent="0.2">
      <c r="A478" s="4">
        <v>50</v>
      </c>
      <c r="B478" s="4">
        <v>0</v>
      </c>
      <c r="C478" s="4">
        <v>0</v>
      </c>
      <c r="D478" s="4">
        <v>1</v>
      </c>
      <c r="E478" s="4">
        <v>225</v>
      </c>
      <c r="F478" s="4">
        <f>ROUND(Source!AV473,O478)</f>
        <v>874.86</v>
      </c>
      <c r="G478" s="4" t="s">
        <v>54</v>
      </c>
      <c r="H478" s="4" t="s">
        <v>55</v>
      </c>
      <c r="I478" s="4"/>
      <c r="J478" s="4"/>
      <c r="K478" s="4">
        <v>225</v>
      </c>
      <c r="L478" s="4">
        <v>4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874.86</v>
      </c>
      <c r="X478" s="4">
        <v>1</v>
      </c>
      <c r="Y478" s="4">
        <v>874.86</v>
      </c>
      <c r="Z478" s="4"/>
      <c r="AA478" s="4"/>
      <c r="AB478" s="4"/>
    </row>
    <row r="479" spans="1:245" x14ac:dyDescent="0.2">
      <c r="A479" s="4">
        <v>50</v>
      </c>
      <c r="B479" s="4">
        <v>0</v>
      </c>
      <c r="C479" s="4">
        <v>0</v>
      </c>
      <c r="D479" s="4">
        <v>1</v>
      </c>
      <c r="E479" s="4">
        <v>226</v>
      </c>
      <c r="F479" s="4">
        <f>ROUND(Source!AW473,O479)</f>
        <v>874.86</v>
      </c>
      <c r="G479" s="4" t="s">
        <v>56</v>
      </c>
      <c r="H479" s="4" t="s">
        <v>57</v>
      </c>
      <c r="I479" s="4"/>
      <c r="J479" s="4"/>
      <c r="K479" s="4">
        <v>226</v>
      </c>
      <c r="L479" s="4">
        <v>5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874.86</v>
      </c>
      <c r="X479" s="4">
        <v>1</v>
      </c>
      <c r="Y479" s="4">
        <v>874.86</v>
      </c>
      <c r="Z479" s="4"/>
      <c r="AA479" s="4"/>
      <c r="AB479" s="4"/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227</v>
      </c>
      <c r="F480" s="4">
        <f>ROUND(Source!AX473,O480)</f>
        <v>0</v>
      </c>
      <c r="G480" s="4" t="s">
        <v>58</v>
      </c>
      <c r="H480" s="4" t="s">
        <v>59</v>
      </c>
      <c r="I480" s="4"/>
      <c r="J480" s="4"/>
      <c r="K480" s="4">
        <v>227</v>
      </c>
      <c r="L480" s="4">
        <v>6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228</v>
      </c>
      <c r="F481" s="4">
        <f>ROUND(Source!AY473,O481)</f>
        <v>874.86</v>
      </c>
      <c r="G481" s="4" t="s">
        <v>60</v>
      </c>
      <c r="H481" s="4" t="s">
        <v>61</v>
      </c>
      <c r="I481" s="4"/>
      <c r="J481" s="4"/>
      <c r="K481" s="4">
        <v>228</v>
      </c>
      <c r="L481" s="4">
        <v>7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874.86</v>
      </c>
      <c r="X481" s="4">
        <v>1</v>
      </c>
      <c r="Y481" s="4">
        <v>874.86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216</v>
      </c>
      <c r="F482" s="4">
        <f>ROUND(Source!AP473,O482)</f>
        <v>0</v>
      </c>
      <c r="G482" s="4" t="s">
        <v>62</v>
      </c>
      <c r="H482" s="4" t="s">
        <v>63</v>
      </c>
      <c r="I482" s="4"/>
      <c r="J482" s="4"/>
      <c r="K482" s="4">
        <v>216</v>
      </c>
      <c r="L482" s="4">
        <v>8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223</v>
      </c>
      <c r="F483" s="4">
        <f>ROUND(Source!AQ473,O483)</f>
        <v>0</v>
      </c>
      <c r="G483" s="4" t="s">
        <v>64</v>
      </c>
      <c r="H483" s="4" t="s">
        <v>65</v>
      </c>
      <c r="I483" s="4"/>
      <c r="J483" s="4"/>
      <c r="K483" s="4">
        <v>223</v>
      </c>
      <c r="L483" s="4">
        <v>9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229</v>
      </c>
      <c r="F484" s="4">
        <f>ROUND(Source!AZ473,O484)</f>
        <v>0</v>
      </c>
      <c r="G484" s="4" t="s">
        <v>66</v>
      </c>
      <c r="H484" s="4" t="s">
        <v>67</v>
      </c>
      <c r="I484" s="4"/>
      <c r="J484" s="4"/>
      <c r="K484" s="4">
        <v>229</v>
      </c>
      <c r="L484" s="4">
        <v>10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203</v>
      </c>
      <c r="F485" s="4">
        <f>ROUND(Source!Q473,O485)</f>
        <v>22.47</v>
      </c>
      <c r="G485" s="4" t="s">
        <v>68</v>
      </c>
      <c r="H485" s="4" t="s">
        <v>69</v>
      </c>
      <c r="I485" s="4"/>
      <c r="J485" s="4"/>
      <c r="K485" s="4">
        <v>203</v>
      </c>
      <c r="L485" s="4">
        <v>11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22.47</v>
      </c>
      <c r="X485" s="4">
        <v>1</v>
      </c>
      <c r="Y485" s="4">
        <v>22.47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231</v>
      </c>
      <c r="F486" s="4">
        <f>ROUND(Source!BB473,O486)</f>
        <v>0</v>
      </c>
      <c r="G486" s="4" t="s">
        <v>70</v>
      </c>
      <c r="H486" s="4" t="s">
        <v>71</v>
      </c>
      <c r="I486" s="4"/>
      <c r="J486" s="4"/>
      <c r="K486" s="4">
        <v>231</v>
      </c>
      <c r="L486" s="4">
        <v>12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204</v>
      </c>
      <c r="F487" s="4">
        <f>ROUND(Source!R473,O487)</f>
        <v>8.8800000000000008</v>
      </c>
      <c r="G487" s="4" t="s">
        <v>72</v>
      </c>
      <c r="H487" s="4" t="s">
        <v>73</v>
      </c>
      <c r="I487" s="4"/>
      <c r="J487" s="4"/>
      <c r="K487" s="4">
        <v>204</v>
      </c>
      <c r="L487" s="4">
        <v>13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8.879999999999999</v>
      </c>
      <c r="X487" s="4">
        <v>1</v>
      </c>
      <c r="Y487" s="4">
        <v>8.879999999999999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205</v>
      </c>
      <c r="F488" s="4">
        <f>ROUND(Source!S473,O488)</f>
        <v>1929.66</v>
      </c>
      <c r="G488" s="4" t="s">
        <v>74</v>
      </c>
      <c r="H488" s="4" t="s">
        <v>75</v>
      </c>
      <c r="I488" s="4"/>
      <c r="J488" s="4"/>
      <c r="K488" s="4">
        <v>205</v>
      </c>
      <c r="L488" s="4">
        <v>14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1929.66</v>
      </c>
      <c r="X488" s="4">
        <v>1</v>
      </c>
      <c r="Y488" s="4">
        <v>1929.66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232</v>
      </c>
      <c r="F489" s="4">
        <f>ROUND(Source!BC473,O489)</f>
        <v>0</v>
      </c>
      <c r="G489" s="4" t="s">
        <v>76</v>
      </c>
      <c r="H489" s="4" t="s">
        <v>77</v>
      </c>
      <c r="I489" s="4"/>
      <c r="J489" s="4"/>
      <c r="K489" s="4">
        <v>232</v>
      </c>
      <c r="L489" s="4">
        <v>15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214</v>
      </c>
      <c r="F490" s="4">
        <f>ROUND(Source!AS473,O490)</f>
        <v>5498.46</v>
      </c>
      <c r="G490" s="4" t="s">
        <v>78</v>
      </c>
      <c r="H490" s="4" t="s">
        <v>79</v>
      </c>
      <c r="I490" s="4"/>
      <c r="J490" s="4"/>
      <c r="K490" s="4">
        <v>214</v>
      </c>
      <c r="L490" s="4">
        <v>16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5498.46</v>
      </c>
      <c r="X490" s="4">
        <v>1</v>
      </c>
      <c r="Y490" s="4">
        <v>5498.46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215</v>
      </c>
      <c r="F491" s="4">
        <f>ROUND(Source!AT473,O491)</f>
        <v>0</v>
      </c>
      <c r="G491" s="4" t="s">
        <v>80</v>
      </c>
      <c r="H491" s="4" t="s">
        <v>81</v>
      </c>
      <c r="I491" s="4"/>
      <c r="J491" s="4"/>
      <c r="K491" s="4">
        <v>215</v>
      </c>
      <c r="L491" s="4">
        <v>17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217</v>
      </c>
      <c r="F492" s="4">
        <f>ROUND(Source!AU473,O492)</f>
        <v>0</v>
      </c>
      <c r="G492" s="4" t="s">
        <v>82</v>
      </c>
      <c r="H492" s="4" t="s">
        <v>83</v>
      </c>
      <c r="I492" s="4"/>
      <c r="J492" s="4"/>
      <c r="K492" s="4">
        <v>217</v>
      </c>
      <c r="L492" s="4">
        <v>18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230</v>
      </c>
      <c r="F493" s="4">
        <f>ROUND(Source!BA473,O493)</f>
        <v>0</v>
      </c>
      <c r="G493" s="4" t="s">
        <v>84</v>
      </c>
      <c r="H493" s="4" t="s">
        <v>85</v>
      </c>
      <c r="I493" s="4"/>
      <c r="J493" s="4"/>
      <c r="K493" s="4">
        <v>230</v>
      </c>
      <c r="L493" s="4">
        <v>19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206</v>
      </c>
      <c r="F494" s="4">
        <f>ROUND(Source!T473,O494)</f>
        <v>0</v>
      </c>
      <c r="G494" s="4" t="s">
        <v>86</v>
      </c>
      <c r="H494" s="4" t="s">
        <v>87</v>
      </c>
      <c r="I494" s="4"/>
      <c r="J494" s="4"/>
      <c r="K494" s="4">
        <v>206</v>
      </c>
      <c r="L494" s="4">
        <v>20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207</v>
      </c>
      <c r="F495" s="4">
        <f>ROUND(Source!U473,O495)</f>
        <v>4.2764544000000004</v>
      </c>
      <c r="G495" s="4" t="s">
        <v>88</v>
      </c>
      <c r="H495" s="4" t="s">
        <v>89</v>
      </c>
      <c r="I495" s="4"/>
      <c r="J495" s="4"/>
      <c r="K495" s="4">
        <v>207</v>
      </c>
      <c r="L495" s="4">
        <v>21</v>
      </c>
      <c r="M495" s="4">
        <v>3</v>
      </c>
      <c r="N495" s="4" t="s">
        <v>3</v>
      </c>
      <c r="O495" s="4">
        <v>7</v>
      </c>
      <c r="P495" s="4"/>
      <c r="Q495" s="4"/>
      <c r="R495" s="4"/>
      <c r="S495" s="4"/>
      <c r="T495" s="4"/>
      <c r="U495" s="4"/>
      <c r="V495" s="4"/>
      <c r="W495" s="4">
        <v>4.2764544000000004</v>
      </c>
      <c r="X495" s="4">
        <v>1</v>
      </c>
      <c r="Y495" s="4">
        <v>4.2764544000000004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208</v>
      </c>
      <c r="F496" s="4">
        <f>ROUND(Source!V473,O496)</f>
        <v>1.728E-2</v>
      </c>
      <c r="G496" s="4" t="s">
        <v>90</v>
      </c>
      <c r="H496" s="4" t="s">
        <v>91</v>
      </c>
      <c r="I496" s="4"/>
      <c r="J496" s="4"/>
      <c r="K496" s="4">
        <v>208</v>
      </c>
      <c r="L496" s="4">
        <v>22</v>
      </c>
      <c r="M496" s="4">
        <v>3</v>
      </c>
      <c r="N496" s="4" t="s">
        <v>3</v>
      </c>
      <c r="O496" s="4">
        <v>7</v>
      </c>
      <c r="P496" s="4"/>
      <c r="Q496" s="4"/>
      <c r="R496" s="4"/>
      <c r="S496" s="4"/>
      <c r="T496" s="4"/>
      <c r="U496" s="4"/>
      <c r="V496" s="4"/>
      <c r="W496" s="4">
        <v>1.728E-2</v>
      </c>
      <c r="X496" s="4">
        <v>1</v>
      </c>
      <c r="Y496" s="4">
        <v>1.728E-2</v>
      </c>
      <c r="Z496" s="4"/>
      <c r="AA496" s="4"/>
      <c r="AB496" s="4"/>
    </row>
    <row r="497" spans="1:245" x14ac:dyDescent="0.2">
      <c r="A497" s="4">
        <v>50</v>
      </c>
      <c r="B497" s="4">
        <v>0</v>
      </c>
      <c r="C497" s="4">
        <v>0</v>
      </c>
      <c r="D497" s="4">
        <v>1</v>
      </c>
      <c r="E497" s="4">
        <v>209</v>
      </c>
      <c r="F497" s="4">
        <f>ROUND(Source!W473,O497)</f>
        <v>0</v>
      </c>
      <c r="G497" s="4" t="s">
        <v>92</v>
      </c>
      <c r="H497" s="4" t="s">
        <v>93</v>
      </c>
      <c r="I497" s="4"/>
      <c r="J497" s="4"/>
      <c r="K497" s="4">
        <v>209</v>
      </c>
      <c r="L497" s="4">
        <v>23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45" x14ac:dyDescent="0.2">
      <c r="A498" s="4">
        <v>50</v>
      </c>
      <c r="B498" s="4">
        <v>0</v>
      </c>
      <c r="C498" s="4">
        <v>0</v>
      </c>
      <c r="D498" s="4">
        <v>1</v>
      </c>
      <c r="E498" s="4">
        <v>233</v>
      </c>
      <c r="F498" s="4">
        <f>ROUND(Source!BD473,O498)</f>
        <v>0</v>
      </c>
      <c r="G498" s="4" t="s">
        <v>94</v>
      </c>
      <c r="H498" s="4" t="s">
        <v>95</v>
      </c>
      <c r="I498" s="4"/>
      <c r="J498" s="4"/>
      <c r="K498" s="4">
        <v>233</v>
      </c>
      <c r="L498" s="4">
        <v>24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45" x14ac:dyDescent="0.2">
      <c r="A499" s="4">
        <v>50</v>
      </c>
      <c r="B499" s="4">
        <v>0</v>
      </c>
      <c r="C499" s="4">
        <v>0</v>
      </c>
      <c r="D499" s="4">
        <v>1</v>
      </c>
      <c r="E499" s="4">
        <v>210</v>
      </c>
      <c r="F499" s="4">
        <f>ROUND(Source!X473,O499)</f>
        <v>1822.23</v>
      </c>
      <c r="G499" s="4" t="s">
        <v>96</v>
      </c>
      <c r="H499" s="4" t="s">
        <v>97</v>
      </c>
      <c r="I499" s="4"/>
      <c r="J499" s="4"/>
      <c r="K499" s="4">
        <v>210</v>
      </c>
      <c r="L499" s="4">
        <v>25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1822.23</v>
      </c>
      <c r="X499" s="4">
        <v>1</v>
      </c>
      <c r="Y499" s="4">
        <v>1822.23</v>
      </c>
      <c r="Z499" s="4"/>
      <c r="AA499" s="4"/>
      <c r="AB499" s="4"/>
    </row>
    <row r="500" spans="1:245" x14ac:dyDescent="0.2">
      <c r="A500" s="4">
        <v>50</v>
      </c>
      <c r="B500" s="4">
        <v>0</v>
      </c>
      <c r="C500" s="4">
        <v>0</v>
      </c>
      <c r="D500" s="4">
        <v>1</v>
      </c>
      <c r="E500" s="4">
        <v>211</v>
      </c>
      <c r="F500" s="4">
        <f>ROUND(Source!Y473,O500)</f>
        <v>840.36</v>
      </c>
      <c r="G500" s="4" t="s">
        <v>98</v>
      </c>
      <c r="H500" s="4" t="s">
        <v>99</v>
      </c>
      <c r="I500" s="4"/>
      <c r="J500" s="4"/>
      <c r="K500" s="4">
        <v>211</v>
      </c>
      <c r="L500" s="4">
        <v>26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840.36</v>
      </c>
      <c r="X500" s="4">
        <v>1</v>
      </c>
      <c r="Y500" s="4">
        <v>840.36</v>
      </c>
      <c r="Z500" s="4"/>
      <c r="AA500" s="4"/>
      <c r="AB500" s="4"/>
    </row>
    <row r="501" spans="1:245" x14ac:dyDescent="0.2">
      <c r="A501" s="4">
        <v>50</v>
      </c>
      <c r="B501" s="4">
        <v>0</v>
      </c>
      <c r="C501" s="4">
        <v>0</v>
      </c>
      <c r="D501" s="4">
        <v>1</v>
      </c>
      <c r="E501" s="4">
        <v>224</v>
      </c>
      <c r="F501" s="4">
        <f>ROUND(Source!AR473,O501)</f>
        <v>5498.46</v>
      </c>
      <c r="G501" s="4" t="s">
        <v>100</v>
      </c>
      <c r="H501" s="4" t="s">
        <v>101</v>
      </c>
      <c r="I501" s="4"/>
      <c r="J501" s="4"/>
      <c r="K501" s="4">
        <v>224</v>
      </c>
      <c r="L501" s="4">
        <v>27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5498.46</v>
      </c>
      <c r="X501" s="4">
        <v>1</v>
      </c>
      <c r="Y501" s="4">
        <v>5498.46</v>
      </c>
      <c r="Z501" s="4"/>
      <c r="AA501" s="4"/>
      <c r="AB501" s="4"/>
    </row>
    <row r="503" spans="1:245" x14ac:dyDescent="0.2">
      <c r="A503" s="1">
        <v>4</v>
      </c>
      <c r="B503" s="1">
        <v>1</v>
      </c>
      <c r="C503" s="1"/>
      <c r="D503" s="1">
        <f>ROW(A509)</f>
        <v>509</v>
      </c>
      <c r="E503" s="1"/>
      <c r="F503" s="1" t="s">
        <v>15</v>
      </c>
      <c r="G503" s="1" t="s">
        <v>371</v>
      </c>
      <c r="H503" s="1" t="s">
        <v>3</v>
      </c>
      <c r="I503" s="1">
        <v>0</v>
      </c>
      <c r="J503" s="1"/>
      <c r="K503" s="1">
        <v>-1</v>
      </c>
      <c r="L503" s="1"/>
      <c r="M503" s="1" t="s">
        <v>3</v>
      </c>
      <c r="N503" s="1"/>
      <c r="O503" s="1"/>
      <c r="P503" s="1"/>
      <c r="Q503" s="1"/>
      <c r="R503" s="1"/>
      <c r="S503" s="1">
        <v>0</v>
      </c>
      <c r="T503" s="1"/>
      <c r="U503" s="1" t="s">
        <v>3</v>
      </c>
      <c r="V503" s="1">
        <v>0</v>
      </c>
      <c r="W503" s="1"/>
      <c r="X503" s="1"/>
      <c r="Y503" s="1"/>
      <c r="Z503" s="1"/>
      <c r="AA503" s="1"/>
      <c r="AB503" s="1" t="s">
        <v>3</v>
      </c>
      <c r="AC503" s="1" t="s">
        <v>3</v>
      </c>
      <c r="AD503" s="1" t="s">
        <v>3</v>
      </c>
      <c r="AE503" s="1" t="s">
        <v>3</v>
      </c>
      <c r="AF503" s="1" t="s">
        <v>3</v>
      </c>
      <c r="AG503" s="1" t="s">
        <v>3</v>
      </c>
      <c r="AH503" s="1"/>
      <c r="AI503" s="1"/>
      <c r="AJ503" s="1"/>
      <c r="AK503" s="1"/>
      <c r="AL503" s="1"/>
      <c r="AM503" s="1"/>
      <c r="AN503" s="1"/>
      <c r="AO503" s="1"/>
      <c r="AP503" s="1" t="s">
        <v>3</v>
      </c>
      <c r="AQ503" s="1" t="s">
        <v>3</v>
      </c>
      <c r="AR503" s="1" t="s">
        <v>3</v>
      </c>
      <c r="AS503" s="1"/>
      <c r="AT503" s="1"/>
      <c r="AU503" s="1"/>
      <c r="AV503" s="1"/>
      <c r="AW503" s="1"/>
      <c r="AX503" s="1"/>
      <c r="AY503" s="1"/>
      <c r="AZ503" s="1" t="s">
        <v>3</v>
      </c>
      <c r="BA503" s="1"/>
      <c r="BB503" s="1" t="s">
        <v>3</v>
      </c>
      <c r="BC503" s="1" t="s">
        <v>3</v>
      </c>
      <c r="BD503" s="1" t="s">
        <v>3</v>
      </c>
      <c r="BE503" s="1" t="s">
        <v>3</v>
      </c>
      <c r="BF503" s="1" t="s">
        <v>3</v>
      </c>
      <c r="BG503" s="1" t="s">
        <v>3</v>
      </c>
      <c r="BH503" s="1" t="s">
        <v>3</v>
      </c>
      <c r="BI503" s="1" t="s">
        <v>3</v>
      </c>
      <c r="BJ503" s="1" t="s">
        <v>3</v>
      </c>
      <c r="BK503" s="1" t="s">
        <v>3</v>
      </c>
      <c r="BL503" s="1" t="s">
        <v>3</v>
      </c>
      <c r="BM503" s="1" t="s">
        <v>3</v>
      </c>
      <c r="BN503" s="1" t="s">
        <v>3</v>
      </c>
      <c r="BO503" s="1" t="s">
        <v>3</v>
      </c>
      <c r="BP503" s="1" t="s">
        <v>3</v>
      </c>
      <c r="BQ503" s="1"/>
      <c r="BR503" s="1"/>
      <c r="BS503" s="1"/>
      <c r="BT503" s="1"/>
      <c r="BU503" s="1"/>
      <c r="BV503" s="1"/>
      <c r="BW503" s="1"/>
      <c r="BX503" s="1">
        <v>0</v>
      </c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>
        <v>0</v>
      </c>
    </row>
    <row r="505" spans="1:245" x14ac:dyDescent="0.2">
      <c r="A505" s="2">
        <v>52</v>
      </c>
      <c r="B505" s="2">
        <f t="shared" ref="B505:G505" si="275">B509</f>
        <v>1</v>
      </c>
      <c r="C505" s="2">
        <f t="shared" si="275"/>
        <v>4</v>
      </c>
      <c r="D505" s="2">
        <f t="shared" si="275"/>
        <v>503</v>
      </c>
      <c r="E505" s="2">
        <f t="shared" si="275"/>
        <v>0</v>
      </c>
      <c r="F505" s="2" t="str">
        <f t="shared" si="275"/>
        <v>Новый раздел</v>
      </c>
      <c r="G505" s="2" t="str">
        <f t="shared" si="275"/>
        <v>Доставка персонала</v>
      </c>
      <c r="H505" s="2"/>
      <c r="I505" s="2"/>
      <c r="J505" s="2"/>
      <c r="K505" s="2"/>
      <c r="L505" s="2"/>
      <c r="M505" s="2"/>
      <c r="N505" s="2"/>
      <c r="O505" s="2">
        <f t="shared" ref="O505:AT505" si="276">O509</f>
        <v>36947.129999999997</v>
      </c>
      <c r="P505" s="2">
        <f t="shared" si="276"/>
        <v>0</v>
      </c>
      <c r="Q505" s="2">
        <f t="shared" si="276"/>
        <v>18167.3</v>
      </c>
      <c r="R505" s="2">
        <f t="shared" si="276"/>
        <v>18779.830000000002</v>
      </c>
      <c r="S505" s="2">
        <f t="shared" si="276"/>
        <v>0</v>
      </c>
      <c r="T505" s="2">
        <f t="shared" si="276"/>
        <v>0</v>
      </c>
      <c r="U505" s="2">
        <f t="shared" si="276"/>
        <v>0</v>
      </c>
      <c r="V505" s="2">
        <f t="shared" si="276"/>
        <v>39.29</v>
      </c>
      <c r="W505" s="2">
        <f t="shared" si="276"/>
        <v>0</v>
      </c>
      <c r="X505" s="2">
        <f t="shared" si="276"/>
        <v>0</v>
      </c>
      <c r="Y505" s="2">
        <f t="shared" si="276"/>
        <v>0</v>
      </c>
      <c r="Z505" s="2">
        <f t="shared" si="276"/>
        <v>0</v>
      </c>
      <c r="AA505" s="2">
        <f t="shared" si="276"/>
        <v>0</v>
      </c>
      <c r="AB505" s="2">
        <f t="shared" si="276"/>
        <v>36947.129999999997</v>
      </c>
      <c r="AC505" s="2">
        <f t="shared" si="276"/>
        <v>0</v>
      </c>
      <c r="AD505" s="2">
        <f t="shared" si="276"/>
        <v>18167.3</v>
      </c>
      <c r="AE505" s="2">
        <f t="shared" si="276"/>
        <v>18779.830000000002</v>
      </c>
      <c r="AF505" s="2">
        <f t="shared" si="276"/>
        <v>0</v>
      </c>
      <c r="AG505" s="2">
        <f t="shared" si="276"/>
        <v>0</v>
      </c>
      <c r="AH505" s="2">
        <f t="shared" si="276"/>
        <v>0</v>
      </c>
      <c r="AI505" s="2">
        <f t="shared" si="276"/>
        <v>39.29</v>
      </c>
      <c r="AJ505" s="2">
        <f t="shared" si="276"/>
        <v>0</v>
      </c>
      <c r="AK505" s="2">
        <f t="shared" si="276"/>
        <v>0</v>
      </c>
      <c r="AL505" s="2">
        <f t="shared" si="276"/>
        <v>0</v>
      </c>
      <c r="AM505" s="2">
        <f t="shared" si="276"/>
        <v>0</v>
      </c>
      <c r="AN505" s="2">
        <f t="shared" si="276"/>
        <v>0</v>
      </c>
      <c r="AO505" s="2">
        <f t="shared" si="276"/>
        <v>0</v>
      </c>
      <c r="AP505" s="2">
        <f t="shared" si="276"/>
        <v>0</v>
      </c>
      <c r="AQ505" s="2">
        <f t="shared" si="276"/>
        <v>0</v>
      </c>
      <c r="AR505" s="2">
        <f t="shared" si="276"/>
        <v>36947.129999999997</v>
      </c>
      <c r="AS505" s="2">
        <f t="shared" si="276"/>
        <v>36947.129999999997</v>
      </c>
      <c r="AT505" s="2">
        <f t="shared" si="276"/>
        <v>0</v>
      </c>
      <c r="AU505" s="2">
        <f t="shared" ref="AU505:BZ505" si="277">AU509</f>
        <v>0</v>
      </c>
      <c r="AV505" s="2">
        <f t="shared" si="277"/>
        <v>0</v>
      </c>
      <c r="AW505" s="2">
        <f t="shared" si="277"/>
        <v>0</v>
      </c>
      <c r="AX505" s="2">
        <f t="shared" si="277"/>
        <v>0</v>
      </c>
      <c r="AY505" s="2">
        <f t="shared" si="277"/>
        <v>0</v>
      </c>
      <c r="AZ505" s="2">
        <f t="shared" si="277"/>
        <v>0</v>
      </c>
      <c r="BA505" s="2">
        <f t="shared" si="277"/>
        <v>0</v>
      </c>
      <c r="BB505" s="2">
        <f t="shared" si="277"/>
        <v>0</v>
      </c>
      <c r="BC505" s="2">
        <f t="shared" si="277"/>
        <v>0</v>
      </c>
      <c r="BD505" s="2">
        <f t="shared" si="277"/>
        <v>0</v>
      </c>
      <c r="BE505" s="2">
        <f t="shared" si="277"/>
        <v>0</v>
      </c>
      <c r="BF505" s="2">
        <f t="shared" si="277"/>
        <v>0</v>
      </c>
      <c r="BG505" s="2">
        <f t="shared" si="277"/>
        <v>0</v>
      </c>
      <c r="BH505" s="2">
        <f t="shared" si="277"/>
        <v>0</v>
      </c>
      <c r="BI505" s="2">
        <f t="shared" si="277"/>
        <v>0</v>
      </c>
      <c r="BJ505" s="2">
        <f t="shared" si="277"/>
        <v>0</v>
      </c>
      <c r="BK505" s="2">
        <f t="shared" si="277"/>
        <v>0</v>
      </c>
      <c r="BL505" s="2">
        <f t="shared" si="277"/>
        <v>0</v>
      </c>
      <c r="BM505" s="2">
        <f t="shared" si="277"/>
        <v>0</v>
      </c>
      <c r="BN505" s="2">
        <f t="shared" si="277"/>
        <v>0</v>
      </c>
      <c r="BO505" s="2">
        <f t="shared" si="277"/>
        <v>0</v>
      </c>
      <c r="BP505" s="2">
        <f t="shared" si="277"/>
        <v>0</v>
      </c>
      <c r="BQ505" s="2">
        <f t="shared" si="277"/>
        <v>0</v>
      </c>
      <c r="BR505" s="2">
        <f t="shared" si="277"/>
        <v>0</v>
      </c>
      <c r="BS505" s="2">
        <f t="shared" si="277"/>
        <v>0</v>
      </c>
      <c r="BT505" s="2">
        <f t="shared" si="277"/>
        <v>0</v>
      </c>
      <c r="BU505" s="2">
        <f t="shared" si="277"/>
        <v>0</v>
      </c>
      <c r="BV505" s="2">
        <f t="shared" si="277"/>
        <v>0</v>
      </c>
      <c r="BW505" s="2">
        <f t="shared" si="277"/>
        <v>0</v>
      </c>
      <c r="BX505" s="2">
        <f t="shared" si="277"/>
        <v>0</v>
      </c>
      <c r="BY505" s="2">
        <f t="shared" si="277"/>
        <v>0</v>
      </c>
      <c r="BZ505" s="2">
        <f t="shared" si="277"/>
        <v>0</v>
      </c>
      <c r="CA505" s="2">
        <f t="shared" ref="CA505:DF505" si="278">CA509</f>
        <v>36947.129999999997</v>
      </c>
      <c r="CB505" s="2">
        <f t="shared" si="278"/>
        <v>36947.129999999997</v>
      </c>
      <c r="CC505" s="2">
        <f t="shared" si="278"/>
        <v>0</v>
      </c>
      <c r="CD505" s="2">
        <f t="shared" si="278"/>
        <v>0</v>
      </c>
      <c r="CE505" s="2">
        <f t="shared" si="278"/>
        <v>0</v>
      </c>
      <c r="CF505" s="2">
        <f t="shared" si="278"/>
        <v>0</v>
      </c>
      <c r="CG505" s="2">
        <f t="shared" si="278"/>
        <v>0</v>
      </c>
      <c r="CH505" s="2">
        <f t="shared" si="278"/>
        <v>0</v>
      </c>
      <c r="CI505" s="2">
        <f t="shared" si="278"/>
        <v>0</v>
      </c>
      <c r="CJ505" s="2">
        <f t="shared" si="278"/>
        <v>0</v>
      </c>
      <c r="CK505" s="2">
        <f t="shared" si="278"/>
        <v>0</v>
      </c>
      <c r="CL505" s="2">
        <f t="shared" si="278"/>
        <v>0</v>
      </c>
      <c r="CM505" s="2">
        <f t="shared" si="278"/>
        <v>0</v>
      </c>
      <c r="CN505" s="2">
        <f t="shared" si="278"/>
        <v>0</v>
      </c>
      <c r="CO505" s="2">
        <f t="shared" si="278"/>
        <v>0</v>
      </c>
      <c r="CP505" s="2">
        <f t="shared" si="278"/>
        <v>0</v>
      </c>
      <c r="CQ505" s="2">
        <f t="shared" si="278"/>
        <v>0</v>
      </c>
      <c r="CR505" s="2">
        <f t="shared" si="278"/>
        <v>0</v>
      </c>
      <c r="CS505" s="2">
        <f t="shared" si="278"/>
        <v>0</v>
      </c>
      <c r="CT505" s="2">
        <f t="shared" si="278"/>
        <v>0</v>
      </c>
      <c r="CU505" s="2">
        <f t="shared" si="278"/>
        <v>0</v>
      </c>
      <c r="CV505" s="2">
        <f t="shared" si="278"/>
        <v>0</v>
      </c>
      <c r="CW505" s="2">
        <f t="shared" si="278"/>
        <v>0</v>
      </c>
      <c r="CX505" s="2">
        <f t="shared" si="278"/>
        <v>0</v>
      </c>
      <c r="CY505" s="2">
        <f t="shared" si="278"/>
        <v>0</v>
      </c>
      <c r="CZ505" s="2">
        <f t="shared" si="278"/>
        <v>0</v>
      </c>
      <c r="DA505" s="2">
        <f t="shared" si="278"/>
        <v>0</v>
      </c>
      <c r="DB505" s="2">
        <f t="shared" si="278"/>
        <v>0</v>
      </c>
      <c r="DC505" s="2">
        <f t="shared" si="278"/>
        <v>0</v>
      </c>
      <c r="DD505" s="2">
        <f t="shared" si="278"/>
        <v>0</v>
      </c>
      <c r="DE505" s="2">
        <f t="shared" si="278"/>
        <v>0</v>
      </c>
      <c r="DF505" s="2">
        <f t="shared" si="278"/>
        <v>0</v>
      </c>
      <c r="DG505" s="3">
        <f t="shared" ref="DG505:EL505" si="279">DG509</f>
        <v>0</v>
      </c>
      <c r="DH505" s="3">
        <f t="shared" si="279"/>
        <v>0</v>
      </c>
      <c r="DI505" s="3">
        <f t="shared" si="279"/>
        <v>0</v>
      </c>
      <c r="DJ505" s="3">
        <f t="shared" si="279"/>
        <v>0</v>
      </c>
      <c r="DK505" s="3">
        <f t="shared" si="279"/>
        <v>0</v>
      </c>
      <c r="DL505" s="3">
        <f t="shared" si="279"/>
        <v>0</v>
      </c>
      <c r="DM505" s="3">
        <f t="shared" si="279"/>
        <v>0</v>
      </c>
      <c r="DN505" s="3">
        <f t="shared" si="279"/>
        <v>0</v>
      </c>
      <c r="DO505" s="3">
        <f t="shared" si="279"/>
        <v>0</v>
      </c>
      <c r="DP505" s="3">
        <f t="shared" si="279"/>
        <v>0</v>
      </c>
      <c r="DQ505" s="3">
        <f t="shared" si="279"/>
        <v>0</v>
      </c>
      <c r="DR505" s="3">
        <f t="shared" si="279"/>
        <v>0</v>
      </c>
      <c r="DS505" s="3">
        <f t="shared" si="279"/>
        <v>0</v>
      </c>
      <c r="DT505" s="3">
        <f t="shared" si="279"/>
        <v>0</v>
      </c>
      <c r="DU505" s="3">
        <f t="shared" si="279"/>
        <v>0</v>
      </c>
      <c r="DV505" s="3">
        <f t="shared" si="279"/>
        <v>0</v>
      </c>
      <c r="DW505" s="3">
        <f t="shared" si="279"/>
        <v>0</v>
      </c>
      <c r="DX505" s="3">
        <f t="shared" si="279"/>
        <v>0</v>
      </c>
      <c r="DY505" s="3">
        <f t="shared" si="279"/>
        <v>0</v>
      </c>
      <c r="DZ505" s="3">
        <f t="shared" si="279"/>
        <v>0</v>
      </c>
      <c r="EA505" s="3">
        <f t="shared" si="279"/>
        <v>0</v>
      </c>
      <c r="EB505" s="3">
        <f t="shared" si="279"/>
        <v>0</v>
      </c>
      <c r="EC505" s="3">
        <f t="shared" si="279"/>
        <v>0</v>
      </c>
      <c r="ED505" s="3">
        <f t="shared" si="279"/>
        <v>0</v>
      </c>
      <c r="EE505" s="3">
        <f t="shared" si="279"/>
        <v>0</v>
      </c>
      <c r="EF505" s="3">
        <f t="shared" si="279"/>
        <v>0</v>
      </c>
      <c r="EG505" s="3">
        <f t="shared" si="279"/>
        <v>0</v>
      </c>
      <c r="EH505" s="3">
        <f t="shared" si="279"/>
        <v>0</v>
      </c>
      <c r="EI505" s="3">
        <f t="shared" si="279"/>
        <v>0</v>
      </c>
      <c r="EJ505" s="3">
        <f t="shared" si="279"/>
        <v>0</v>
      </c>
      <c r="EK505" s="3">
        <f t="shared" si="279"/>
        <v>0</v>
      </c>
      <c r="EL505" s="3">
        <f t="shared" si="279"/>
        <v>0</v>
      </c>
      <c r="EM505" s="3">
        <f t="shared" ref="EM505:FR505" si="280">EM509</f>
        <v>0</v>
      </c>
      <c r="EN505" s="3">
        <f t="shared" si="280"/>
        <v>0</v>
      </c>
      <c r="EO505" s="3">
        <f t="shared" si="280"/>
        <v>0</v>
      </c>
      <c r="EP505" s="3">
        <f t="shared" si="280"/>
        <v>0</v>
      </c>
      <c r="EQ505" s="3">
        <f t="shared" si="280"/>
        <v>0</v>
      </c>
      <c r="ER505" s="3">
        <f t="shared" si="280"/>
        <v>0</v>
      </c>
      <c r="ES505" s="3">
        <f t="shared" si="280"/>
        <v>0</v>
      </c>
      <c r="ET505" s="3">
        <f t="shared" si="280"/>
        <v>0</v>
      </c>
      <c r="EU505" s="3">
        <f t="shared" si="280"/>
        <v>0</v>
      </c>
      <c r="EV505" s="3">
        <f t="shared" si="280"/>
        <v>0</v>
      </c>
      <c r="EW505" s="3">
        <f t="shared" si="280"/>
        <v>0</v>
      </c>
      <c r="EX505" s="3">
        <f t="shared" si="280"/>
        <v>0</v>
      </c>
      <c r="EY505" s="3">
        <f t="shared" si="280"/>
        <v>0</v>
      </c>
      <c r="EZ505" s="3">
        <f t="shared" si="280"/>
        <v>0</v>
      </c>
      <c r="FA505" s="3">
        <f t="shared" si="280"/>
        <v>0</v>
      </c>
      <c r="FB505" s="3">
        <f t="shared" si="280"/>
        <v>0</v>
      </c>
      <c r="FC505" s="3">
        <f t="shared" si="280"/>
        <v>0</v>
      </c>
      <c r="FD505" s="3">
        <f t="shared" si="280"/>
        <v>0</v>
      </c>
      <c r="FE505" s="3">
        <f t="shared" si="280"/>
        <v>0</v>
      </c>
      <c r="FF505" s="3">
        <f t="shared" si="280"/>
        <v>0</v>
      </c>
      <c r="FG505" s="3">
        <f t="shared" si="280"/>
        <v>0</v>
      </c>
      <c r="FH505" s="3">
        <f t="shared" si="280"/>
        <v>0</v>
      </c>
      <c r="FI505" s="3">
        <f t="shared" si="280"/>
        <v>0</v>
      </c>
      <c r="FJ505" s="3">
        <f t="shared" si="280"/>
        <v>0</v>
      </c>
      <c r="FK505" s="3">
        <f t="shared" si="280"/>
        <v>0</v>
      </c>
      <c r="FL505" s="3">
        <f t="shared" si="280"/>
        <v>0</v>
      </c>
      <c r="FM505" s="3">
        <f t="shared" si="280"/>
        <v>0</v>
      </c>
      <c r="FN505" s="3">
        <f t="shared" si="280"/>
        <v>0</v>
      </c>
      <c r="FO505" s="3">
        <f t="shared" si="280"/>
        <v>0</v>
      </c>
      <c r="FP505" s="3">
        <f t="shared" si="280"/>
        <v>0</v>
      </c>
      <c r="FQ505" s="3">
        <f t="shared" si="280"/>
        <v>0</v>
      </c>
      <c r="FR505" s="3">
        <f t="shared" si="280"/>
        <v>0</v>
      </c>
      <c r="FS505" s="3">
        <f t="shared" ref="FS505:GX505" si="281">FS509</f>
        <v>0</v>
      </c>
      <c r="FT505" s="3">
        <f t="shared" si="281"/>
        <v>0</v>
      </c>
      <c r="FU505" s="3">
        <f t="shared" si="281"/>
        <v>0</v>
      </c>
      <c r="FV505" s="3">
        <f t="shared" si="281"/>
        <v>0</v>
      </c>
      <c r="FW505" s="3">
        <f t="shared" si="281"/>
        <v>0</v>
      </c>
      <c r="FX505" s="3">
        <f t="shared" si="281"/>
        <v>0</v>
      </c>
      <c r="FY505" s="3">
        <f t="shared" si="281"/>
        <v>0</v>
      </c>
      <c r="FZ505" s="3">
        <f t="shared" si="281"/>
        <v>0</v>
      </c>
      <c r="GA505" s="3">
        <f t="shared" si="281"/>
        <v>0</v>
      </c>
      <c r="GB505" s="3">
        <f t="shared" si="281"/>
        <v>0</v>
      </c>
      <c r="GC505" s="3">
        <f t="shared" si="281"/>
        <v>0</v>
      </c>
      <c r="GD505" s="3">
        <f t="shared" si="281"/>
        <v>0</v>
      </c>
      <c r="GE505" s="3">
        <f t="shared" si="281"/>
        <v>0</v>
      </c>
      <c r="GF505" s="3">
        <f t="shared" si="281"/>
        <v>0</v>
      </c>
      <c r="GG505" s="3">
        <f t="shared" si="281"/>
        <v>0</v>
      </c>
      <c r="GH505" s="3">
        <f t="shared" si="281"/>
        <v>0</v>
      </c>
      <c r="GI505" s="3">
        <f t="shared" si="281"/>
        <v>0</v>
      </c>
      <c r="GJ505" s="3">
        <f t="shared" si="281"/>
        <v>0</v>
      </c>
      <c r="GK505" s="3">
        <f t="shared" si="281"/>
        <v>0</v>
      </c>
      <c r="GL505" s="3">
        <f t="shared" si="281"/>
        <v>0</v>
      </c>
      <c r="GM505" s="3">
        <f t="shared" si="281"/>
        <v>0</v>
      </c>
      <c r="GN505" s="3">
        <f t="shared" si="281"/>
        <v>0</v>
      </c>
      <c r="GO505" s="3">
        <f t="shared" si="281"/>
        <v>0</v>
      </c>
      <c r="GP505" s="3">
        <f t="shared" si="281"/>
        <v>0</v>
      </c>
      <c r="GQ505" s="3">
        <f t="shared" si="281"/>
        <v>0</v>
      </c>
      <c r="GR505" s="3">
        <f t="shared" si="281"/>
        <v>0</v>
      </c>
      <c r="GS505" s="3">
        <f t="shared" si="281"/>
        <v>0</v>
      </c>
      <c r="GT505" s="3">
        <f t="shared" si="281"/>
        <v>0</v>
      </c>
      <c r="GU505" s="3">
        <f t="shared" si="281"/>
        <v>0</v>
      </c>
      <c r="GV505" s="3">
        <f t="shared" si="281"/>
        <v>0</v>
      </c>
      <c r="GW505" s="3">
        <f t="shared" si="281"/>
        <v>0</v>
      </c>
      <c r="GX505" s="3">
        <f t="shared" si="281"/>
        <v>0</v>
      </c>
    </row>
    <row r="507" spans="1:245" x14ac:dyDescent="0.2">
      <c r="A507">
        <v>17</v>
      </c>
      <c r="B507">
        <v>1</v>
      </c>
      <c r="C507">
        <f>ROW(SmtRes!A297)</f>
        <v>297</v>
      </c>
      <c r="D507">
        <f>ROW(EtalonRes!A327)</f>
        <v>327</v>
      </c>
      <c r="E507" t="s">
        <v>372</v>
      </c>
      <c r="F507" t="s">
        <v>373</v>
      </c>
      <c r="G507" t="s">
        <v>374</v>
      </c>
      <c r="H507" t="s">
        <v>375</v>
      </c>
      <c r="I507">
        <v>39.29</v>
      </c>
      <c r="J507">
        <v>0</v>
      </c>
      <c r="K507">
        <v>39.29</v>
      </c>
      <c r="O507">
        <f>ROUND(CP507,2)</f>
        <v>36947.129999999997</v>
      </c>
      <c r="P507">
        <f>ROUND(CQ507*I507,2)</f>
        <v>0</v>
      </c>
      <c r="Q507">
        <f>ROUND(CR507*I507,2)</f>
        <v>18167.3</v>
      </c>
      <c r="R507">
        <f>ROUND(CS507*I507,2)</f>
        <v>18779.830000000002</v>
      </c>
      <c r="S507">
        <f>ROUND(CT507*I507,2)</f>
        <v>0</v>
      </c>
      <c r="T507">
        <f>ROUND(CU507*I507,2)</f>
        <v>0</v>
      </c>
      <c r="U507">
        <f>ROUND(CV507*I507,7)</f>
        <v>0</v>
      </c>
      <c r="V507">
        <f>ROUND(CW507*I507,7)</f>
        <v>39.29</v>
      </c>
      <c r="W507">
        <f>ROUND(CX507*I507,2)</f>
        <v>0</v>
      </c>
      <c r="X507">
        <f>ROUND(CY507,2)</f>
        <v>0</v>
      </c>
      <c r="Y507">
        <f>ROUND(CZ507,2)</f>
        <v>0</v>
      </c>
      <c r="AA507">
        <v>312678123</v>
      </c>
      <c r="AB507">
        <f>ROUND((AC507+AD507+AF507),6)</f>
        <v>388.56</v>
      </c>
      <c r="AC507">
        <f>ROUND(((ES507*ROUND(0,7))),6)</f>
        <v>0</v>
      </c>
      <c r="AD507">
        <f>ROUND((((ET507)-(EU507))+AE507),6)</f>
        <v>388.56</v>
      </c>
      <c r="AE507">
        <f>ROUND((EU507),6)</f>
        <v>477.98</v>
      </c>
      <c r="AF507">
        <f>ROUND((EV507),6)</f>
        <v>0</v>
      </c>
      <c r="AG507">
        <f>ROUND((AP507),6)</f>
        <v>0</v>
      </c>
      <c r="AH507">
        <f>(EW507)</f>
        <v>0</v>
      </c>
      <c r="AI507">
        <f>(EX507)</f>
        <v>1</v>
      </c>
      <c r="AJ507">
        <f>(AS507)</f>
        <v>0</v>
      </c>
      <c r="AK507">
        <v>388.56</v>
      </c>
      <c r="AL507">
        <v>0</v>
      </c>
      <c r="AM507">
        <v>388.56</v>
      </c>
      <c r="AN507">
        <v>477.98</v>
      </c>
      <c r="AO507">
        <v>0</v>
      </c>
      <c r="AP507">
        <v>0</v>
      </c>
      <c r="AQ507">
        <v>0</v>
      </c>
      <c r="AR507">
        <v>1</v>
      </c>
      <c r="AS507">
        <v>0</v>
      </c>
      <c r="AT507">
        <v>0</v>
      </c>
      <c r="AU507">
        <v>0</v>
      </c>
      <c r="AV507">
        <v>1</v>
      </c>
      <c r="AW507">
        <v>1</v>
      </c>
      <c r="AZ507">
        <v>1</v>
      </c>
      <c r="BA507">
        <v>1</v>
      </c>
      <c r="BB507">
        <v>1.19</v>
      </c>
      <c r="BC507">
        <v>1</v>
      </c>
      <c r="BD507" t="s">
        <v>3</v>
      </c>
      <c r="BE507" t="s">
        <v>3</v>
      </c>
      <c r="BF507" t="s">
        <v>3</v>
      </c>
      <c r="BG507" t="s">
        <v>3</v>
      </c>
      <c r="BH507">
        <v>2</v>
      </c>
      <c r="BI507">
        <v>1</v>
      </c>
      <c r="BJ507" t="s">
        <v>376</v>
      </c>
      <c r="BM507">
        <v>400001</v>
      </c>
      <c r="BN507">
        <v>0</v>
      </c>
      <c r="BO507" t="s">
        <v>373</v>
      </c>
      <c r="BP507">
        <v>1</v>
      </c>
      <c r="BQ507">
        <v>7</v>
      </c>
      <c r="BR507">
        <v>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0</v>
      </c>
      <c r="CA507">
        <v>0</v>
      </c>
      <c r="CB507" t="s">
        <v>3</v>
      </c>
      <c r="CE507">
        <v>0</v>
      </c>
      <c r="CF507">
        <v>0</v>
      </c>
      <c r="CG507">
        <v>0</v>
      </c>
      <c r="CM507">
        <v>0</v>
      </c>
      <c r="CN507" t="s">
        <v>3</v>
      </c>
      <c r="CO507">
        <v>0</v>
      </c>
      <c r="CP507">
        <f>(P507+Q507+S507+R507)</f>
        <v>36947.130000000005</v>
      </c>
      <c r="CQ507">
        <f>(ROUND(AL507*BC507,2)*ROUND(0,7))</f>
        <v>0</v>
      </c>
      <c r="CR507">
        <f>ROUND(AM507*BB507,2)</f>
        <v>462.39</v>
      </c>
      <c r="CS507">
        <f>ROUND(AN507*BS507,2)</f>
        <v>477.98</v>
      </c>
      <c r="CT507">
        <f>ROUND(AO507*BA507,2)</f>
        <v>0</v>
      </c>
      <c r="CU507">
        <f>AG507</f>
        <v>0</v>
      </c>
      <c r="CV507">
        <f>AH507</f>
        <v>0</v>
      </c>
      <c r="CW507">
        <f>AI507</f>
        <v>1</v>
      </c>
      <c r="CX507">
        <f>AJ507</f>
        <v>0</v>
      </c>
      <c r="CY507">
        <f>(((S507+R507)*AT507)/100)</f>
        <v>0</v>
      </c>
      <c r="CZ507">
        <f>(((S507+R507)*AU507)/100)</f>
        <v>0</v>
      </c>
      <c r="DC507" t="s">
        <v>3</v>
      </c>
      <c r="DD507" t="s">
        <v>22</v>
      </c>
      <c r="DE507" t="s">
        <v>3</v>
      </c>
      <c r="DF507" t="s">
        <v>3</v>
      </c>
      <c r="DG507" t="s">
        <v>3</v>
      </c>
      <c r="DH507" t="s">
        <v>3</v>
      </c>
      <c r="DI507" t="s">
        <v>3</v>
      </c>
      <c r="DJ507" t="s">
        <v>3</v>
      </c>
      <c r="DK507" t="s">
        <v>3</v>
      </c>
      <c r="DL507" t="s">
        <v>3</v>
      </c>
      <c r="DM507" t="s">
        <v>3</v>
      </c>
      <c r="DN507">
        <v>0</v>
      </c>
      <c r="DO507">
        <v>0</v>
      </c>
      <c r="DP507">
        <v>1</v>
      </c>
      <c r="DQ507">
        <v>1</v>
      </c>
      <c r="DU507">
        <v>1011</v>
      </c>
      <c r="DV507" t="s">
        <v>375</v>
      </c>
      <c r="DW507" t="s">
        <v>375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293259283</v>
      </c>
      <c r="EF507">
        <v>7</v>
      </c>
      <c r="EG507" t="s">
        <v>377</v>
      </c>
      <c r="EH507">
        <v>0</v>
      </c>
      <c r="EI507" t="s">
        <v>3</v>
      </c>
      <c r="EJ507">
        <v>1</v>
      </c>
      <c r="EK507">
        <v>400001</v>
      </c>
      <c r="EL507" t="s">
        <v>378</v>
      </c>
      <c r="EM507" t="s">
        <v>68</v>
      </c>
      <c r="EO507" t="s">
        <v>3</v>
      </c>
      <c r="EQ507">
        <v>0</v>
      </c>
      <c r="ER507">
        <v>388.56</v>
      </c>
      <c r="ES507">
        <v>0</v>
      </c>
      <c r="ET507">
        <v>388.56</v>
      </c>
      <c r="EU507">
        <v>477.98</v>
      </c>
      <c r="EV507">
        <v>0</v>
      </c>
      <c r="EW507">
        <v>0</v>
      </c>
      <c r="EX507">
        <v>1</v>
      </c>
      <c r="EY507">
        <v>0</v>
      </c>
      <c r="FQ507">
        <v>0</v>
      </c>
      <c r="FR507">
        <f>ROUND(IF(BI507=3,GM507,0),2)</f>
        <v>0</v>
      </c>
      <c r="FS507">
        <v>1</v>
      </c>
      <c r="FX507">
        <v>0</v>
      </c>
      <c r="FY507">
        <v>0</v>
      </c>
      <c r="GA507" t="s">
        <v>3</v>
      </c>
      <c r="GD507">
        <v>1</v>
      </c>
      <c r="GF507">
        <v>643774854</v>
      </c>
      <c r="GG507">
        <v>2</v>
      </c>
      <c r="GH507">
        <v>1</v>
      </c>
      <c r="GI507">
        <v>2</v>
      </c>
      <c r="GJ507">
        <v>0</v>
      </c>
      <c r="GK507">
        <v>0</v>
      </c>
      <c r="GL507">
        <f>ROUND(IF(AND(BH507=3,BI507=3,FS507&lt;&gt;0),P507,0),2)</f>
        <v>0</v>
      </c>
      <c r="GM507">
        <f>ROUND(O507+X507+Y507,2)+GX507</f>
        <v>36947.129999999997</v>
      </c>
      <c r="GN507">
        <f>IF(OR(BI507=0,BI507=1),GM507-GX507,0)</f>
        <v>36947.129999999997</v>
      </c>
      <c r="GO507">
        <f>IF(BI507=2,GM507-GX507,0)</f>
        <v>0</v>
      </c>
      <c r="GP507">
        <f>IF(BI507=4,GM507-GX507,0)</f>
        <v>0</v>
      </c>
      <c r="GR507">
        <v>0</v>
      </c>
      <c r="GS507">
        <v>3</v>
      </c>
      <c r="GT507">
        <v>0</v>
      </c>
      <c r="GU507" t="s">
        <v>3</v>
      </c>
      <c r="GV507">
        <f>ROUND((GT507),6)</f>
        <v>0</v>
      </c>
      <c r="GW507">
        <v>1</v>
      </c>
      <c r="GX507">
        <f>ROUND(HC507*I507,2)</f>
        <v>0</v>
      </c>
      <c r="HA507">
        <v>0</v>
      </c>
      <c r="HB507">
        <v>0</v>
      </c>
      <c r="HC507">
        <f>GV507*GW507</f>
        <v>0</v>
      </c>
      <c r="HE507" t="s">
        <v>3</v>
      </c>
      <c r="HF507" t="s">
        <v>3</v>
      </c>
      <c r="HM507" t="s">
        <v>3</v>
      </c>
      <c r="HN507" t="s">
        <v>3</v>
      </c>
      <c r="HO507" t="s">
        <v>3</v>
      </c>
      <c r="HP507" t="s">
        <v>3</v>
      </c>
      <c r="HQ507" t="s">
        <v>3</v>
      </c>
      <c r="IK507">
        <v>0</v>
      </c>
    </row>
    <row r="509" spans="1:245" x14ac:dyDescent="0.2">
      <c r="A509" s="2">
        <v>51</v>
      </c>
      <c r="B509" s="2">
        <f>B503</f>
        <v>1</v>
      </c>
      <c r="C509" s="2">
        <f>A503</f>
        <v>4</v>
      </c>
      <c r="D509" s="2">
        <f>ROW(A503)</f>
        <v>503</v>
      </c>
      <c r="E509" s="2"/>
      <c r="F509" s="2" t="str">
        <f>IF(F503&lt;&gt;"",F503,"")</f>
        <v>Новый раздел</v>
      </c>
      <c r="G509" s="2" t="str">
        <f>IF(G503&lt;&gt;"",G503,"")</f>
        <v>Доставка персонала</v>
      </c>
      <c r="H509" s="2">
        <v>0</v>
      </c>
      <c r="I509" s="2"/>
      <c r="J509" s="2"/>
      <c r="K509" s="2"/>
      <c r="L509" s="2"/>
      <c r="M509" s="2"/>
      <c r="N509" s="2"/>
      <c r="O509" s="2">
        <f t="shared" ref="O509:T509" si="282">ROUND(AB509,2)</f>
        <v>36947.129999999997</v>
      </c>
      <c r="P509" s="2">
        <f t="shared" si="282"/>
        <v>0</v>
      </c>
      <c r="Q509" s="2">
        <f t="shared" si="282"/>
        <v>18167.3</v>
      </c>
      <c r="R509" s="2">
        <f t="shared" si="282"/>
        <v>18779.830000000002</v>
      </c>
      <c r="S509" s="2">
        <f t="shared" si="282"/>
        <v>0</v>
      </c>
      <c r="T509" s="2">
        <f t="shared" si="282"/>
        <v>0</v>
      </c>
      <c r="U509" s="2">
        <f>AH509</f>
        <v>0</v>
      </c>
      <c r="V509" s="2">
        <f>AI509</f>
        <v>39.29</v>
      </c>
      <c r="W509" s="2">
        <f>ROUND(AJ509,2)</f>
        <v>0</v>
      </c>
      <c r="X509" s="2">
        <f>ROUND(AK509,2)</f>
        <v>0</v>
      </c>
      <c r="Y509" s="2">
        <f>ROUND(AL509,2)</f>
        <v>0</v>
      </c>
      <c r="Z509" s="2"/>
      <c r="AA509" s="2"/>
      <c r="AB509" s="2">
        <f>ROUND(SUMIF(AA507:AA507,"=312678123",O507:O507),2)</f>
        <v>36947.129999999997</v>
      </c>
      <c r="AC509" s="2">
        <f>ROUND(SUMIF(AA507:AA507,"=312678123",P507:P507),2)</f>
        <v>0</v>
      </c>
      <c r="AD509" s="2">
        <f>ROUND(SUMIF(AA507:AA507,"=312678123",Q507:Q507),2)</f>
        <v>18167.3</v>
      </c>
      <c r="AE509" s="2">
        <f>ROUND(SUMIF(AA507:AA507,"=312678123",R507:R507),2)</f>
        <v>18779.830000000002</v>
      </c>
      <c r="AF509" s="2">
        <f>ROUND(SUMIF(AA507:AA507,"=312678123",S507:S507),2)</f>
        <v>0</v>
      </c>
      <c r="AG509" s="2">
        <f>ROUND(SUMIF(AA507:AA507,"=312678123",T507:T507),2)</f>
        <v>0</v>
      </c>
      <c r="AH509" s="2">
        <f>SUMIF(AA507:AA507,"=312678123",U507:U507)</f>
        <v>0</v>
      </c>
      <c r="AI509" s="2">
        <f>SUMIF(AA507:AA507,"=312678123",V507:V507)</f>
        <v>39.29</v>
      </c>
      <c r="AJ509" s="2">
        <f>ROUND(SUMIF(AA507:AA507,"=312678123",W507:W507),2)</f>
        <v>0</v>
      </c>
      <c r="AK509" s="2">
        <f>ROUND(SUMIF(AA507:AA507,"=312678123",X507:X507),2)</f>
        <v>0</v>
      </c>
      <c r="AL509" s="2">
        <f>ROUND(SUMIF(AA507:AA507,"=312678123",Y507:Y507),2)</f>
        <v>0</v>
      </c>
      <c r="AM509" s="2"/>
      <c r="AN509" s="2"/>
      <c r="AO509" s="2">
        <f t="shared" ref="AO509:BD509" si="283">ROUND(BX509,2)</f>
        <v>0</v>
      </c>
      <c r="AP509" s="2">
        <f t="shared" si="283"/>
        <v>0</v>
      </c>
      <c r="AQ509" s="2">
        <f t="shared" si="283"/>
        <v>0</v>
      </c>
      <c r="AR509" s="2">
        <f t="shared" si="283"/>
        <v>36947.129999999997</v>
      </c>
      <c r="AS509" s="2">
        <f t="shared" si="283"/>
        <v>36947.129999999997</v>
      </c>
      <c r="AT509" s="2">
        <f t="shared" si="283"/>
        <v>0</v>
      </c>
      <c r="AU509" s="2">
        <f t="shared" si="283"/>
        <v>0</v>
      </c>
      <c r="AV509" s="2">
        <f t="shared" si="283"/>
        <v>0</v>
      </c>
      <c r="AW509" s="2">
        <f t="shared" si="283"/>
        <v>0</v>
      </c>
      <c r="AX509" s="2">
        <f t="shared" si="283"/>
        <v>0</v>
      </c>
      <c r="AY509" s="2">
        <f t="shared" si="283"/>
        <v>0</v>
      </c>
      <c r="AZ509" s="2">
        <f t="shared" si="283"/>
        <v>0</v>
      </c>
      <c r="BA509" s="2">
        <f t="shared" si="283"/>
        <v>0</v>
      </c>
      <c r="BB509" s="2">
        <f t="shared" si="283"/>
        <v>0</v>
      </c>
      <c r="BC509" s="2">
        <f t="shared" si="283"/>
        <v>0</v>
      </c>
      <c r="BD509" s="2">
        <f t="shared" si="283"/>
        <v>0</v>
      </c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>
        <f>ROUND(SUMIF(AA507:AA507,"=312678123",FQ507:FQ507),2)</f>
        <v>0</v>
      </c>
      <c r="BY509" s="2">
        <f>ROUND(SUMIF(AA507:AA507,"=312678123",FR507:FR507),2)</f>
        <v>0</v>
      </c>
      <c r="BZ509" s="2">
        <f>ROUND(SUMIF(AA507:AA507,"=312678123",GL507:GL507),2)</f>
        <v>0</v>
      </c>
      <c r="CA509" s="2">
        <f>ROUND(SUMIF(AA507:AA507,"=312678123",GM507:GM507),2)</f>
        <v>36947.129999999997</v>
      </c>
      <c r="CB509" s="2">
        <f>ROUND(SUMIF(AA507:AA507,"=312678123",GN507:GN507),2)</f>
        <v>36947.129999999997</v>
      </c>
      <c r="CC509" s="2">
        <f>ROUND(SUMIF(AA507:AA507,"=312678123",GO507:GO507),2)</f>
        <v>0</v>
      </c>
      <c r="CD509" s="2">
        <f>ROUND(SUMIF(AA507:AA507,"=312678123",GP507:GP507),2)</f>
        <v>0</v>
      </c>
      <c r="CE509" s="2">
        <f>AC509-BX509</f>
        <v>0</v>
      </c>
      <c r="CF509" s="2">
        <f>AC509-BY509</f>
        <v>0</v>
      </c>
      <c r="CG509" s="2">
        <f>BX509-BZ509</f>
        <v>0</v>
      </c>
      <c r="CH509" s="2">
        <f>AC509-BX509-BY509+BZ509</f>
        <v>0</v>
      </c>
      <c r="CI509" s="2">
        <f>BY509-BZ509</f>
        <v>0</v>
      </c>
      <c r="CJ509" s="2">
        <f>ROUND(SUMIF(AA507:AA507,"=312678123",GX507:GX507),2)</f>
        <v>0</v>
      </c>
      <c r="CK509" s="2">
        <f>ROUND(SUMIF(AA507:AA507,"=312678123",GY507:GY507),2)</f>
        <v>0</v>
      </c>
      <c r="CL509" s="2">
        <f>ROUND(SUMIF(AA507:AA507,"=312678123",GZ507:GZ507),2)</f>
        <v>0</v>
      </c>
      <c r="CM509" s="2">
        <f>ROUND(SUMIF(AA507:AA507,"=312678123",HD507:HD507),2)</f>
        <v>0</v>
      </c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>
        <v>0</v>
      </c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201</v>
      </c>
      <c r="F511" s="4">
        <f>ROUND(Source!O509,O511)</f>
        <v>36947.129999999997</v>
      </c>
      <c r="G511" s="4" t="s">
        <v>48</v>
      </c>
      <c r="H511" s="4" t="s">
        <v>49</v>
      </c>
      <c r="I511" s="4"/>
      <c r="J511" s="4"/>
      <c r="K511" s="4">
        <v>201</v>
      </c>
      <c r="L511" s="4">
        <v>1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36947.130000000005</v>
      </c>
      <c r="X511" s="4">
        <v>1</v>
      </c>
      <c r="Y511" s="4">
        <v>36947.130000000005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202</v>
      </c>
      <c r="F512" s="4">
        <f>ROUND(Source!P509,O512)</f>
        <v>0</v>
      </c>
      <c r="G512" s="4" t="s">
        <v>50</v>
      </c>
      <c r="H512" s="4" t="s">
        <v>51</v>
      </c>
      <c r="I512" s="4"/>
      <c r="J512" s="4"/>
      <c r="K512" s="4">
        <v>202</v>
      </c>
      <c r="L512" s="4">
        <v>2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222</v>
      </c>
      <c r="F513" s="4">
        <f>ROUND(Source!AO509,O513)</f>
        <v>0</v>
      </c>
      <c r="G513" s="4" t="s">
        <v>52</v>
      </c>
      <c r="H513" s="4" t="s">
        <v>53</v>
      </c>
      <c r="I513" s="4"/>
      <c r="J513" s="4"/>
      <c r="K513" s="4">
        <v>222</v>
      </c>
      <c r="L513" s="4">
        <v>3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225</v>
      </c>
      <c r="F514" s="4">
        <f>ROUND(Source!AV509,O514)</f>
        <v>0</v>
      </c>
      <c r="G514" s="4" t="s">
        <v>54</v>
      </c>
      <c r="H514" s="4" t="s">
        <v>55</v>
      </c>
      <c r="I514" s="4"/>
      <c r="J514" s="4"/>
      <c r="K514" s="4">
        <v>225</v>
      </c>
      <c r="L514" s="4">
        <v>4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226</v>
      </c>
      <c r="F515" s="4">
        <f>ROUND(Source!AW509,O515)</f>
        <v>0</v>
      </c>
      <c r="G515" s="4" t="s">
        <v>56</v>
      </c>
      <c r="H515" s="4" t="s">
        <v>57</v>
      </c>
      <c r="I515" s="4"/>
      <c r="J515" s="4"/>
      <c r="K515" s="4">
        <v>226</v>
      </c>
      <c r="L515" s="4">
        <v>5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227</v>
      </c>
      <c r="F516" s="4">
        <f>ROUND(Source!AX509,O516)</f>
        <v>0</v>
      </c>
      <c r="G516" s="4" t="s">
        <v>58</v>
      </c>
      <c r="H516" s="4" t="s">
        <v>59</v>
      </c>
      <c r="I516" s="4"/>
      <c r="J516" s="4"/>
      <c r="K516" s="4">
        <v>227</v>
      </c>
      <c r="L516" s="4">
        <v>6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228</v>
      </c>
      <c r="F517" s="4">
        <f>ROUND(Source!AY509,O517)</f>
        <v>0</v>
      </c>
      <c r="G517" s="4" t="s">
        <v>60</v>
      </c>
      <c r="H517" s="4" t="s">
        <v>61</v>
      </c>
      <c r="I517" s="4"/>
      <c r="J517" s="4"/>
      <c r="K517" s="4">
        <v>228</v>
      </c>
      <c r="L517" s="4">
        <v>7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216</v>
      </c>
      <c r="F518" s="4">
        <f>ROUND(Source!AP509,O518)</f>
        <v>0</v>
      </c>
      <c r="G518" s="4" t="s">
        <v>62</v>
      </c>
      <c r="H518" s="4" t="s">
        <v>63</v>
      </c>
      <c r="I518" s="4"/>
      <c r="J518" s="4"/>
      <c r="K518" s="4">
        <v>216</v>
      </c>
      <c r="L518" s="4">
        <v>8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223</v>
      </c>
      <c r="F519" s="4">
        <f>ROUND(Source!AQ509,O519)</f>
        <v>0</v>
      </c>
      <c r="G519" s="4" t="s">
        <v>64</v>
      </c>
      <c r="H519" s="4" t="s">
        <v>65</v>
      </c>
      <c r="I519" s="4"/>
      <c r="J519" s="4"/>
      <c r="K519" s="4">
        <v>223</v>
      </c>
      <c r="L519" s="4">
        <v>9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229</v>
      </c>
      <c r="F520" s="4">
        <f>ROUND(Source!AZ509,O520)</f>
        <v>0</v>
      </c>
      <c r="G520" s="4" t="s">
        <v>66</v>
      </c>
      <c r="H520" s="4" t="s">
        <v>67</v>
      </c>
      <c r="I520" s="4"/>
      <c r="J520" s="4"/>
      <c r="K520" s="4">
        <v>229</v>
      </c>
      <c r="L520" s="4">
        <v>10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203</v>
      </c>
      <c r="F521" s="4">
        <f>ROUND(Source!Q509,O521)</f>
        <v>18167.3</v>
      </c>
      <c r="G521" s="4" t="s">
        <v>68</v>
      </c>
      <c r="H521" s="4" t="s">
        <v>69</v>
      </c>
      <c r="I521" s="4"/>
      <c r="J521" s="4"/>
      <c r="K521" s="4">
        <v>203</v>
      </c>
      <c r="L521" s="4">
        <v>11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18167.3</v>
      </c>
      <c r="X521" s="4">
        <v>1</v>
      </c>
      <c r="Y521" s="4">
        <v>18167.3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231</v>
      </c>
      <c r="F522" s="4">
        <f>ROUND(Source!BB509,O522)</f>
        <v>0</v>
      </c>
      <c r="G522" s="4" t="s">
        <v>70</v>
      </c>
      <c r="H522" s="4" t="s">
        <v>71</v>
      </c>
      <c r="I522" s="4"/>
      <c r="J522" s="4"/>
      <c r="K522" s="4">
        <v>231</v>
      </c>
      <c r="L522" s="4">
        <v>12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204</v>
      </c>
      <c r="F523" s="4">
        <f>ROUND(Source!R509,O523)</f>
        <v>18779.830000000002</v>
      </c>
      <c r="G523" s="4" t="s">
        <v>72</v>
      </c>
      <c r="H523" s="4" t="s">
        <v>73</v>
      </c>
      <c r="I523" s="4"/>
      <c r="J523" s="4"/>
      <c r="K523" s="4">
        <v>204</v>
      </c>
      <c r="L523" s="4">
        <v>13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18779.830000000002</v>
      </c>
      <c r="X523" s="4">
        <v>1</v>
      </c>
      <c r="Y523" s="4">
        <v>18779.830000000002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205</v>
      </c>
      <c r="F524" s="4">
        <f>ROUND(Source!S509,O524)</f>
        <v>0</v>
      </c>
      <c r="G524" s="4" t="s">
        <v>74</v>
      </c>
      <c r="H524" s="4" t="s">
        <v>75</v>
      </c>
      <c r="I524" s="4"/>
      <c r="J524" s="4"/>
      <c r="K524" s="4">
        <v>205</v>
      </c>
      <c r="L524" s="4">
        <v>14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232</v>
      </c>
      <c r="F525" s="4">
        <f>ROUND(Source!BC509,O525)</f>
        <v>0</v>
      </c>
      <c r="G525" s="4" t="s">
        <v>76</v>
      </c>
      <c r="H525" s="4" t="s">
        <v>77</v>
      </c>
      <c r="I525" s="4"/>
      <c r="J525" s="4"/>
      <c r="K525" s="4">
        <v>232</v>
      </c>
      <c r="L525" s="4">
        <v>15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214</v>
      </c>
      <c r="F526" s="4">
        <f>ROUND(Source!AS509,O526)</f>
        <v>36947.129999999997</v>
      </c>
      <c r="G526" s="4" t="s">
        <v>78</v>
      </c>
      <c r="H526" s="4" t="s">
        <v>79</v>
      </c>
      <c r="I526" s="4"/>
      <c r="J526" s="4"/>
      <c r="K526" s="4">
        <v>214</v>
      </c>
      <c r="L526" s="4">
        <v>16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36947.129999999997</v>
      </c>
      <c r="X526" s="4">
        <v>1</v>
      </c>
      <c r="Y526" s="4">
        <v>36947.129999999997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215</v>
      </c>
      <c r="F527" s="4">
        <f>ROUND(Source!AT509,O527)</f>
        <v>0</v>
      </c>
      <c r="G527" s="4" t="s">
        <v>80</v>
      </c>
      <c r="H527" s="4" t="s">
        <v>81</v>
      </c>
      <c r="I527" s="4"/>
      <c r="J527" s="4"/>
      <c r="K527" s="4">
        <v>215</v>
      </c>
      <c r="L527" s="4">
        <v>17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217</v>
      </c>
      <c r="F528" s="4">
        <f>ROUND(Source!AU509,O528)</f>
        <v>0</v>
      </c>
      <c r="G528" s="4" t="s">
        <v>82</v>
      </c>
      <c r="H528" s="4" t="s">
        <v>83</v>
      </c>
      <c r="I528" s="4"/>
      <c r="J528" s="4"/>
      <c r="K528" s="4">
        <v>217</v>
      </c>
      <c r="L528" s="4">
        <v>18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45" x14ac:dyDescent="0.2">
      <c r="A529" s="4">
        <v>50</v>
      </c>
      <c r="B529" s="4">
        <v>0</v>
      </c>
      <c r="C529" s="4">
        <v>0</v>
      </c>
      <c r="D529" s="4">
        <v>1</v>
      </c>
      <c r="E529" s="4">
        <v>230</v>
      </c>
      <c r="F529" s="4">
        <f>ROUND(Source!BA509,O529)</f>
        <v>0</v>
      </c>
      <c r="G529" s="4" t="s">
        <v>84</v>
      </c>
      <c r="H529" s="4" t="s">
        <v>85</v>
      </c>
      <c r="I529" s="4"/>
      <c r="J529" s="4"/>
      <c r="K529" s="4">
        <v>230</v>
      </c>
      <c r="L529" s="4">
        <v>19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45" x14ac:dyDescent="0.2">
      <c r="A530" s="4">
        <v>50</v>
      </c>
      <c r="B530" s="4">
        <v>0</v>
      </c>
      <c r="C530" s="4">
        <v>0</v>
      </c>
      <c r="D530" s="4">
        <v>1</v>
      </c>
      <c r="E530" s="4">
        <v>206</v>
      </c>
      <c r="F530" s="4">
        <f>ROUND(Source!T509,O530)</f>
        <v>0</v>
      </c>
      <c r="G530" s="4" t="s">
        <v>86</v>
      </c>
      <c r="H530" s="4" t="s">
        <v>87</v>
      </c>
      <c r="I530" s="4"/>
      <c r="J530" s="4"/>
      <c r="K530" s="4">
        <v>206</v>
      </c>
      <c r="L530" s="4">
        <v>20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45" x14ac:dyDescent="0.2">
      <c r="A531" s="4">
        <v>50</v>
      </c>
      <c r="B531" s="4">
        <v>0</v>
      </c>
      <c r="C531" s="4">
        <v>0</v>
      </c>
      <c r="D531" s="4">
        <v>1</v>
      </c>
      <c r="E531" s="4">
        <v>207</v>
      </c>
      <c r="F531" s="4">
        <f>ROUND(Source!U509,O531)</f>
        <v>0</v>
      </c>
      <c r="G531" s="4" t="s">
        <v>88</v>
      </c>
      <c r="H531" s="4" t="s">
        <v>89</v>
      </c>
      <c r="I531" s="4"/>
      <c r="J531" s="4"/>
      <c r="K531" s="4">
        <v>207</v>
      </c>
      <c r="L531" s="4">
        <v>21</v>
      </c>
      <c r="M531" s="4">
        <v>3</v>
      </c>
      <c r="N531" s="4" t="s">
        <v>3</v>
      </c>
      <c r="O531" s="4">
        <v>7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45" x14ac:dyDescent="0.2">
      <c r="A532" s="4">
        <v>50</v>
      </c>
      <c r="B532" s="4">
        <v>0</v>
      </c>
      <c r="C532" s="4">
        <v>0</v>
      </c>
      <c r="D532" s="4">
        <v>1</v>
      </c>
      <c r="E532" s="4">
        <v>208</v>
      </c>
      <c r="F532" s="4">
        <f>ROUND(Source!V509,O532)</f>
        <v>39.29</v>
      </c>
      <c r="G532" s="4" t="s">
        <v>90</v>
      </c>
      <c r="H532" s="4" t="s">
        <v>91</v>
      </c>
      <c r="I532" s="4"/>
      <c r="J532" s="4"/>
      <c r="K532" s="4">
        <v>208</v>
      </c>
      <c r="L532" s="4">
        <v>22</v>
      </c>
      <c r="M532" s="4">
        <v>3</v>
      </c>
      <c r="N532" s="4" t="s">
        <v>3</v>
      </c>
      <c r="O532" s="4">
        <v>7</v>
      </c>
      <c r="P532" s="4"/>
      <c r="Q532" s="4"/>
      <c r="R532" s="4"/>
      <c r="S532" s="4"/>
      <c r="T532" s="4"/>
      <c r="U532" s="4"/>
      <c r="V532" s="4"/>
      <c r="W532" s="4">
        <v>39.29</v>
      </c>
      <c r="X532" s="4">
        <v>1</v>
      </c>
      <c r="Y532" s="4">
        <v>39.29</v>
      </c>
      <c r="Z532" s="4"/>
      <c r="AA532" s="4"/>
      <c r="AB532" s="4"/>
    </row>
    <row r="533" spans="1:245" x14ac:dyDescent="0.2">
      <c r="A533" s="4">
        <v>50</v>
      </c>
      <c r="B533" s="4">
        <v>0</v>
      </c>
      <c r="C533" s="4">
        <v>0</v>
      </c>
      <c r="D533" s="4">
        <v>1</v>
      </c>
      <c r="E533" s="4">
        <v>209</v>
      </c>
      <c r="F533" s="4">
        <f>ROUND(Source!W509,O533)</f>
        <v>0</v>
      </c>
      <c r="G533" s="4" t="s">
        <v>92</v>
      </c>
      <c r="H533" s="4" t="s">
        <v>93</v>
      </c>
      <c r="I533" s="4"/>
      <c r="J533" s="4"/>
      <c r="K533" s="4">
        <v>209</v>
      </c>
      <c r="L533" s="4">
        <v>23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45" x14ac:dyDescent="0.2">
      <c r="A534" s="4">
        <v>50</v>
      </c>
      <c r="B534" s="4">
        <v>0</v>
      </c>
      <c r="C534" s="4">
        <v>0</v>
      </c>
      <c r="D534" s="4">
        <v>1</v>
      </c>
      <c r="E534" s="4">
        <v>233</v>
      </c>
      <c r="F534" s="4">
        <f>ROUND(Source!BD509,O534)</f>
        <v>0</v>
      </c>
      <c r="G534" s="4" t="s">
        <v>94</v>
      </c>
      <c r="H534" s="4" t="s">
        <v>95</v>
      </c>
      <c r="I534" s="4"/>
      <c r="J534" s="4"/>
      <c r="K534" s="4">
        <v>233</v>
      </c>
      <c r="L534" s="4">
        <v>24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45" x14ac:dyDescent="0.2">
      <c r="A535" s="4">
        <v>50</v>
      </c>
      <c r="B535" s="4">
        <v>0</v>
      </c>
      <c r="C535" s="4">
        <v>0</v>
      </c>
      <c r="D535" s="4">
        <v>1</v>
      </c>
      <c r="E535" s="4">
        <v>210</v>
      </c>
      <c r="F535" s="4">
        <f>ROUND(Source!X509,O535)</f>
        <v>0</v>
      </c>
      <c r="G535" s="4" t="s">
        <v>96</v>
      </c>
      <c r="H535" s="4" t="s">
        <v>97</v>
      </c>
      <c r="I535" s="4"/>
      <c r="J535" s="4"/>
      <c r="K535" s="4">
        <v>210</v>
      </c>
      <c r="L535" s="4">
        <v>25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45" x14ac:dyDescent="0.2">
      <c r="A536" s="4">
        <v>50</v>
      </c>
      <c r="B536" s="4">
        <v>0</v>
      </c>
      <c r="C536" s="4">
        <v>0</v>
      </c>
      <c r="D536" s="4">
        <v>1</v>
      </c>
      <c r="E536" s="4">
        <v>211</v>
      </c>
      <c r="F536" s="4">
        <f>ROUND(Source!Y509,O536)</f>
        <v>0</v>
      </c>
      <c r="G536" s="4" t="s">
        <v>98</v>
      </c>
      <c r="H536" s="4" t="s">
        <v>99</v>
      </c>
      <c r="I536" s="4"/>
      <c r="J536" s="4"/>
      <c r="K536" s="4">
        <v>211</v>
      </c>
      <c r="L536" s="4">
        <v>26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45" x14ac:dyDescent="0.2">
      <c r="A537" s="4">
        <v>50</v>
      </c>
      <c r="B537" s="4">
        <v>0</v>
      </c>
      <c r="C537" s="4">
        <v>0</v>
      </c>
      <c r="D537" s="4">
        <v>1</v>
      </c>
      <c r="E537" s="4">
        <v>224</v>
      </c>
      <c r="F537" s="4">
        <f>ROUND(Source!AR509,O537)</f>
        <v>36947.129999999997</v>
      </c>
      <c r="G537" s="4" t="s">
        <v>100</v>
      </c>
      <c r="H537" s="4" t="s">
        <v>101</v>
      </c>
      <c r="I537" s="4"/>
      <c r="J537" s="4"/>
      <c r="K537" s="4">
        <v>224</v>
      </c>
      <c r="L537" s="4">
        <v>27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36947.130000000005</v>
      </c>
      <c r="X537" s="4">
        <v>1</v>
      </c>
      <c r="Y537" s="4">
        <v>36947.130000000005</v>
      </c>
      <c r="Z537" s="4"/>
      <c r="AA537" s="4"/>
      <c r="AB537" s="4"/>
    </row>
    <row r="539" spans="1:245" x14ac:dyDescent="0.2">
      <c r="A539" s="1">
        <v>4</v>
      </c>
      <c r="B539" s="1">
        <v>1</v>
      </c>
      <c r="C539" s="1"/>
      <c r="D539" s="1">
        <f>ROW(A548)</f>
        <v>548</v>
      </c>
      <c r="E539" s="1"/>
      <c r="F539" s="1" t="s">
        <v>15</v>
      </c>
      <c r="G539" s="1" t="s">
        <v>379</v>
      </c>
      <c r="H539" s="1" t="s">
        <v>3</v>
      </c>
      <c r="I539" s="1">
        <v>0</v>
      </c>
      <c r="J539" s="1"/>
      <c r="K539" s="1">
        <v>-1</v>
      </c>
      <c r="L539" s="1"/>
      <c r="M539" s="1" t="s">
        <v>3</v>
      </c>
      <c r="N539" s="1"/>
      <c r="O539" s="1"/>
      <c r="P539" s="1"/>
      <c r="Q539" s="1"/>
      <c r="R539" s="1"/>
      <c r="S539" s="1">
        <v>0</v>
      </c>
      <c r="T539" s="1"/>
      <c r="U539" s="1" t="s">
        <v>3</v>
      </c>
      <c r="V539" s="1">
        <v>0</v>
      </c>
      <c r="W539" s="1"/>
      <c r="X539" s="1"/>
      <c r="Y539" s="1"/>
      <c r="Z539" s="1"/>
      <c r="AA539" s="1"/>
      <c r="AB539" s="1" t="s">
        <v>3</v>
      </c>
      <c r="AC539" s="1" t="s">
        <v>3</v>
      </c>
      <c r="AD539" s="1" t="s">
        <v>3</v>
      </c>
      <c r="AE539" s="1" t="s">
        <v>3</v>
      </c>
      <c r="AF539" s="1" t="s">
        <v>3</v>
      </c>
      <c r="AG539" s="1" t="s">
        <v>3</v>
      </c>
      <c r="AH539" s="1"/>
      <c r="AI539" s="1"/>
      <c r="AJ539" s="1"/>
      <c r="AK539" s="1"/>
      <c r="AL539" s="1"/>
      <c r="AM539" s="1"/>
      <c r="AN539" s="1"/>
      <c r="AO539" s="1"/>
      <c r="AP539" s="1" t="s">
        <v>3</v>
      </c>
      <c r="AQ539" s="1" t="s">
        <v>3</v>
      </c>
      <c r="AR539" s="1" t="s">
        <v>3</v>
      </c>
      <c r="AS539" s="1"/>
      <c r="AT539" s="1"/>
      <c r="AU539" s="1"/>
      <c r="AV539" s="1"/>
      <c r="AW539" s="1"/>
      <c r="AX539" s="1"/>
      <c r="AY539" s="1"/>
      <c r="AZ539" s="1" t="s">
        <v>3</v>
      </c>
      <c r="BA539" s="1"/>
      <c r="BB539" s="1" t="s">
        <v>3</v>
      </c>
      <c r="BC539" s="1" t="s">
        <v>3</v>
      </c>
      <c r="BD539" s="1" t="s">
        <v>3</v>
      </c>
      <c r="BE539" s="1" t="s">
        <v>3</v>
      </c>
      <c r="BF539" s="1" t="s">
        <v>3</v>
      </c>
      <c r="BG539" s="1" t="s">
        <v>3</v>
      </c>
      <c r="BH539" s="1" t="s">
        <v>3</v>
      </c>
      <c r="BI539" s="1" t="s">
        <v>3</v>
      </c>
      <c r="BJ539" s="1" t="s">
        <v>3</v>
      </c>
      <c r="BK539" s="1" t="s">
        <v>3</v>
      </c>
      <c r="BL539" s="1" t="s">
        <v>3</v>
      </c>
      <c r="BM539" s="1" t="s">
        <v>3</v>
      </c>
      <c r="BN539" s="1" t="s">
        <v>3</v>
      </c>
      <c r="BO539" s="1" t="s">
        <v>3</v>
      </c>
      <c r="BP539" s="1" t="s">
        <v>3</v>
      </c>
      <c r="BQ539" s="1"/>
      <c r="BR539" s="1"/>
      <c r="BS539" s="1"/>
      <c r="BT539" s="1"/>
      <c r="BU539" s="1"/>
      <c r="BV539" s="1"/>
      <c r="BW539" s="1"/>
      <c r="BX539" s="1">
        <v>0</v>
      </c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>
        <v>0</v>
      </c>
    </row>
    <row r="541" spans="1:245" x14ac:dyDescent="0.2">
      <c r="A541" s="2">
        <v>52</v>
      </c>
      <c r="B541" s="2">
        <f t="shared" ref="B541:G541" si="284">B548</f>
        <v>1</v>
      </c>
      <c r="C541" s="2">
        <f t="shared" si="284"/>
        <v>4</v>
      </c>
      <c r="D541" s="2">
        <f t="shared" si="284"/>
        <v>539</v>
      </c>
      <c r="E541" s="2">
        <f t="shared" si="284"/>
        <v>0</v>
      </c>
      <c r="F541" s="2" t="str">
        <f t="shared" si="284"/>
        <v>Новый раздел</v>
      </c>
      <c r="G541" s="2" t="str">
        <f t="shared" si="284"/>
        <v>Материалы по НБ ФСНБ-2022</v>
      </c>
      <c r="H541" s="2"/>
      <c r="I541" s="2"/>
      <c r="J541" s="2"/>
      <c r="K541" s="2"/>
      <c r="L541" s="2"/>
      <c r="M541" s="2"/>
      <c r="N541" s="2"/>
      <c r="O541" s="2">
        <f t="shared" ref="O541:AT541" si="285">O548</f>
        <v>463508.75</v>
      </c>
      <c r="P541" s="2">
        <f t="shared" si="285"/>
        <v>463508.75</v>
      </c>
      <c r="Q541" s="2">
        <f t="shared" si="285"/>
        <v>0</v>
      </c>
      <c r="R541" s="2">
        <f t="shared" si="285"/>
        <v>0</v>
      </c>
      <c r="S541" s="2">
        <f t="shared" si="285"/>
        <v>0</v>
      </c>
      <c r="T541" s="2">
        <f t="shared" si="285"/>
        <v>0</v>
      </c>
      <c r="U541" s="2">
        <f t="shared" si="285"/>
        <v>0</v>
      </c>
      <c r="V541" s="2">
        <f t="shared" si="285"/>
        <v>0</v>
      </c>
      <c r="W541" s="2">
        <f t="shared" si="285"/>
        <v>0</v>
      </c>
      <c r="X541" s="2">
        <f t="shared" si="285"/>
        <v>0</v>
      </c>
      <c r="Y541" s="2">
        <f t="shared" si="285"/>
        <v>0</v>
      </c>
      <c r="Z541" s="2">
        <f t="shared" si="285"/>
        <v>0</v>
      </c>
      <c r="AA541" s="2">
        <f t="shared" si="285"/>
        <v>0</v>
      </c>
      <c r="AB541" s="2">
        <f t="shared" si="285"/>
        <v>463508.75</v>
      </c>
      <c r="AC541" s="2">
        <f t="shared" si="285"/>
        <v>463508.75</v>
      </c>
      <c r="AD541" s="2">
        <f t="shared" si="285"/>
        <v>0</v>
      </c>
      <c r="AE541" s="2">
        <f t="shared" si="285"/>
        <v>0</v>
      </c>
      <c r="AF541" s="2">
        <f t="shared" si="285"/>
        <v>0</v>
      </c>
      <c r="AG541" s="2">
        <f t="shared" si="285"/>
        <v>0</v>
      </c>
      <c r="AH541" s="2">
        <f t="shared" si="285"/>
        <v>0</v>
      </c>
      <c r="AI541" s="2">
        <f t="shared" si="285"/>
        <v>0</v>
      </c>
      <c r="AJ541" s="2">
        <f t="shared" si="285"/>
        <v>0</v>
      </c>
      <c r="AK541" s="2">
        <f t="shared" si="285"/>
        <v>0</v>
      </c>
      <c r="AL541" s="2">
        <f t="shared" si="285"/>
        <v>0</v>
      </c>
      <c r="AM541" s="2">
        <f t="shared" si="285"/>
        <v>0</v>
      </c>
      <c r="AN541" s="2">
        <f t="shared" si="285"/>
        <v>0</v>
      </c>
      <c r="AO541" s="2">
        <f t="shared" si="285"/>
        <v>9490.92</v>
      </c>
      <c r="AP541" s="2">
        <f t="shared" si="285"/>
        <v>0</v>
      </c>
      <c r="AQ541" s="2">
        <f t="shared" si="285"/>
        <v>0</v>
      </c>
      <c r="AR541" s="2">
        <f t="shared" si="285"/>
        <v>463508.75</v>
      </c>
      <c r="AS541" s="2">
        <f t="shared" si="285"/>
        <v>36163.550000000003</v>
      </c>
      <c r="AT541" s="2">
        <f t="shared" si="285"/>
        <v>427345.2</v>
      </c>
      <c r="AU541" s="2">
        <f t="shared" ref="AU541:BZ541" si="286">AU548</f>
        <v>0</v>
      </c>
      <c r="AV541" s="2">
        <f t="shared" si="286"/>
        <v>454017.83</v>
      </c>
      <c r="AW541" s="2">
        <f t="shared" si="286"/>
        <v>463508.75</v>
      </c>
      <c r="AX541" s="2">
        <f t="shared" si="286"/>
        <v>9490.92</v>
      </c>
      <c r="AY541" s="2">
        <f t="shared" si="286"/>
        <v>454017.83</v>
      </c>
      <c r="AZ541" s="2">
        <f t="shared" si="286"/>
        <v>0</v>
      </c>
      <c r="BA541" s="2">
        <f t="shared" si="286"/>
        <v>0</v>
      </c>
      <c r="BB541" s="2">
        <f t="shared" si="286"/>
        <v>0</v>
      </c>
      <c r="BC541" s="2">
        <f t="shared" si="286"/>
        <v>0</v>
      </c>
      <c r="BD541" s="2">
        <f t="shared" si="286"/>
        <v>0</v>
      </c>
      <c r="BE541" s="2">
        <f t="shared" si="286"/>
        <v>0</v>
      </c>
      <c r="BF541" s="2">
        <f t="shared" si="286"/>
        <v>0</v>
      </c>
      <c r="BG541" s="2">
        <f t="shared" si="286"/>
        <v>0</v>
      </c>
      <c r="BH541" s="2">
        <f t="shared" si="286"/>
        <v>0</v>
      </c>
      <c r="BI541" s="2">
        <f t="shared" si="286"/>
        <v>0</v>
      </c>
      <c r="BJ541" s="2">
        <f t="shared" si="286"/>
        <v>0</v>
      </c>
      <c r="BK541" s="2">
        <f t="shared" si="286"/>
        <v>0</v>
      </c>
      <c r="BL541" s="2">
        <f t="shared" si="286"/>
        <v>0</v>
      </c>
      <c r="BM541" s="2">
        <f t="shared" si="286"/>
        <v>0</v>
      </c>
      <c r="BN541" s="2">
        <f t="shared" si="286"/>
        <v>0</v>
      </c>
      <c r="BO541" s="2">
        <f t="shared" si="286"/>
        <v>0</v>
      </c>
      <c r="BP541" s="2">
        <f t="shared" si="286"/>
        <v>0</v>
      </c>
      <c r="BQ541" s="2">
        <f t="shared" si="286"/>
        <v>0</v>
      </c>
      <c r="BR541" s="2">
        <f t="shared" si="286"/>
        <v>0</v>
      </c>
      <c r="BS541" s="2">
        <f t="shared" si="286"/>
        <v>0</v>
      </c>
      <c r="BT541" s="2">
        <f t="shared" si="286"/>
        <v>0</v>
      </c>
      <c r="BU541" s="2">
        <f t="shared" si="286"/>
        <v>0</v>
      </c>
      <c r="BV541" s="2">
        <f t="shared" si="286"/>
        <v>0</v>
      </c>
      <c r="BW541" s="2">
        <f t="shared" si="286"/>
        <v>0</v>
      </c>
      <c r="BX541" s="2">
        <f t="shared" si="286"/>
        <v>9490.92</v>
      </c>
      <c r="BY541" s="2">
        <f t="shared" si="286"/>
        <v>0</v>
      </c>
      <c r="BZ541" s="2">
        <f t="shared" si="286"/>
        <v>0</v>
      </c>
      <c r="CA541" s="2">
        <f t="shared" ref="CA541:DF541" si="287">CA548</f>
        <v>463508.75</v>
      </c>
      <c r="CB541" s="2">
        <f t="shared" si="287"/>
        <v>36163.550000000003</v>
      </c>
      <c r="CC541" s="2">
        <f t="shared" si="287"/>
        <v>427345.2</v>
      </c>
      <c r="CD541" s="2">
        <f t="shared" si="287"/>
        <v>0</v>
      </c>
      <c r="CE541" s="2">
        <f t="shared" si="287"/>
        <v>454017.83</v>
      </c>
      <c r="CF541" s="2">
        <f t="shared" si="287"/>
        <v>463508.75</v>
      </c>
      <c r="CG541" s="2">
        <f t="shared" si="287"/>
        <v>9490.92</v>
      </c>
      <c r="CH541" s="2">
        <f t="shared" si="287"/>
        <v>454017.83</v>
      </c>
      <c r="CI541" s="2">
        <f t="shared" si="287"/>
        <v>0</v>
      </c>
      <c r="CJ541" s="2">
        <f t="shared" si="287"/>
        <v>0</v>
      </c>
      <c r="CK541" s="2">
        <f t="shared" si="287"/>
        <v>0</v>
      </c>
      <c r="CL541" s="2">
        <f t="shared" si="287"/>
        <v>0</v>
      </c>
      <c r="CM541" s="2">
        <f t="shared" si="287"/>
        <v>0</v>
      </c>
      <c r="CN541" s="2">
        <f t="shared" si="287"/>
        <v>0</v>
      </c>
      <c r="CO541" s="2">
        <f t="shared" si="287"/>
        <v>0</v>
      </c>
      <c r="CP541" s="2">
        <f t="shared" si="287"/>
        <v>0</v>
      </c>
      <c r="CQ541" s="2">
        <f t="shared" si="287"/>
        <v>0</v>
      </c>
      <c r="CR541" s="2">
        <f t="shared" si="287"/>
        <v>0</v>
      </c>
      <c r="CS541" s="2">
        <f t="shared" si="287"/>
        <v>0</v>
      </c>
      <c r="CT541" s="2">
        <f t="shared" si="287"/>
        <v>0</v>
      </c>
      <c r="CU541" s="2">
        <f t="shared" si="287"/>
        <v>0</v>
      </c>
      <c r="CV541" s="2">
        <f t="shared" si="287"/>
        <v>0</v>
      </c>
      <c r="CW541" s="2">
        <f t="shared" si="287"/>
        <v>0</v>
      </c>
      <c r="CX541" s="2">
        <f t="shared" si="287"/>
        <v>0</v>
      </c>
      <c r="CY541" s="2">
        <f t="shared" si="287"/>
        <v>0</v>
      </c>
      <c r="CZ541" s="2">
        <f t="shared" si="287"/>
        <v>0</v>
      </c>
      <c r="DA541" s="2">
        <f t="shared" si="287"/>
        <v>0</v>
      </c>
      <c r="DB541" s="2">
        <f t="shared" si="287"/>
        <v>0</v>
      </c>
      <c r="DC541" s="2">
        <f t="shared" si="287"/>
        <v>0</v>
      </c>
      <c r="DD541" s="2">
        <f t="shared" si="287"/>
        <v>0</v>
      </c>
      <c r="DE541" s="2">
        <f t="shared" si="287"/>
        <v>0</v>
      </c>
      <c r="DF541" s="2">
        <f t="shared" si="287"/>
        <v>0</v>
      </c>
      <c r="DG541" s="3">
        <f t="shared" ref="DG541:EL541" si="288">DG548</f>
        <v>0</v>
      </c>
      <c r="DH541" s="3">
        <f t="shared" si="288"/>
        <v>0</v>
      </c>
      <c r="DI541" s="3">
        <f t="shared" si="288"/>
        <v>0</v>
      </c>
      <c r="DJ541" s="3">
        <f t="shared" si="288"/>
        <v>0</v>
      </c>
      <c r="DK541" s="3">
        <f t="shared" si="288"/>
        <v>0</v>
      </c>
      <c r="DL541" s="3">
        <f t="shared" si="288"/>
        <v>0</v>
      </c>
      <c r="DM541" s="3">
        <f t="shared" si="288"/>
        <v>0</v>
      </c>
      <c r="DN541" s="3">
        <f t="shared" si="288"/>
        <v>0</v>
      </c>
      <c r="DO541" s="3">
        <f t="shared" si="288"/>
        <v>0</v>
      </c>
      <c r="DP541" s="3">
        <f t="shared" si="288"/>
        <v>0</v>
      </c>
      <c r="DQ541" s="3">
        <f t="shared" si="288"/>
        <v>0</v>
      </c>
      <c r="DR541" s="3">
        <f t="shared" si="288"/>
        <v>0</v>
      </c>
      <c r="DS541" s="3">
        <f t="shared" si="288"/>
        <v>0</v>
      </c>
      <c r="DT541" s="3">
        <f t="shared" si="288"/>
        <v>0</v>
      </c>
      <c r="DU541" s="3">
        <f t="shared" si="288"/>
        <v>0</v>
      </c>
      <c r="DV541" s="3">
        <f t="shared" si="288"/>
        <v>0</v>
      </c>
      <c r="DW541" s="3">
        <f t="shared" si="288"/>
        <v>0</v>
      </c>
      <c r="DX541" s="3">
        <f t="shared" si="288"/>
        <v>0</v>
      </c>
      <c r="DY541" s="3">
        <f t="shared" si="288"/>
        <v>0</v>
      </c>
      <c r="DZ541" s="3">
        <f t="shared" si="288"/>
        <v>0</v>
      </c>
      <c r="EA541" s="3">
        <f t="shared" si="288"/>
        <v>0</v>
      </c>
      <c r="EB541" s="3">
        <f t="shared" si="288"/>
        <v>0</v>
      </c>
      <c r="EC541" s="3">
        <f t="shared" si="288"/>
        <v>0</v>
      </c>
      <c r="ED541" s="3">
        <f t="shared" si="288"/>
        <v>0</v>
      </c>
      <c r="EE541" s="3">
        <f t="shared" si="288"/>
        <v>0</v>
      </c>
      <c r="EF541" s="3">
        <f t="shared" si="288"/>
        <v>0</v>
      </c>
      <c r="EG541" s="3">
        <f t="shared" si="288"/>
        <v>0</v>
      </c>
      <c r="EH541" s="3">
        <f t="shared" si="288"/>
        <v>0</v>
      </c>
      <c r="EI541" s="3">
        <f t="shared" si="288"/>
        <v>0</v>
      </c>
      <c r="EJ541" s="3">
        <f t="shared" si="288"/>
        <v>0</v>
      </c>
      <c r="EK541" s="3">
        <f t="shared" si="288"/>
        <v>0</v>
      </c>
      <c r="EL541" s="3">
        <f t="shared" si="288"/>
        <v>0</v>
      </c>
      <c r="EM541" s="3">
        <f t="shared" ref="EM541:FR541" si="289">EM548</f>
        <v>0</v>
      </c>
      <c r="EN541" s="3">
        <f t="shared" si="289"/>
        <v>0</v>
      </c>
      <c r="EO541" s="3">
        <f t="shared" si="289"/>
        <v>0</v>
      </c>
      <c r="EP541" s="3">
        <f t="shared" si="289"/>
        <v>0</v>
      </c>
      <c r="EQ541" s="3">
        <f t="shared" si="289"/>
        <v>0</v>
      </c>
      <c r="ER541" s="3">
        <f t="shared" si="289"/>
        <v>0</v>
      </c>
      <c r="ES541" s="3">
        <f t="shared" si="289"/>
        <v>0</v>
      </c>
      <c r="ET541" s="3">
        <f t="shared" si="289"/>
        <v>0</v>
      </c>
      <c r="EU541" s="3">
        <f t="shared" si="289"/>
        <v>0</v>
      </c>
      <c r="EV541" s="3">
        <f t="shared" si="289"/>
        <v>0</v>
      </c>
      <c r="EW541" s="3">
        <f t="shared" si="289"/>
        <v>0</v>
      </c>
      <c r="EX541" s="3">
        <f t="shared" si="289"/>
        <v>0</v>
      </c>
      <c r="EY541" s="3">
        <f t="shared" si="289"/>
        <v>0</v>
      </c>
      <c r="EZ541" s="3">
        <f t="shared" si="289"/>
        <v>0</v>
      </c>
      <c r="FA541" s="3">
        <f t="shared" si="289"/>
        <v>0</v>
      </c>
      <c r="FB541" s="3">
        <f t="shared" si="289"/>
        <v>0</v>
      </c>
      <c r="FC541" s="3">
        <f t="shared" si="289"/>
        <v>0</v>
      </c>
      <c r="FD541" s="3">
        <f t="shared" si="289"/>
        <v>0</v>
      </c>
      <c r="FE541" s="3">
        <f t="shared" si="289"/>
        <v>0</v>
      </c>
      <c r="FF541" s="3">
        <f t="shared" si="289"/>
        <v>0</v>
      </c>
      <c r="FG541" s="3">
        <f t="shared" si="289"/>
        <v>0</v>
      </c>
      <c r="FH541" s="3">
        <f t="shared" si="289"/>
        <v>0</v>
      </c>
      <c r="FI541" s="3">
        <f t="shared" si="289"/>
        <v>0</v>
      </c>
      <c r="FJ541" s="3">
        <f t="shared" si="289"/>
        <v>0</v>
      </c>
      <c r="FK541" s="3">
        <f t="shared" si="289"/>
        <v>0</v>
      </c>
      <c r="FL541" s="3">
        <f t="shared" si="289"/>
        <v>0</v>
      </c>
      <c r="FM541" s="3">
        <f t="shared" si="289"/>
        <v>0</v>
      </c>
      <c r="FN541" s="3">
        <f t="shared" si="289"/>
        <v>0</v>
      </c>
      <c r="FO541" s="3">
        <f t="shared" si="289"/>
        <v>0</v>
      </c>
      <c r="FP541" s="3">
        <f t="shared" si="289"/>
        <v>0</v>
      </c>
      <c r="FQ541" s="3">
        <f t="shared" si="289"/>
        <v>0</v>
      </c>
      <c r="FR541" s="3">
        <f t="shared" si="289"/>
        <v>0</v>
      </c>
      <c r="FS541" s="3">
        <f t="shared" ref="FS541:GX541" si="290">FS548</f>
        <v>0</v>
      </c>
      <c r="FT541" s="3">
        <f t="shared" si="290"/>
        <v>0</v>
      </c>
      <c r="FU541" s="3">
        <f t="shared" si="290"/>
        <v>0</v>
      </c>
      <c r="FV541" s="3">
        <f t="shared" si="290"/>
        <v>0</v>
      </c>
      <c r="FW541" s="3">
        <f t="shared" si="290"/>
        <v>0</v>
      </c>
      <c r="FX541" s="3">
        <f t="shared" si="290"/>
        <v>0</v>
      </c>
      <c r="FY541" s="3">
        <f t="shared" si="290"/>
        <v>0</v>
      </c>
      <c r="FZ541" s="3">
        <f t="shared" si="290"/>
        <v>0</v>
      </c>
      <c r="GA541" s="3">
        <f t="shared" si="290"/>
        <v>0</v>
      </c>
      <c r="GB541" s="3">
        <f t="shared" si="290"/>
        <v>0</v>
      </c>
      <c r="GC541" s="3">
        <f t="shared" si="290"/>
        <v>0</v>
      </c>
      <c r="GD541" s="3">
        <f t="shared" si="290"/>
        <v>0</v>
      </c>
      <c r="GE541" s="3">
        <f t="shared" si="290"/>
        <v>0</v>
      </c>
      <c r="GF541" s="3">
        <f t="shared" si="290"/>
        <v>0</v>
      </c>
      <c r="GG541" s="3">
        <f t="shared" si="290"/>
        <v>0</v>
      </c>
      <c r="GH541" s="3">
        <f t="shared" si="290"/>
        <v>0</v>
      </c>
      <c r="GI541" s="3">
        <f t="shared" si="290"/>
        <v>0</v>
      </c>
      <c r="GJ541" s="3">
        <f t="shared" si="290"/>
        <v>0</v>
      </c>
      <c r="GK541" s="3">
        <f t="shared" si="290"/>
        <v>0</v>
      </c>
      <c r="GL541" s="3">
        <f t="shared" si="290"/>
        <v>0</v>
      </c>
      <c r="GM541" s="3">
        <f t="shared" si="290"/>
        <v>0</v>
      </c>
      <c r="GN541" s="3">
        <f t="shared" si="290"/>
        <v>0</v>
      </c>
      <c r="GO541" s="3">
        <f t="shared" si="290"/>
        <v>0</v>
      </c>
      <c r="GP541" s="3">
        <f t="shared" si="290"/>
        <v>0</v>
      </c>
      <c r="GQ541" s="3">
        <f t="shared" si="290"/>
        <v>0</v>
      </c>
      <c r="GR541" s="3">
        <f t="shared" si="290"/>
        <v>0</v>
      </c>
      <c r="GS541" s="3">
        <f t="shared" si="290"/>
        <v>0</v>
      </c>
      <c r="GT541" s="3">
        <f t="shared" si="290"/>
        <v>0</v>
      </c>
      <c r="GU541" s="3">
        <f t="shared" si="290"/>
        <v>0</v>
      </c>
      <c r="GV541" s="3">
        <f t="shared" si="290"/>
        <v>0</v>
      </c>
      <c r="GW541" s="3">
        <f t="shared" si="290"/>
        <v>0</v>
      </c>
      <c r="GX541" s="3">
        <f t="shared" si="290"/>
        <v>0</v>
      </c>
    </row>
    <row r="543" spans="1:245" x14ac:dyDescent="0.2">
      <c r="A543">
        <v>17</v>
      </c>
      <c r="B543">
        <v>1</v>
      </c>
      <c r="E543" t="s">
        <v>380</v>
      </c>
      <c r="F543" t="s">
        <v>381</v>
      </c>
      <c r="G543" t="s">
        <v>382</v>
      </c>
      <c r="H543" t="s">
        <v>20</v>
      </c>
      <c r="I543">
        <f>ROUND(1457/1000,7)</f>
        <v>1.4570000000000001</v>
      </c>
      <c r="J543">
        <v>0</v>
      </c>
      <c r="K543">
        <f>ROUND(1457/1000,7)</f>
        <v>1.4570000000000001</v>
      </c>
      <c r="O543">
        <f>ROUND(CP543,2)</f>
        <v>415487.82</v>
      </c>
      <c r="P543">
        <f>ROUND(CQ543*I543,2)</f>
        <v>415487.82</v>
      </c>
      <c r="Q543">
        <f>ROUND(CR543*I543,2)</f>
        <v>0</v>
      </c>
      <c r="R543">
        <f>ROUND(CS543*I543,2)</f>
        <v>0</v>
      </c>
      <c r="S543">
        <f>ROUND(CT543*I543,2)</f>
        <v>0</v>
      </c>
      <c r="T543">
        <f>ROUND(CU543*I543,2)</f>
        <v>0</v>
      </c>
      <c r="U543">
        <f>ROUND(CV543*I543,7)</f>
        <v>0</v>
      </c>
      <c r="V543">
        <f>ROUND(CW543*I543,7)</f>
        <v>0</v>
      </c>
      <c r="W543">
        <f>ROUND(CX543*I543,2)</f>
        <v>0</v>
      </c>
      <c r="X543">
        <f t="shared" ref="X543:Y546" si="291">ROUND(CY543,2)</f>
        <v>0</v>
      </c>
      <c r="Y543">
        <f t="shared" si="291"/>
        <v>0</v>
      </c>
      <c r="AA543">
        <v>312678123</v>
      </c>
      <c r="AB543">
        <f>ROUND((AC543+AD543+AF543),6)</f>
        <v>217684.47</v>
      </c>
      <c r="AC543">
        <f>ROUND((ES543),6)</f>
        <v>217684.47</v>
      </c>
      <c r="AD543">
        <f>ROUND((((ET543)-(EU543))+AE543),6)</f>
        <v>0</v>
      </c>
      <c r="AE543">
        <f t="shared" ref="AE543:AF546" si="292">ROUND((EU543),6)</f>
        <v>0</v>
      </c>
      <c r="AF543">
        <f t="shared" si="292"/>
        <v>0</v>
      </c>
      <c r="AG543">
        <f>ROUND((AP543),6)</f>
        <v>0</v>
      </c>
      <c r="AH543">
        <f t="shared" ref="AH543:AI546" si="293">(EW543)</f>
        <v>0</v>
      </c>
      <c r="AI543">
        <f t="shared" si="293"/>
        <v>0</v>
      </c>
      <c r="AJ543">
        <f>(AS543)</f>
        <v>0</v>
      </c>
      <c r="AK543">
        <v>217684.47</v>
      </c>
      <c r="AL543">
        <v>217684.47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</v>
      </c>
      <c r="AW543">
        <v>1</v>
      </c>
      <c r="AZ543">
        <v>1</v>
      </c>
      <c r="BA543">
        <v>1</v>
      </c>
      <c r="BB543">
        <v>1</v>
      </c>
      <c r="BC543">
        <v>1.31</v>
      </c>
      <c r="BD543" t="s">
        <v>3</v>
      </c>
      <c r="BE543" t="s">
        <v>3</v>
      </c>
      <c r="BF543" t="s">
        <v>3</v>
      </c>
      <c r="BG543" t="s">
        <v>3</v>
      </c>
      <c r="BH543">
        <v>3</v>
      </c>
      <c r="BI543">
        <v>2</v>
      </c>
      <c r="BJ543" t="s">
        <v>383</v>
      </c>
      <c r="BM543">
        <v>500002</v>
      </c>
      <c r="BN543">
        <v>0</v>
      </c>
      <c r="BO543" t="s">
        <v>381</v>
      </c>
      <c r="BP543">
        <v>1</v>
      </c>
      <c r="BQ543">
        <v>12</v>
      </c>
      <c r="BR543">
        <v>0</v>
      </c>
      <c r="BS543">
        <v>1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0</v>
      </c>
      <c r="CA543">
        <v>0</v>
      </c>
      <c r="CB543" t="s">
        <v>3</v>
      </c>
      <c r="CE543">
        <v>0</v>
      </c>
      <c r="CF543">
        <v>0</v>
      </c>
      <c r="CG543">
        <v>0</v>
      </c>
      <c r="CM543">
        <v>0</v>
      </c>
      <c r="CN543" t="s">
        <v>3</v>
      </c>
      <c r="CO543">
        <v>0</v>
      </c>
      <c r="CP543">
        <f>(P543+Q543+S543+R543)</f>
        <v>415487.82</v>
      </c>
      <c r="CQ543">
        <f>ROUND(AL543*BC543,2)</f>
        <v>285166.65999999997</v>
      </c>
      <c r="CR543">
        <f>ROUND(AM543*BB543,2)</f>
        <v>0</v>
      </c>
      <c r="CS543">
        <f>ROUND(AN543*BS543,2)</f>
        <v>0</v>
      </c>
      <c r="CT543">
        <f>ROUND(AO543*BA543,2)</f>
        <v>0</v>
      </c>
      <c r="CU543">
        <f t="shared" ref="CU543:CX546" si="294">AG543</f>
        <v>0</v>
      </c>
      <c r="CV543">
        <f t="shared" si="294"/>
        <v>0</v>
      </c>
      <c r="CW543">
        <f t="shared" si="294"/>
        <v>0</v>
      </c>
      <c r="CX543">
        <f t="shared" si="294"/>
        <v>0</v>
      </c>
      <c r="CY543">
        <f>0</f>
        <v>0</v>
      </c>
      <c r="CZ543">
        <f>0</f>
        <v>0</v>
      </c>
      <c r="DC543" t="s">
        <v>3</v>
      </c>
      <c r="DD543" t="s">
        <v>3</v>
      </c>
      <c r="DE543" t="s">
        <v>3</v>
      </c>
      <c r="DF543" t="s">
        <v>3</v>
      </c>
      <c r="DG543" t="s">
        <v>3</v>
      </c>
      <c r="DH543" t="s">
        <v>3</v>
      </c>
      <c r="DI543" t="s">
        <v>3</v>
      </c>
      <c r="DJ543" t="s">
        <v>3</v>
      </c>
      <c r="DK543" t="s">
        <v>3</v>
      </c>
      <c r="DL543" t="s">
        <v>3</v>
      </c>
      <c r="DM543" t="s">
        <v>3</v>
      </c>
      <c r="DN543">
        <v>0</v>
      </c>
      <c r="DO543">
        <v>0</v>
      </c>
      <c r="DP543">
        <v>1</v>
      </c>
      <c r="DQ543">
        <v>1</v>
      </c>
      <c r="DU543">
        <v>1013</v>
      </c>
      <c r="DV543" t="s">
        <v>20</v>
      </c>
      <c r="DW543" t="s">
        <v>24</v>
      </c>
      <c r="DX543">
        <v>1</v>
      </c>
      <c r="DZ543" t="s">
        <v>3</v>
      </c>
      <c r="EA543" t="s">
        <v>3</v>
      </c>
      <c r="EB543" t="s">
        <v>3</v>
      </c>
      <c r="EC543" t="s">
        <v>3</v>
      </c>
      <c r="EE543">
        <v>293259285</v>
      </c>
      <c r="EF543">
        <v>12</v>
      </c>
      <c r="EG543" t="s">
        <v>384</v>
      </c>
      <c r="EH543">
        <v>0</v>
      </c>
      <c r="EI543" t="s">
        <v>3</v>
      </c>
      <c r="EJ543">
        <v>2</v>
      </c>
      <c r="EK543">
        <v>500002</v>
      </c>
      <c r="EL543" t="s">
        <v>385</v>
      </c>
      <c r="EM543" t="s">
        <v>386</v>
      </c>
      <c r="EO543" t="s">
        <v>3</v>
      </c>
      <c r="EQ543">
        <v>2359296</v>
      </c>
      <c r="ER543">
        <v>217684.47</v>
      </c>
      <c r="ES543">
        <v>217684.47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FQ543">
        <v>0</v>
      </c>
      <c r="FR543">
        <f>ROUND(IF(BI543=3,GM543,0),2)</f>
        <v>0</v>
      </c>
      <c r="FS543">
        <v>0</v>
      </c>
      <c r="FX543">
        <v>0</v>
      </c>
      <c r="FY543">
        <v>0</v>
      </c>
      <c r="GA543" t="s">
        <v>3</v>
      </c>
      <c r="GD543">
        <v>1</v>
      </c>
      <c r="GF543">
        <v>-49750766</v>
      </c>
      <c r="GG543">
        <v>2</v>
      </c>
      <c r="GH543">
        <v>1</v>
      </c>
      <c r="GI543">
        <v>2</v>
      </c>
      <c r="GJ543">
        <v>0</v>
      </c>
      <c r="GK543">
        <v>0</v>
      </c>
      <c r="GL543">
        <f>ROUND(IF(AND(BH543=3,BI543=3,FS543&lt;&gt;0),P543,0),2)</f>
        <v>0</v>
      </c>
      <c r="GM543">
        <f>ROUND(O543+X543+Y543,2)+GX543</f>
        <v>415487.82</v>
      </c>
      <c r="GN543">
        <f>IF(OR(BI543=0,BI543=1),GM543-GX543,0)</f>
        <v>0</v>
      </c>
      <c r="GO543">
        <f>IF(BI543=2,GM543-GX543,0)</f>
        <v>415487.82</v>
      </c>
      <c r="GP543">
        <f>IF(BI543=4,GM543-GX543,0)</f>
        <v>0</v>
      </c>
      <c r="GR543">
        <v>0</v>
      </c>
      <c r="GS543">
        <v>3</v>
      </c>
      <c r="GT543">
        <v>0</v>
      </c>
      <c r="GU543" t="s">
        <v>3</v>
      </c>
      <c r="GV543">
        <f>ROUND((GT543),6)</f>
        <v>0</v>
      </c>
      <c r="GW543">
        <v>1</v>
      </c>
      <c r="GX543">
        <f>ROUND(HC543*I543,2)</f>
        <v>0</v>
      </c>
      <c r="HA543">
        <v>0</v>
      </c>
      <c r="HB543">
        <v>0</v>
      </c>
      <c r="HC543">
        <f>GV543*GW543</f>
        <v>0</v>
      </c>
      <c r="HE543" t="s">
        <v>3</v>
      </c>
      <c r="HF543" t="s">
        <v>3</v>
      </c>
      <c r="HM543" t="s">
        <v>3</v>
      </c>
      <c r="HN543" t="s">
        <v>3</v>
      </c>
      <c r="HO543" t="s">
        <v>3</v>
      </c>
      <c r="HP543" t="s">
        <v>3</v>
      </c>
      <c r="HQ543" t="s">
        <v>3</v>
      </c>
      <c r="IK543">
        <v>0</v>
      </c>
    </row>
    <row r="544" spans="1:245" x14ac:dyDescent="0.2">
      <c r="A544">
        <v>17</v>
      </c>
      <c r="B544">
        <v>1</v>
      </c>
      <c r="E544" t="s">
        <v>387</v>
      </c>
      <c r="F544" t="s">
        <v>388</v>
      </c>
      <c r="G544" t="s">
        <v>389</v>
      </c>
      <c r="H544" t="s">
        <v>20</v>
      </c>
      <c r="I544">
        <f>ROUND(286/1000,7)</f>
        <v>0.28599999999999998</v>
      </c>
      <c r="J544">
        <v>0</v>
      </c>
      <c r="K544">
        <f>ROUND(286/1000,7)</f>
        <v>0.28599999999999998</v>
      </c>
      <c r="O544">
        <f>ROUND(CP544,2)</f>
        <v>9490.92</v>
      </c>
      <c r="P544">
        <f>ROUND(CQ544*I544,2)</f>
        <v>9490.92</v>
      </c>
      <c r="Q544">
        <f>ROUND(CR544*I544,2)</f>
        <v>0</v>
      </c>
      <c r="R544">
        <f>ROUND(CS544*I544,2)</f>
        <v>0</v>
      </c>
      <c r="S544">
        <f>ROUND(CT544*I544,2)</f>
        <v>0</v>
      </c>
      <c r="T544">
        <f>ROUND(CU544*I544,2)</f>
        <v>0</v>
      </c>
      <c r="U544">
        <f>ROUND(CV544*I544,7)</f>
        <v>0</v>
      </c>
      <c r="V544">
        <f>ROUND(CW544*I544,7)</f>
        <v>0</v>
      </c>
      <c r="W544">
        <f>ROUND(CX544*I544,2)</f>
        <v>0</v>
      </c>
      <c r="X544">
        <f t="shared" si="291"/>
        <v>0</v>
      </c>
      <c r="Y544">
        <f t="shared" si="291"/>
        <v>0</v>
      </c>
      <c r="AA544">
        <v>312678123</v>
      </c>
      <c r="AB544">
        <f>ROUND((AC544+AD544+AF544),6)</f>
        <v>33185.03</v>
      </c>
      <c r="AC544">
        <f>ROUND((ES544),6)</f>
        <v>33185.03</v>
      </c>
      <c r="AD544">
        <f>ROUND((((ET544)-(EU544))+AE544),6)</f>
        <v>0</v>
      </c>
      <c r="AE544">
        <f t="shared" si="292"/>
        <v>0</v>
      </c>
      <c r="AF544">
        <f t="shared" si="292"/>
        <v>0</v>
      </c>
      <c r="AG544">
        <f>ROUND((AP544),6)</f>
        <v>0</v>
      </c>
      <c r="AH544">
        <f t="shared" si="293"/>
        <v>0</v>
      </c>
      <c r="AI544">
        <f t="shared" si="293"/>
        <v>0</v>
      </c>
      <c r="AJ544">
        <f>(AS544)</f>
        <v>0</v>
      </c>
      <c r="AK544">
        <v>33185.03</v>
      </c>
      <c r="AL544">
        <v>33185.03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1</v>
      </c>
      <c r="BD544" t="s">
        <v>3</v>
      </c>
      <c r="BE544" t="s">
        <v>3</v>
      </c>
      <c r="BF544" t="s">
        <v>3</v>
      </c>
      <c r="BG544" t="s">
        <v>3</v>
      </c>
      <c r="BH544">
        <v>3</v>
      </c>
      <c r="BI544">
        <v>2</v>
      </c>
      <c r="BJ544" t="s">
        <v>390</v>
      </c>
      <c r="BM544">
        <v>500002</v>
      </c>
      <c r="BN544">
        <v>0</v>
      </c>
      <c r="BO544" t="s">
        <v>3</v>
      </c>
      <c r="BP544">
        <v>0</v>
      </c>
      <c r="BQ544">
        <v>12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0</v>
      </c>
      <c r="CA544">
        <v>0</v>
      </c>
      <c r="CB544" t="s">
        <v>3</v>
      </c>
      <c r="CE544">
        <v>0</v>
      </c>
      <c r="CF544">
        <v>0</v>
      </c>
      <c r="CG544">
        <v>0</v>
      </c>
      <c r="CM544">
        <v>0</v>
      </c>
      <c r="CN544" t="s">
        <v>3</v>
      </c>
      <c r="CO544">
        <v>0</v>
      </c>
      <c r="CP544">
        <f>(P544+Q544+S544+R544)</f>
        <v>9490.92</v>
      </c>
      <c r="CQ544">
        <f>ROUND(AL544*BC544,2)</f>
        <v>33185.03</v>
      </c>
      <c r="CR544">
        <f>ROUND(AM544*BB544,2)</f>
        <v>0</v>
      </c>
      <c r="CS544">
        <f>ROUND(AN544*BS544,2)</f>
        <v>0</v>
      </c>
      <c r="CT544">
        <f>ROUND(AO544*BA544,2)</f>
        <v>0</v>
      </c>
      <c r="CU544">
        <f t="shared" si="294"/>
        <v>0</v>
      </c>
      <c r="CV544">
        <f t="shared" si="294"/>
        <v>0</v>
      </c>
      <c r="CW544">
        <f t="shared" si="294"/>
        <v>0</v>
      </c>
      <c r="CX544">
        <f t="shared" si="294"/>
        <v>0</v>
      </c>
      <c r="CY544">
        <f>0</f>
        <v>0</v>
      </c>
      <c r="CZ544">
        <f>0</f>
        <v>0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1013</v>
      </c>
      <c r="DV544" t="s">
        <v>20</v>
      </c>
      <c r="DW544" t="s">
        <v>24</v>
      </c>
      <c r="DX544">
        <v>1</v>
      </c>
      <c r="DZ544" t="s">
        <v>3</v>
      </c>
      <c r="EA544" t="s">
        <v>3</v>
      </c>
      <c r="EB544" t="s">
        <v>3</v>
      </c>
      <c r="EC544" t="s">
        <v>3</v>
      </c>
      <c r="EE544">
        <v>293259285</v>
      </c>
      <c r="EF544">
        <v>12</v>
      </c>
      <c r="EG544" t="s">
        <v>384</v>
      </c>
      <c r="EH544">
        <v>0</v>
      </c>
      <c r="EI544" t="s">
        <v>3</v>
      </c>
      <c r="EJ544">
        <v>2</v>
      </c>
      <c r="EK544">
        <v>500002</v>
      </c>
      <c r="EL544" t="s">
        <v>385</v>
      </c>
      <c r="EM544" t="s">
        <v>386</v>
      </c>
      <c r="EO544" t="s">
        <v>3</v>
      </c>
      <c r="EQ544">
        <v>2359296</v>
      </c>
      <c r="ER544">
        <v>33185.03</v>
      </c>
      <c r="ES544">
        <v>33185.03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FQ544">
        <v>9490.92</v>
      </c>
      <c r="FR544">
        <f>ROUND(IF(BI544=3,GM544,0),2)</f>
        <v>0</v>
      </c>
      <c r="FS544">
        <v>0</v>
      </c>
      <c r="FX544">
        <v>0</v>
      </c>
      <c r="FY544">
        <v>0</v>
      </c>
      <c r="GA544" t="s">
        <v>3</v>
      </c>
      <c r="GD544">
        <v>1</v>
      </c>
      <c r="GE544">
        <v>31139.61</v>
      </c>
      <c r="GF544">
        <v>-1800240805</v>
      </c>
      <c r="GG544">
        <v>2</v>
      </c>
      <c r="GH544">
        <v>1</v>
      </c>
      <c r="GI544">
        <v>-2</v>
      </c>
      <c r="GJ544">
        <v>0</v>
      </c>
      <c r="GK544">
        <v>0</v>
      </c>
      <c r="GL544">
        <f>ROUND(IF(AND(BH544=3,BI544=3,FS544&lt;&gt;0),P544,0),2)</f>
        <v>0</v>
      </c>
      <c r="GM544">
        <f>ROUND(O544+X544+Y544,2)+GX544</f>
        <v>9490.92</v>
      </c>
      <c r="GN544">
        <f>IF(OR(BI544=0,BI544=1),GM544-GX544,0)</f>
        <v>0</v>
      </c>
      <c r="GO544">
        <f>IF(BI544=2,GM544-GX544,0)</f>
        <v>9490.92</v>
      </c>
      <c r="GP544">
        <f>IF(BI544=4,GM544-GX544,0)</f>
        <v>0</v>
      </c>
      <c r="GR544">
        <v>3</v>
      </c>
      <c r="GS544">
        <v>3</v>
      </c>
      <c r="GT544">
        <v>0</v>
      </c>
      <c r="GU544" t="s">
        <v>3</v>
      </c>
      <c r="GV544">
        <f>ROUND((GT544),6)</f>
        <v>0</v>
      </c>
      <c r="GW544">
        <v>1</v>
      </c>
      <c r="GX544">
        <f>ROUND(HC544*I544,2)</f>
        <v>0</v>
      </c>
      <c r="HA544">
        <v>0</v>
      </c>
      <c r="HB544">
        <v>0</v>
      </c>
      <c r="HC544">
        <f>GV544*GW544</f>
        <v>0</v>
      </c>
      <c r="HE544" t="s">
        <v>3</v>
      </c>
      <c r="HF544" t="s">
        <v>3</v>
      </c>
      <c r="HM544" t="s">
        <v>3</v>
      </c>
      <c r="HN544" t="s">
        <v>3</v>
      </c>
      <c r="HO544" t="s">
        <v>3</v>
      </c>
      <c r="HP544" t="s">
        <v>3</v>
      </c>
      <c r="HQ544" t="s">
        <v>3</v>
      </c>
      <c r="IK544">
        <v>0</v>
      </c>
    </row>
    <row r="545" spans="1:245" x14ac:dyDescent="0.2">
      <c r="A545">
        <v>17</v>
      </c>
      <c r="B545">
        <v>1</v>
      </c>
      <c r="E545" t="s">
        <v>391</v>
      </c>
      <c r="F545" t="s">
        <v>392</v>
      </c>
      <c r="G545" t="s">
        <v>393</v>
      </c>
      <c r="H545" t="s">
        <v>34</v>
      </c>
      <c r="I545">
        <f>ROUND(310/50,7)</f>
        <v>6.2</v>
      </c>
      <c r="J545">
        <v>0</v>
      </c>
      <c r="K545">
        <f>ROUND(310/50,7)</f>
        <v>6.2</v>
      </c>
      <c r="O545">
        <f>ROUND(CP545,2)</f>
        <v>36163.550000000003</v>
      </c>
      <c r="P545">
        <f>ROUND(CQ545*I545,2)</f>
        <v>36163.550000000003</v>
      </c>
      <c r="Q545">
        <f>ROUND(CR545*I545,2)</f>
        <v>0</v>
      </c>
      <c r="R545">
        <f>ROUND(CS545*I545,2)</f>
        <v>0</v>
      </c>
      <c r="S545">
        <f>ROUND(CT545*I545,2)</f>
        <v>0</v>
      </c>
      <c r="T545">
        <f>ROUND(CU545*I545,2)</f>
        <v>0</v>
      </c>
      <c r="U545">
        <f>ROUND(CV545*I545,7)</f>
        <v>0</v>
      </c>
      <c r="V545">
        <f>ROUND(CW545*I545,7)</f>
        <v>0</v>
      </c>
      <c r="W545">
        <f>ROUND(CX545*I545,2)</f>
        <v>0</v>
      </c>
      <c r="X545">
        <f t="shared" si="291"/>
        <v>0</v>
      </c>
      <c r="Y545">
        <f t="shared" si="291"/>
        <v>0</v>
      </c>
      <c r="AA545">
        <v>312678123</v>
      </c>
      <c r="AB545">
        <f>ROUND((AC545+AD545+AF545),6)</f>
        <v>4136.76</v>
      </c>
      <c r="AC545">
        <f>ROUND((ES545),6)</f>
        <v>4136.76</v>
      </c>
      <c r="AD545">
        <f>ROUND((((ET545)-(EU545))+AE545),6)</f>
        <v>0</v>
      </c>
      <c r="AE545">
        <f t="shared" si="292"/>
        <v>0</v>
      </c>
      <c r="AF545">
        <f t="shared" si="292"/>
        <v>0</v>
      </c>
      <c r="AG545">
        <f>ROUND((AP545),6)</f>
        <v>0</v>
      </c>
      <c r="AH545">
        <f t="shared" si="293"/>
        <v>0</v>
      </c>
      <c r="AI545">
        <f t="shared" si="293"/>
        <v>0</v>
      </c>
      <c r="AJ545">
        <f>(AS545)</f>
        <v>0</v>
      </c>
      <c r="AK545">
        <v>4136.76</v>
      </c>
      <c r="AL545">
        <v>4136.76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1</v>
      </c>
      <c r="AW545">
        <v>1</v>
      </c>
      <c r="AZ545">
        <v>1</v>
      </c>
      <c r="BA545">
        <v>1</v>
      </c>
      <c r="BB545">
        <v>1</v>
      </c>
      <c r="BC545">
        <v>1.41</v>
      </c>
      <c r="BD545" t="s">
        <v>3</v>
      </c>
      <c r="BE545" t="s">
        <v>3</v>
      </c>
      <c r="BF545" t="s">
        <v>3</v>
      </c>
      <c r="BG545" t="s">
        <v>3</v>
      </c>
      <c r="BH545">
        <v>3</v>
      </c>
      <c r="BI545">
        <v>1</v>
      </c>
      <c r="BJ545" t="s">
        <v>394</v>
      </c>
      <c r="BM545">
        <v>500001</v>
      </c>
      <c r="BN545">
        <v>0</v>
      </c>
      <c r="BO545" t="s">
        <v>392</v>
      </c>
      <c r="BP545">
        <v>1</v>
      </c>
      <c r="BQ545">
        <v>8</v>
      </c>
      <c r="BR545">
        <v>0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0</v>
      </c>
      <c r="CA545">
        <v>0</v>
      </c>
      <c r="CB545" t="s">
        <v>3</v>
      </c>
      <c r="CE545">
        <v>0</v>
      </c>
      <c r="CF545">
        <v>0</v>
      </c>
      <c r="CG545">
        <v>0</v>
      </c>
      <c r="CM545">
        <v>0</v>
      </c>
      <c r="CN545" t="s">
        <v>3</v>
      </c>
      <c r="CO545">
        <v>0</v>
      </c>
      <c r="CP545">
        <f>(P545+Q545+S545+R545)</f>
        <v>36163.550000000003</v>
      </c>
      <c r="CQ545">
        <f>ROUND(AL545*BC545,2)</f>
        <v>5832.83</v>
      </c>
      <c r="CR545">
        <f>ROUND(AM545*BB545,2)</f>
        <v>0</v>
      </c>
      <c r="CS545">
        <f>ROUND(AN545*BS545,2)</f>
        <v>0</v>
      </c>
      <c r="CT545">
        <f>ROUND(AO545*BA545,2)</f>
        <v>0</v>
      </c>
      <c r="CU545">
        <f t="shared" si="294"/>
        <v>0</v>
      </c>
      <c r="CV545">
        <f t="shared" si="294"/>
        <v>0</v>
      </c>
      <c r="CW545">
        <f t="shared" si="294"/>
        <v>0</v>
      </c>
      <c r="CX545">
        <f t="shared" si="294"/>
        <v>0</v>
      </c>
      <c r="CY545">
        <f>0</f>
        <v>0</v>
      </c>
      <c r="CZ545">
        <f>0</f>
        <v>0</v>
      </c>
      <c r="DC545" t="s">
        <v>3</v>
      </c>
      <c r="DD545" t="s">
        <v>3</v>
      </c>
      <c r="DE545" t="s">
        <v>3</v>
      </c>
      <c r="DF545" t="s">
        <v>3</v>
      </c>
      <c r="DG545" t="s">
        <v>3</v>
      </c>
      <c r="DH545" t="s">
        <v>3</v>
      </c>
      <c r="DI545" t="s">
        <v>3</v>
      </c>
      <c r="DJ545" t="s">
        <v>3</v>
      </c>
      <c r="DK545" t="s">
        <v>3</v>
      </c>
      <c r="DL545" t="s">
        <v>3</v>
      </c>
      <c r="DM545" t="s">
        <v>3</v>
      </c>
      <c r="DN545">
        <v>0</v>
      </c>
      <c r="DO545">
        <v>0</v>
      </c>
      <c r="DP545">
        <v>1</v>
      </c>
      <c r="DQ545">
        <v>1</v>
      </c>
      <c r="DU545">
        <v>1013</v>
      </c>
      <c r="DV545" t="s">
        <v>34</v>
      </c>
      <c r="DW545" t="s">
        <v>34</v>
      </c>
      <c r="DX545">
        <v>1</v>
      </c>
      <c r="DZ545" t="s">
        <v>3</v>
      </c>
      <c r="EA545" t="s">
        <v>3</v>
      </c>
      <c r="EB545" t="s">
        <v>3</v>
      </c>
      <c r="EC545" t="s">
        <v>3</v>
      </c>
      <c r="EE545">
        <v>293259284</v>
      </c>
      <c r="EF545">
        <v>8</v>
      </c>
      <c r="EG545" t="s">
        <v>395</v>
      </c>
      <c r="EH545">
        <v>0</v>
      </c>
      <c r="EI545" t="s">
        <v>3</v>
      </c>
      <c r="EJ545">
        <v>1</v>
      </c>
      <c r="EK545">
        <v>500001</v>
      </c>
      <c r="EL545" t="s">
        <v>396</v>
      </c>
      <c r="EM545" t="s">
        <v>397</v>
      </c>
      <c r="EO545" t="s">
        <v>3</v>
      </c>
      <c r="EQ545">
        <v>1310720</v>
      </c>
      <c r="ER545">
        <v>4136.76</v>
      </c>
      <c r="ES545">
        <v>4136.76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FQ545">
        <v>0</v>
      </c>
      <c r="FR545">
        <f>ROUND(IF(BI545=3,GM545,0),2)</f>
        <v>0</v>
      </c>
      <c r="FS545">
        <v>0</v>
      </c>
      <c r="FX545">
        <v>0</v>
      </c>
      <c r="FY545">
        <v>0</v>
      </c>
      <c r="GA545" t="s">
        <v>3</v>
      </c>
      <c r="GD545">
        <v>1</v>
      </c>
      <c r="GF545">
        <v>1683779831</v>
      </c>
      <c r="GG545">
        <v>2</v>
      </c>
      <c r="GH545">
        <v>1</v>
      </c>
      <c r="GI545">
        <v>2</v>
      </c>
      <c r="GJ545">
        <v>0</v>
      </c>
      <c r="GK545">
        <v>0</v>
      </c>
      <c r="GL545">
        <f>ROUND(IF(AND(BH545=3,BI545=3,FS545&lt;&gt;0),P545,0),2)</f>
        <v>0</v>
      </c>
      <c r="GM545">
        <f>ROUND(O545+X545+Y545,2)+GX545</f>
        <v>36163.550000000003</v>
      </c>
      <c r="GN545">
        <f>IF(OR(BI545=0,BI545=1),GM545-GX545,0)</f>
        <v>36163.550000000003</v>
      </c>
      <c r="GO545">
        <f>IF(BI545=2,GM545-GX545,0)</f>
        <v>0</v>
      </c>
      <c r="GP545">
        <f>IF(BI545=4,GM545-GX545,0)</f>
        <v>0</v>
      </c>
      <c r="GR545">
        <v>0</v>
      </c>
      <c r="GS545">
        <v>3</v>
      </c>
      <c r="GT545">
        <v>0</v>
      </c>
      <c r="GU545" t="s">
        <v>3</v>
      </c>
      <c r="GV545">
        <f>ROUND((GT545),6)</f>
        <v>0</v>
      </c>
      <c r="GW545">
        <v>1</v>
      </c>
      <c r="GX545">
        <f>ROUND(HC545*I545,2)</f>
        <v>0</v>
      </c>
      <c r="HA545">
        <v>0</v>
      </c>
      <c r="HB545">
        <v>0</v>
      </c>
      <c r="HC545">
        <f>GV545*GW545</f>
        <v>0</v>
      </c>
      <c r="HE545" t="s">
        <v>3</v>
      </c>
      <c r="HF545" t="s">
        <v>3</v>
      </c>
      <c r="HM545" t="s">
        <v>3</v>
      </c>
      <c r="HN545" t="s">
        <v>3</v>
      </c>
      <c r="HO545" t="s">
        <v>3</v>
      </c>
      <c r="HP545" t="s">
        <v>3</v>
      </c>
      <c r="HQ545" t="s">
        <v>3</v>
      </c>
      <c r="IK545">
        <v>0</v>
      </c>
    </row>
    <row r="546" spans="1:245" x14ac:dyDescent="0.2">
      <c r="A546">
        <v>17</v>
      </c>
      <c r="B546">
        <v>1</v>
      </c>
      <c r="E546" t="s">
        <v>398</v>
      </c>
      <c r="F546" t="s">
        <v>399</v>
      </c>
      <c r="G546" t="s">
        <v>400</v>
      </c>
      <c r="H546" t="s">
        <v>351</v>
      </c>
      <c r="I546">
        <f>ROUND(10/100,7)</f>
        <v>0.1</v>
      </c>
      <c r="J546">
        <v>0</v>
      </c>
      <c r="K546">
        <f>ROUND(10/100,7)</f>
        <v>0.1</v>
      </c>
      <c r="O546">
        <f>ROUND(CP546,2)</f>
        <v>2366.46</v>
      </c>
      <c r="P546">
        <f>ROUND(CQ546*I546,2)</f>
        <v>2366.46</v>
      </c>
      <c r="Q546">
        <f>ROUND(CR546*I546,2)</f>
        <v>0</v>
      </c>
      <c r="R546">
        <f>ROUND(CS546*I546,2)</f>
        <v>0</v>
      </c>
      <c r="S546">
        <f>ROUND(CT546*I546,2)</f>
        <v>0</v>
      </c>
      <c r="T546">
        <f>ROUND(CU546*I546,2)</f>
        <v>0</v>
      </c>
      <c r="U546">
        <f>ROUND(CV546*I546,7)</f>
        <v>0</v>
      </c>
      <c r="V546">
        <f>ROUND(CW546*I546,7)</f>
        <v>0</v>
      </c>
      <c r="W546">
        <f>ROUND(CX546*I546,2)</f>
        <v>0</v>
      </c>
      <c r="X546">
        <f t="shared" si="291"/>
        <v>0</v>
      </c>
      <c r="Y546">
        <f t="shared" si="291"/>
        <v>0</v>
      </c>
      <c r="AA546">
        <v>312678123</v>
      </c>
      <c r="AB546">
        <f>ROUND((AC546+AD546+AF546),6)</f>
        <v>22754.38</v>
      </c>
      <c r="AC546">
        <f>ROUND((ES546),6)</f>
        <v>22754.38</v>
      </c>
      <c r="AD546">
        <f>ROUND((((ET546)-(EU546))+AE546),6)</f>
        <v>0</v>
      </c>
      <c r="AE546">
        <f t="shared" si="292"/>
        <v>0</v>
      </c>
      <c r="AF546">
        <f t="shared" si="292"/>
        <v>0</v>
      </c>
      <c r="AG546">
        <f>ROUND((AP546),6)</f>
        <v>0</v>
      </c>
      <c r="AH546">
        <f t="shared" si="293"/>
        <v>0</v>
      </c>
      <c r="AI546">
        <f t="shared" si="293"/>
        <v>0</v>
      </c>
      <c r="AJ546">
        <f>(AS546)</f>
        <v>0</v>
      </c>
      <c r="AK546">
        <v>22754.38</v>
      </c>
      <c r="AL546">
        <v>22754.38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1</v>
      </c>
      <c r="AW546">
        <v>1</v>
      </c>
      <c r="AZ546">
        <v>1</v>
      </c>
      <c r="BA546">
        <v>1</v>
      </c>
      <c r="BB546">
        <v>1</v>
      </c>
      <c r="BC546">
        <v>1.04</v>
      </c>
      <c r="BD546" t="s">
        <v>3</v>
      </c>
      <c r="BE546" t="s">
        <v>3</v>
      </c>
      <c r="BF546" t="s">
        <v>3</v>
      </c>
      <c r="BG546" t="s">
        <v>3</v>
      </c>
      <c r="BH546">
        <v>3</v>
      </c>
      <c r="BI546">
        <v>2</v>
      </c>
      <c r="BJ546" t="s">
        <v>401</v>
      </c>
      <c r="BM546">
        <v>500002</v>
      </c>
      <c r="BN546">
        <v>0</v>
      </c>
      <c r="BO546" t="s">
        <v>399</v>
      </c>
      <c r="BP546">
        <v>1</v>
      </c>
      <c r="BQ546">
        <v>12</v>
      </c>
      <c r="BR546">
        <v>0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0</v>
      </c>
      <c r="CA546">
        <v>0</v>
      </c>
      <c r="CB546" t="s">
        <v>3</v>
      </c>
      <c r="CE546">
        <v>0</v>
      </c>
      <c r="CF546">
        <v>0</v>
      </c>
      <c r="CG546">
        <v>0</v>
      </c>
      <c r="CM546">
        <v>0</v>
      </c>
      <c r="CN546" t="s">
        <v>3</v>
      </c>
      <c r="CO546">
        <v>0</v>
      </c>
      <c r="CP546">
        <f>(P546+Q546+S546+R546)</f>
        <v>2366.46</v>
      </c>
      <c r="CQ546">
        <f>ROUND(AL546*BC546,2)</f>
        <v>23664.560000000001</v>
      </c>
      <c r="CR546">
        <f>ROUND(AM546*BB546,2)</f>
        <v>0</v>
      </c>
      <c r="CS546">
        <f>ROUND(AN546*BS546,2)</f>
        <v>0</v>
      </c>
      <c r="CT546">
        <f>ROUND(AO546*BA546,2)</f>
        <v>0</v>
      </c>
      <c r="CU546">
        <f t="shared" si="294"/>
        <v>0</v>
      </c>
      <c r="CV546">
        <f t="shared" si="294"/>
        <v>0</v>
      </c>
      <c r="CW546">
        <f t="shared" si="294"/>
        <v>0</v>
      </c>
      <c r="CX546">
        <f t="shared" si="294"/>
        <v>0</v>
      </c>
      <c r="CY546">
        <f>0</f>
        <v>0</v>
      </c>
      <c r="CZ546">
        <f>0</f>
        <v>0</v>
      </c>
      <c r="DC546" t="s">
        <v>3</v>
      </c>
      <c r="DD546" t="s">
        <v>3</v>
      </c>
      <c r="DE546" t="s">
        <v>3</v>
      </c>
      <c r="DF546" t="s">
        <v>3</v>
      </c>
      <c r="DG546" t="s">
        <v>3</v>
      </c>
      <c r="DH546" t="s">
        <v>3</v>
      </c>
      <c r="DI546" t="s">
        <v>3</v>
      </c>
      <c r="DJ546" t="s">
        <v>3</v>
      </c>
      <c r="DK546" t="s">
        <v>3</v>
      </c>
      <c r="DL546" t="s">
        <v>3</v>
      </c>
      <c r="DM546" t="s">
        <v>3</v>
      </c>
      <c r="DN546">
        <v>0</v>
      </c>
      <c r="DO546">
        <v>0</v>
      </c>
      <c r="DP546">
        <v>1</v>
      </c>
      <c r="DQ546">
        <v>1</v>
      </c>
      <c r="DU546">
        <v>1013</v>
      </c>
      <c r="DV546" t="s">
        <v>351</v>
      </c>
      <c r="DW546" t="s">
        <v>351</v>
      </c>
      <c r="DX546">
        <v>1</v>
      </c>
      <c r="DZ546" t="s">
        <v>3</v>
      </c>
      <c r="EA546" t="s">
        <v>3</v>
      </c>
      <c r="EB546" t="s">
        <v>3</v>
      </c>
      <c r="EC546" t="s">
        <v>3</v>
      </c>
      <c r="EE546">
        <v>293259285</v>
      </c>
      <c r="EF546">
        <v>12</v>
      </c>
      <c r="EG546" t="s">
        <v>384</v>
      </c>
      <c r="EH546">
        <v>0</v>
      </c>
      <c r="EI546" t="s">
        <v>3</v>
      </c>
      <c r="EJ546">
        <v>2</v>
      </c>
      <c r="EK546">
        <v>500002</v>
      </c>
      <c r="EL546" t="s">
        <v>385</v>
      </c>
      <c r="EM546" t="s">
        <v>386</v>
      </c>
      <c r="EO546" t="s">
        <v>3</v>
      </c>
      <c r="EQ546">
        <v>1310720</v>
      </c>
      <c r="ER546">
        <v>22754.38</v>
      </c>
      <c r="ES546">
        <v>22754.38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FQ546">
        <v>0</v>
      </c>
      <c r="FR546">
        <f>ROUND(IF(BI546=3,GM546,0),2)</f>
        <v>0</v>
      </c>
      <c r="FS546">
        <v>0</v>
      </c>
      <c r="FX546">
        <v>0</v>
      </c>
      <c r="FY546">
        <v>0</v>
      </c>
      <c r="GA546" t="s">
        <v>3</v>
      </c>
      <c r="GD546">
        <v>1</v>
      </c>
      <c r="GF546">
        <v>1084257016</v>
      </c>
      <c r="GG546">
        <v>2</v>
      </c>
      <c r="GH546">
        <v>1</v>
      </c>
      <c r="GI546">
        <v>2</v>
      </c>
      <c r="GJ546">
        <v>0</v>
      </c>
      <c r="GK546">
        <v>0</v>
      </c>
      <c r="GL546">
        <f>ROUND(IF(AND(BH546=3,BI546=3,FS546&lt;&gt;0),P546,0),2)</f>
        <v>0</v>
      </c>
      <c r="GM546">
        <f>ROUND(O546+X546+Y546,2)+GX546</f>
        <v>2366.46</v>
      </c>
      <c r="GN546">
        <f>IF(OR(BI546=0,BI546=1),GM546-GX546,0)</f>
        <v>0</v>
      </c>
      <c r="GO546">
        <f>IF(BI546=2,GM546-GX546,0)</f>
        <v>2366.46</v>
      </c>
      <c r="GP546">
        <f>IF(BI546=4,GM546-GX546,0)</f>
        <v>0</v>
      </c>
      <c r="GR546">
        <v>0</v>
      </c>
      <c r="GS546">
        <v>3</v>
      </c>
      <c r="GT546">
        <v>0</v>
      </c>
      <c r="GU546" t="s">
        <v>3</v>
      </c>
      <c r="GV546">
        <f>ROUND((GT546),6)</f>
        <v>0</v>
      </c>
      <c r="GW546">
        <v>1</v>
      </c>
      <c r="GX546">
        <f>ROUND(HC546*I546,2)</f>
        <v>0</v>
      </c>
      <c r="HA546">
        <v>0</v>
      </c>
      <c r="HB546">
        <v>0</v>
      </c>
      <c r="HC546">
        <f>GV546*GW546</f>
        <v>0</v>
      </c>
      <c r="HE546" t="s">
        <v>3</v>
      </c>
      <c r="HF546" t="s">
        <v>3</v>
      </c>
      <c r="HM546" t="s">
        <v>3</v>
      </c>
      <c r="HN546" t="s">
        <v>3</v>
      </c>
      <c r="HO546" t="s">
        <v>3</v>
      </c>
      <c r="HP546" t="s">
        <v>3</v>
      </c>
      <c r="HQ546" t="s">
        <v>3</v>
      </c>
      <c r="IK546">
        <v>0</v>
      </c>
    </row>
    <row r="548" spans="1:245" x14ac:dyDescent="0.2">
      <c r="A548" s="2">
        <v>51</v>
      </c>
      <c r="B548" s="2">
        <f>B539</f>
        <v>1</v>
      </c>
      <c r="C548" s="2">
        <f>A539</f>
        <v>4</v>
      </c>
      <c r="D548" s="2">
        <f>ROW(A539)</f>
        <v>539</v>
      </c>
      <c r="E548" s="2"/>
      <c r="F548" s="2" t="str">
        <f>IF(F539&lt;&gt;"",F539,"")</f>
        <v>Новый раздел</v>
      </c>
      <c r="G548" s="2" t="str">
        <f>IF(G539&lt;&gt;"",G539,"")</f>
        <v>Материалы по НБ ФСНБ-2022</v>
      </c>
      <c r="H548" s="2">
        <v>0</v>
      </c>
      <c r="I548" s="2"/>
      <c r="J548" s="2"/>
      <c r="K548" s="2"/>
      <c r="L548" s="2"/>
      <c r="M548" s="2"/>
      <c r="N548" s="2"/>
      <c r="O548" s="2">
        <f t="shared" ref="O548:T548" si="295">ROUND(AB548,2)</f>
        <v>463508.75</v>
      </c>
      <c r="P548" s="2">
        <f t="shared" si="295"/>
        <v>463508.75</v>
      </c>
      <c r="Q548" s="2">
        <f t="shared" si="295"/>
        <v>0</v>
      </c>
      <c r="R548" s="2">
        <f t="shared" si="295"/>
        <v>0</v>
      </c>
      <c r="S548" s="2">
        <f t="shared" si="295"/>
        <v>0</v>
      </c>
      <c r="T548" s="2">
        <f t="shared" si="295"/>
        <v>0</v>
      </c>
      <c r="U548" s="2">
        <f>AH548</f>
        <v>0</v>
      </c>
      <c r="V548" s="2">
        <f>AI548</f>
        <v>0</v>
      </c>
      <c r="W548" s="2">
        <f>ROUND(AJ548,2)</f>
        <v>0</v>
      </c>
      <c r="X548" s="2">
        <f>ROUND(AK548,2)</f>
        <v>0</v>
      </c>
      <c r="Y548" s="2">
        <f>ROUND(AL548,2)</f>
        <v>0</v>
      </c>
      <c r="Z548" s="2"/>
      <c r="AA548" s="2"/>
      <c r="AB548" s="2">
        <f>ROUND(SUMIF(AA543:AA546,"=312678123",O543:O546),2)</f>
        <v>463508.75</v>
      </c>
      <c r="AC548" s="2">
        <f>ROUND(SUMIF(AA543:AA546,"=312678123",P543:P546),2)</f>
        <v>463508.75</v>
      </c>
      <c r="AD548" s="2">
        <f>ROUND(SUMIF(AA543:AA546,"=312678123",Q543:Q546),2)</f>
        <v>0</v>
      </c>
      <c r="AE548" s="2">
        <f>ROUND(SUMIF(AA543:AA546,"=312678123",R543:R546),2)</f>
        <v>0</v>
      </c>
      <c r="AF548" s="2">
        <f>ROUND(SUMIF(AA543:AA546,"=312678123",S543:S546),2)</f>
        <v>0</v>
      </c>
      <c r="AG548" s="2">
        <f>ROUND(SUMIF(AA543:AA546,"=312678123",T543:T546),2)</f>
        <v>0</v>
      </c>
      <c r="AH548" s="2">
        <f>SUMIF(AA543:AA546,"=312678123",U543:U546)</f>
        <v>0</v>
      </c>
      <c r="AI548" s="2">
        <f>SUMIF(AA543:AA546,"=312678123",V543:V546)</f>
        <v>0</v>
      </c>
      <c r="AJ548" s="2">
        <f>ROUND(SUMIF(AA543:AA546,"=312678123",W543:W546),2)</f>
        <v>0</v>
      </c>
      <c r="AK548" s="2">
        <f>ROUND(SUMIF(AA543:AA546,"=312678123",X543:X546),2)</f>
        <v>0</v>
      </c>
      <c r="AL548" s="2">
        <f>ROUND(SUMIF(AA543:AA546,"=312678123",Y543:Y546),2)</f>
        <v>0</v>
      </c>
      <c r="AM548" s="2"/>
      <c r="AN548" s="2"/>
      <c r="AO548" s="2">
        <f t="shared" ref="AO548:BD548" si="296">ROUND(BX548,2)</f>
        <v>9490.92</v>
      </c>
      <c r="AP548" s="2">
        <f t="shared" si="296"/>
        <v>0</v>
      </c>
      <c r="AQ548" s="2">
        <f t="shared" si="296"/>
        <v>0</v>
      </c>
      <c r="AR548" s="2">
        <f t="shared" si="296"/>
        <v>463508.75</v>
      </c>
      <c r="AS548" s="2">
        <f t="shared" si="296"/>
        <v>36163.550000000003</v>
      </c>
      <c r="AT548" s="2">
        <f t="shared" si="296"/>
        <v>427345.2</v>
      </c>
      <c r="AU548" s="2">
        <f t="shared" si="296"/>
        <v>0</v>
      </c>
      <c r="AV548" s="2">
        <f t="shared" si="296"/>
        <v>454017.83</v>
      </c>
      <c r="AW548" s="2">
        <f t="shared" si="296"/>
        <v>463508.75</v>
      </c>
      <c r="AX548" s="2">
        <f t="shared" si="296"/>
        <v>9490.92</v>
      </c>
      <c r="AY548" s="2">
        <f t="shared" si="296"/>
        <v>454017.83</v>
      </c>
      <c r="AZ548" s="2">
        <f t="shared" si="296"/>
        <v>0</v>
      </c>
      <c r="BA548" s="2">
        <f t="shared" si="296"/>
        <v>0</v>
      </c>
      <c r="BB548" s="2">
        <f t="shared" si="296"/>
        <v>0</v>
      </c>
      <c r="BC548" s="2">
        <f t="shared" si="296"/>
        <v>0</v>
      </c>
      <c r="BD548" s="2">
        <f t="shared" si="296"/>
        <v>0</v>
      </c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>
        <f>ROUND(SUMIF(AA543:AA546,"=312678123",FQ543:FQ546),2)</f>
        <v>9490.92</v>
      </c>
      <c r="BY548" s="2">
        <f>ROUND(SUMIF(AA543:AA546,"=312678123",FR543:FR546),2)</f>
        <v>0</v>
      </c>
      <c r="BZ548" s="2">
        <f>ROUND(SUMIF(AA543:AA546,"=312678123",GL543:GL546),2)</f>
        <v>0</v>
      </c>
      <c r="CA548" s="2">
        <f>ROUND(SUMIF(AA543:AA546,"=312678123",GM543:GM546),2)</f>
        <v>463508.75</v>
      </c>
      <c r="CB548" s="2">
        <f>ROUND(SUMIF(AA543:AA546,"=312678123",GN543:GN546),2)</f>
        <v>36163.550000000003</v>
      </c>
      <c r="CC548" s="2">
        <f>ROUND(SUMIF(AA543:AA546,"=312678123",GO543:GO546),2)</f>
        <v>427345.2</v>
      </c>
      <c r="CD548" s="2">
        <f>ROUND(SUMIF(AA543:AA546,"=312678123",GP543:GP546),2)</f>
        <v>0</v>
      </c>
      <c r="CE548" s="2">
        <f>AC548-BX548</f>
        <v>454017.83</v>
      </c>
      <c r="CF548" s="2">
        <f>AC548-BY548</f>
        <v>463508.75</v>
      </c>
      <c r="CG548" s="2">
        <f>BX548-BZ548</f>
        <v>9490.92</v>
      </c>
      <c r="CH548" s="2">
        <f>AC548-BX548-BY548+BZ548</f>
        <v>454017.83</v>
      </c>
      <c r="CI548" s="2">
        <f>BY548-BZ548</f>
        <v>0</v>
      </c>
      <c r="CJ548" s="2">
        <f>ROUND(SUMIF(AA543:AA546,"=312678123",GX543:GX546),2)</f>
        <v>0</v>
      </c>
      <c r="CK548" s="2">
        <f>ROUND(SUMIF(AA543:AA546,"=312678123",GY543:GY546),2)</f>
        <v>0</v>
      </c>
      <c r="CL548" s="2">
        <f>ROUND(SUMIF(AA543:AA546,"=312678123",GZ543:GZ546),2)</f>
        <v>0</v>
      </c>
      <c r="CM548" s="2">
        <f>ROUND(SUMIF(AA543:AA546,"=312678123",HD543:HD546),2)</f>
        <v>0</v>
      </c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>
        <v>0</v>
      </c>
    </row>
    <row r="550" spans="1:245" x14ac:dyDescent="0.2">
      <c r="A550" s="4">
        <v>50</v>
      </c>
      <c r="B550" s="4">
        <v>0</v>
      </c>
      <c r="C550" s="4">
        <v>0</v>
      </c>
      <c r="D550" s="4">
        <v>1</v>
      </c>
      <c r="E550" s="4">
        <v>201</v>
      </c>
      <c r="F550" s="4">
        <f>ROUND(Source!O548,O550)</f>
        <v>463508.75</v>
      </c>
      <c r="G550" s="4" t="s">
        <v>48</v>
      </c>
      <c r="H550" s="4" t="s">
        <v>49</v>
      </c>
      <c r="I550" s="4"/>
      <c r="J550" s="4"/>
      <c r="K550" s="4">
        <v>201</v>
      </c>
      <c r="L550" s="4">
        <v>1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463508.75</v>
      </c>
      <c r="X550" s="4">
        <v>1</v>
      </c>
      <c r="Y550" s="4">
        <v>463508.75</v>
      </c>
      <c r="Z550" s="4"/>
      <c r="AA550" s="4"/>
      <c r="AB550" s="4"/>
    </row>
    <row r="551" spans="1:245" x14ac:dyDescent="0.2">
      <c r="A551" s="4">
        <v>50</v>
      </c>
      <c r="B551" s="4">
        <v>0</v>
      </c>
      <c r="C551" s="4">
        <v>0</v>
      </c>
      <c r="D551" s="4">
        <v>1</v>
      </c>
      <c r="E551" s="4">
        <v>202</v>
      </c>
      <c r="F551" s="4">
        <f>ROUND(Source!P548,O551)</f>
        <v>463508.75</v>
      </c>
      <c r="G551" s="4" t="s">
        <v>50</v>
      </c>
      <c r="H551" s="4" t="s">
        <v>51</v>
      </c>
      <c r="I551" s="4"/>
      <c r="J551" s="4"/>
      <c r="K551" s="4">
        <v>202</v>
      </c>
      <c r="L551" s="4">
        <v>2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463508.75</v>
      </c>
      <c r="X551" s="4">
        <v>1</v>
      </c>
      <c r="Y551" s="4">
        <v>463508.75</v>
      </c>
      <c r="Z551" s="4"/>
      <c r="AA551" s="4"/>
      <c r="AB551" s="4"/>
    </row>
    <row r="552" spans="1:245" x14ac:dyDescent="0.2">
      <c r="A552" s="4">
        <v>50</v>
      </c>
      <c r="B552" s="4">
        <v>0</v>
      </c>
      <c r="C552" s="4">
        <v>0</v>
      </c>
      <c r="D552" s="4">
        <v>1</v>
      </c>
      <c r="E552" s="4">
        <v>222</v>
      </c>
      <c r="F552" s="4">
        <f>ROUND(Source!AO548,O552)</f>
        <v>9490.92</v>
      </c>
      <c r="G552" s="4" t="s">
        <v>52</v>
      </c>
      <c r="H552" s="4" t="s">
        <v>53</v>
      </c>
      <c r="I552" s="4"/>
      <c r="J552" s="4"/>
      <c r="K552" s="4">
        <v>222</v>
      </c>
      <c r="L552" s="4">
        <v>3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9490.92</v>
      </c>
      <c r="X552" s="4">
        <v>1</v>
      </c>
      <c r="Y552" s="4">
        <v>9490.92</v>
      </c>
      <c r="Z552" s="4"/>
      <c r="AA552" s="4"/>
      <c r="AB552" s="4"/>
    </row>
    <row r="553" spans="1:245" x14ac:dyDescent="0.2">
      <c r="A553" s="4">
        <v>50</v>
      </c>
      <c r="B553" s="4">
        <v>0</v>
      </c>
      <c r="C553" s="4">
        <v>0</v>
      </c>
      <c r="D553" s="4">
        <v>1</v>
      </c>
      <c r="E553" s="4">
        <v>225</v>
      </c>
      <c r="F553" s="4">
        <f>ROUND(Source!AV548,O553)</f>
        <v>454017.83</v>
      </c>
      <c r="G553" s="4" t="s">
        <v>54</v>
      </c>
      <c r="H553" s="4" t="s">
        <v>55</v>
      </c>
      <c r="I553" s="4"/>
      <c r="J553" s="4"/>
      <c r="K553" s="4">
        <v>225</v>
      </c>
      <c r="L553" s="4">
        <v>4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463508.75</v>
      </c>
      <c r="X553" s="4">
        <v>1</v>
      </c>
      <c r="Y553" s="4">
        <v>463508.75</v>
      </c>
      <c r="Z553" s="4"/>
      <c r="AA553" s="4"/>
      <c r="AB553" s="4"/>
    </row>
    <row r="554" spans="1:245" x14ac:dyDescent="0.2">
      <c r="A554" s="4">
        <v>50</v>
      </c>
      <c r="B554" s="4">
        <v>0</v>
      </c>
      <c r="C554" s="4">
        <v>0</v>
      </c>
      <c r="D554" s="4">
        <v>1</v>
      </c>
      <c r="E554" s="4">
        <v>226</v>
      </c>
      <c r="F554" s="4">
        <f>ROUND(Source!AW548,O554)</f>
        <v>463508.75</v>
      </c>
      <c r="G554" s="4" t="s">
        <v>56</v>
      </c>
      <c r="H554" s="4" t="s">
        <v>57</v>
      </c>
      <c r="I554" s="4"/>
      <c r="J554" s="4"/>
      <c r="K554" s="4">
        <v>226</v>
      </c>
      <c r="L554" s="4">
        <v>5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463508.75</v>
      </c>
      <c r="X554" s="4">
        <v>1</v>
      </c>
      <c r="Y554" s="4">
        <v>463508.75</v>
      </c>
      <c r="Z554" s="4"/>
      <c r="AA554" s="4"/>
      <c r="AB554" s="4"/>
    </row>
    <row r="555" spans="1:245" x14ac:dyDescent="0.2">
      <c r="A555" s="4">
        <v>50</v>
      </c>
      <c r="B555" s="4">
        <v>0</v>
      </c>
      <c r="C555" s="4">
        <v>0</v>
      </c>
      <c r="D555" s="4">
        <v>1</v>
      </c>
      <c r="E555" s="4">
        <v>227</v>
      </c>
      <c r="F555" s="4">
        <f>ROUND(Source!AX548,O555)</f>
        <v>9490.92</v>
      </c>
      <c r="G555" s="4" t="s">
        <v>58</v>
      </c>
      <c r="H555" s="4" t="s">
        <v>59</v>
      </c>
      <c r="I555" s="4"/>
      <c r="J555" s="4"/>
      <c r="K555" s="4">
        <v>227</v>
      </c>
      <c r="L555" s="4">
        <v>6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45" x14ac:dyDescent="0.2">
      <c r="A556" s="4">
        <v>50</v>
      </c>
      <c r="B556" s="4">
        <v>0</v>
      </c>
      <c r="C556" s="4">
        <v>0</v>
      </c>
      <c r="D556" s="4">
        <v>1</v>
      </c>
      <c r="E556" s="4">
        <v>228</v>
      </c>
      <c r="F556" s="4">
        <f>ROUND(Source!AY548,O556)</f>
        <v>454017.83</v>
      </c>
      <c r="G556" s="4" t="s">
        <v>60</v>
      </c>
      <c r="H556" s="4" t="s">
        <v>61</v>
      </c>
      <c r="I556" s="4"/>
      <c r="J556" s="4"/>
      <c r="K556" s="4">
        <v>228</v>
      </c>
      <c r="L556" s="4">
        <v>7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463508.75</v>
      </c>
      <c r="X556" s="4">
        <v>1</v>
      </c>
      <c r="Y556" s="4">
        <v>463508.75</v>
      </c>
      <c r="Z556" s="4"/>
      <c r="AA556" s="4"/>
      <c r="AB556" s="4"/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216</v>
      </c>
      <c r="F557" s="4">
        <f>ROUND(Source!AP548,O557)</f>
        <v>0</v>
      </c>
      <c r="G557" s="4" t="s">
        <v>62</v>
      </c>
      <c r="H557" s="4" t="s">
        <v>63</v>
      </c>
      <c r="I557" s="4"/>
      <c r="J557" s="4"/>
      <c r="K557" s="4">
        <v>216</v>
      </c>
      <c r="L557" s="4">
        <v>8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223</v>
      </c>
      <c r="F558" s="4">
        <f>ROUND(Source!AQ548,O558)</f>
        <v>0</v>
      </c>
      <c r="G558" s="4" t="s">
        <v>64</v>
      </c>
      <c r="H558" s="4" t="s">
        <v>65</v>
      </c>
      <c r="I558" s="4"/>
      <c r="J558" s="4"/>
      <c r="K558" s="4">
        <v>223</v>
      </c>
      <c r="L558" s="4">
        <v>9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229</v>
      </c>
      <c r="F559" s="4">
        <f>ROUND(Source!AZ548,O559)</f>
        <v>0</v>
      </c>
      <c r="G559" s="4" t="s">
        <v>66</v>
      </c>
      <c r="H559" s="4" t="s">
        <v>67</v>
      </c>
      <c r="I559" s="4"/>
      <c r="J559" s="4"/>
      <c r="K559" s="4">
        <v>229</v>
      </c>
      <c r="L559" s="4">
        <v>10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203</v>
      </c>
      <c r="F560" s="4">
        <f>ROUND(Source!Q548,O560)</f>
        <v>0</v>
      </c>
      <c r="G560" s="4" t="s">
        <v>68</v>
      </c>
      <c r="H560" s="4" t="s">
        <v>69</v>
      </c>
      <c r="I560" s="4"/>
      <c r="J560" s="4"/>
      <c r="K560" s="4">
        <v>203</v>
      </c>
      <c r="L560" s="4">
        <v>11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231</v>
      </c>
      <c r="F561" s="4">
        <f>ROUND(Source!BB548,O561)</f>
        <v>0</v>
      </c>
      <c r="G561" s="4" t="s">
        <v>70</v>
      </c>
      <c r="H561" s="4" t="s">
        <v>71</v>
      </c>
      <c r="I561" s="4"/>
      <c r="J561" s="4"/>
      <c r="K561" s="4">
        <v>231</v>
      </c>
      <c r="L561" s="4">
        <v>12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204</v>
      </c>
      <c r="F562" s="4">
        <f>ROUND(Source!R548,O562)</f>
        <v>0</v>
      </c>
      <c r="G562" s="4" t="s">
        <v>72</v>
      </c>
      <c r="H562" s="4" t="s">
        <v>73</v>
      </c>
      <c r="I562" s="4"/>
      <c r="J562" s="4"/>
      <c r="K562" s="4">
        <v>204</v>
      </c>
      <c r="L562" s="4">
        <v>13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205</v>
      </c>
      <c r="F563" s="4">
        <f>ROUND(Source!S548,O563)</f>
        <v>0</v>
      </c>
      <c r="G563" s="4" t="s">
        <v>74</v>
      </c>
      <c r="H563" s="4" t="s">
        <v>75</v>
      </c>
      <c r="I563" s="4"/>
      <c r="J563" s="4"/>
      <c r="K563" s="4">
        <v>205</v>
      </c>
      <c r="L563" s="4">
        <v>14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232</v>
      </c>
      <c r="F564" s="4">
        <f>ROUND(Source!BC548,O564)</f>
        <v>0</v>
      </c>
      <c r="G564" s="4" t="s">
        <v>76</v>
      </c>
      <c r="H564" s="4" t="s">
        <v>77</v>
      </c>
      <c r="I564" s="4"/>
      <c r="J564" s="4"/>
      <c r="K564" s="4">
        <v>232</v>
      </c>
      <c r="L564" s="4">
        <v>15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214</v>
      </c>
      <c r="F565" s="4">
        <f>ROUND(Source!AS548,O565)</f>
        <v>36163.550000000003</v>
      </c>
      <c r="G565" s="4" t="s">
        <v>78</v>
      </c>
      <c r="H565" s="4" t="s">
        <v>79</v>
      </c>
      <c r="I565" s="4"/>
      <c r="J565" s="4"/>
      <c r="K565" s="4">
        <v>214</v>
      </c>
      <c r="L565" s="4">
        <v>16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36163.550000000003</v>
      </c>
      <c r="X565" s="4">
        <v>1</v>
      </c>
      <c r="Y565" s="4">
        <v>36163.550000000003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215</v>
      </c>
      <c r="F566" s="4">
        <f>ROUND(Source!AT548,O566)</f>
        <v>427345.2</v>
      </c>
      <c r="G566" s="4" t="s">
        <v>80</v>
      </c>
      <c r="H566" s="4" t="s">
        <v>81</v>
      </c>
      <c r="I566" s="4"/>
      <c r="J566" s="4"/>
      <c r="K566" s="4">
        <v>215</v>
      </c>
      <c r="L566" s="4">
        <v>17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427345.2</v>
      </c>
      <c r="X566" s="4">
        <v>1</v>
      </c>
      <c r="Y566" s="4">
        <v>427345.2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217</v>
      </c>
      <c r="F567" s="4">
        <f>ROUND(Source!AU548,O567)</f>
        <v>0</v>
      </c>
      <c r="G567" s="4" t="s">
        <v>82</v>
      </c>
      <c r="H567" s="4" t="s">
        <v>83</v>
      </c>
      <c r="I567" s="4"/>
      <c r="J567" s="4"/>
      <c r="K567" s="4">
        <v>217</v>
      </c>
      <c r="L567" s="4">
        <v>18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230</v>
      </c>
      <c r="F568" s="4">
        <f>ROUND(Source!BA548,O568)</f>
        <v>0</v>
      </c>
      <c r="G568" s="4" t="s">
        <v>84</v>
      </c>
      <c r="H568" s="4" t="s">
        <v>85</v>
      </c>
      <c r="I568" s="4"/>
      <c r="J568" s="4"/>
      <c r="K568" s="4">
        <v>230</v>
      </c>
      <c r="L568" s="4">
        <v>19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206</v>
      </c>
      <c r="F569" s="4">
        <f>ROUND(Source!T548,O569)</f>
        <v>0</v>
      </c>
      <c r="G569" s="4" t="s">
        <v>86</v>
      </c>
      <c r="H569" s="4" t="s">
        <v>87</v>
      </c>
      <c r="I569" s="4"/>
      <c r="J569" s="4"/>
      <c r="K569" s="4">
        <v>206</v>
      </c>
      <c r="L569" s="4">
        <v>20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207</v>
      </c>
      <c r="F570" s="4">
        <f>ROUND(Source!U548,O570)</f>
        <v>0</v>
      </c>
      <c r="G570" s="4" t="s">
        <v>88</v>
      </c>
      <c r="H570" s="4" t="s">
        <v>89</v>
      </c>
      <c r="I570" s="4"/>
      <c r="J570" s="4"/>
      <c r="K570" s="4">
        <v>207</v>
      </c>
      <c r="L570" s="4">
        <v>21</v>
      </c>
      <c r="M570" s="4">
        <v>3</v>
      </c>
      <c r="N570" s="4" t="s">
        <v>3</v>
      </c>
      <c r="O570" s="4">
        <v>7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208</v>
      </c>
      <c r="F571" s="4">
        <f>ROUND(Source!V548,O571)</f>
        <v>0</v>
      </c>
      <c r="G571" s="4" t="s">
        <v>90</v>
      </c>
      <c r="H571" s="4" t="s">
        <v>91</v>
      </c>
      <c r="I571" s="4"/>
      <c r="J571" s="4"/>
      <c r="K571" s="4">
        <v>208</v>
      </c>
      <c r="L571" s="4">
        <v>22</v>
      </c>
      <c r="M571" s="4">
        <v>3</v>
      </c>
      <c r="N571" s="4" t="s">
        <v>3</v>
      </c>
      <c r="O571" s="4">
        <v>7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209</v>
      </c>
      <c r="F572" s="4">
        <f>ROUND(Source!W548,O572)</f>
        <v>0</v>
      </c>
      <c r="G572" s="4" t="s">
        <v>92</v>
      </c>
      <c r="H572" s="4" t="s">
        <v>93</v>
      </c>
      <c r="I572" s="4"/>
      <c r="J572" s="4"/>
      <c r="K572" s="4">
        <v>209</v>
      </c>
      <c r="L572" s="4">
        <v>23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233</v>
      </c>
      <c r="F573" s="4">
        <f>ROUND(Source!BD548,O573)</f>
        <v>0</v>
      </c>
      <c r="G573" s="4" t="s">
        <v>94</v>
      </c>
      <c r="H573" s="4" t="s">
        <v>95</v>
      </c>
      <c r="I573" s="4"/>
      <c r="J573" s="4"/>
      <c r="K573" s="4">
        <v>233</v>
      </c>
      <c r="L573" s="4">
        <v>24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210</v>
      </c>
      <c r="F574" s="4">
        <f>ROUND(Source!X548,O574)</f>
        <v>0</v>
      </c>
      <c r="G574" s="4" t="s">
        <v>96</v>
      </c>
      <c r="H574" s="4" t="s">
        <v>97</v>
      </c>
      <c r="I574" s="4"/>
      <c r="J574" s="4"/>
      <c r="K574" s="4">
        <v>210</v>
      </c>
      <c r="L574" s="4">
        <v>25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211</v>
      </c>
      <c r="F575" s="4">
        <f>ROUND(Source!Y548,O575)</f>
        <v>0</v>
      </c>
      <c r="G575" s="4" t="s">
        <v>98</v>
      </c>
      <c r="H575" s="4" t="s">
        <v>99</v>
      </c>
      <c r="I575" s="4"/>
      <c r="J575" s="4"/>
      <c r="K575" s="4">
        <v>211</v>
      </c>
      <c r="L575" s="4">
        <v>26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224</v>
      </c>
      <c r="F576" s="4">
        <f>ROUND(Source!AR548,O576)</f>
        <v>463508.75</v>
      </c>
      <c r="G576" s="4" t="s">
        <v>100</v>
      </c>
      <c r="H576" s="4" t="s">
        <v>101</v>
      </c>
      <c r="I576" s="4"/>
      <c r="J576" s="4"/>
      <c r="K576" s="4">
        <v>224</v>
      </c>
      <c r="L576" s="4">
        <v>27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463508.75</v>
      </c>
      <c r="X576" s="4">
        <v>1</v>
      </c>
      <c r="Y576" s="4">
        <v>463508.75</v>
      </c>
      <c r="Z576" s="4"/>
      <c r="AA576" s="4"/>
      <c r="AB576" s="4"/>
    </row>
    <row r="578" spans="1:245" x14ac:dyDescent="0.2">
      <c r="A578" s="1">
        <v>4</v>
      </c>
      <c r="B578" s="1">
        <v>1</v>
      </c>
      <c r="C578" s="1"/>
      <c r="D578" s="1">
        <f>ROW(A607)</f>
        <v>607</v>
      </c>
      <c r="E578" s="1"/>
      <c r="F578" s="1" t="s">
        <v>15</v>
      </c>
      <c r="G578" s="1" t="s">
        <v>402</v>
      </c>
      <c r="H578" s="1" t="s">
        <v>3</v>
      </c>
      <c r="I578" s="1">
        <v>0</v>
      </c>
      <c r="J578" s="1"/>
      <c r="K578" s="1">
        <v>0</v>
      </c>
      <c r="L578" s="1"/>
      <c r="M578" s="1" t="s">
        <v>3</v>
      </c>
      <c r="N578" s="1"/>
      <c r="O578" s="1"/>
      <c r="P578" s="1"/>
      <c r="Q578" s="1"/>
      <c r="R578" s="1"/>
      <c r="S578" s="1">
        <v>0</v>
      </c>
      <c r="T578" s="1"/>
      <c r="U578" s="1" t="s">
        <v>3</v>
      </c>
      <c r="V578" s="1">
        <v>0</v>
      </c>
      <c r="W578" s="1"/>
      <c r="X578" s="1"/>
      <c r="Y578" s="1"/>
      <c r="Z578" s="1"/>
      <c r="AA578" s="1"/>
      <c r="AB578" s="1" t="s">
        <v>3</v>
      </c>
      <c r="AC578" s="1" t="s">
        <v>3</v>
      </c>
      <c r="AD578" s="1" t="s">
        <v>3</v>
      </c>
      <c r="AE578" s="1" t="s">
        <v>3</v>
      </c>
      <c r="AF578" s="1" t="s">
        <v>3</v>
      </c>
      <c r="AG578" s="1" t="s">
        <v>3</v>
      </c>
      <c r="AH578" s="1"/>
      <c r="AI578" s="1"/>
      <c r="AJ578" s="1"/>
      <c r="AK578" s="1"/>
      <c r="AL578" s="1"/>
      <c r="AM578" s="1"/>
      <c r="AN578" s="1"/>
      <c r="AO578" s="1"/>
      <c r="AP578" s="1" t="s">
        <v>3</v>
      </c>
      <c r="AQ578" s="1" t="s">
        <v>3</v>
      </c>
      <c r="AR578" s="1" t="s">
        <v>3</v>
      </c>
      <c r="AS578" s="1"/>
      <c r="AT578" s="1"/>
      <c r="AU578" s="1"/>
      <c r="AV578" s="1"/>
      <c r="AW578" s="1"/>
      <c r="AX578" s="1"/>
      <c r="AY578" s="1"/>
      <c r="AZ578" s="1" t="s">
        <v>3</v>
      </c>
      <c r="BA578" s="1"/>
      <c r="BB578" s="1" t="s">
        <v>3</v>
      </c>
      <c r="BC578" s="1" t="s">
        <v>3</v>
      </c>
      <c r="BD578" s="1" t="s">
        <v>3</v>
      </c>
      <c r="BE578" s="1" t="s">
        <v>3</v>
      </c>
      <c r="BF578" s="1" t="s">
        <v>3</v>
      </c>
      <c r="BG578" s="1" t="s">
        <v>3</v>
      </c>
      <c r="BH578" s="1" t="s">
        <v>3</v>
      </c>
      <c r="BI578" s="1" t="s">
        <v>3</v>
      </c>
      <c r="BJ578" s="1" t="s">
        <v>3</v>
      </c>
      <c r="BK578" s="1" t="s">
        <v>3</v>
      </c>
      <c r="BL578" s="1" t="s">
        <v>3</v>
      </c>
      <c r="BM578" s="1" t="s">
        <v>3</v>
      </c>
      <c r="BN578" s="1" t="s">
        <v>3</v>
      </c>
      <c r="BO578" s="1" t="s">
        <v>3</v>
      </c>
      <c r="BP578" s="1" t="s">
        <v>3</v>
      </c>
      <c r="BQ578" s="1"/>
      <c r="BR578" s="1"/>
      <c r="BS578" s="1"/>
      <c r="BT578" s="1"/>
      <c r="BU578" s="1"/>
      <c r="BV578" s="1"/>
      <c r="BW578" s="1"/>
      <c r="BX578" s="1">
        <v>0</v>
      </c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>
        <v>0</v>
      </c>
    </row>
    <row r="580" spans="1:245" x14ac:dyDescent="0.2">
      <c r="A580" s="2">
        <v>52</v>
      </c>
      <c r="B580" s="2">
        <f t="shared" ref="B580:G580" si="297">B607</f>
        <v>1</v>
      </c>
      <c r="C580" s="2">
        <f t="shared" si="297"/>
        <v>4</v>
      </c>
      <c r="D580" s="2">
        <f t="shared" si="297"/>
        <v>578</v>
      </c>
      <c r="E580" s="2">
        <f t="shared" si="297"/>
        <v>0</v>
      </c>
      <c r="F580" s="2" t="str">
        <f t="shared" si="297"/>
        <v>Новый раздел</v>
      </c>
      <c r="G580" s="2" t="str">
        <f t="shared" si="297"/>
        <v>Материалы отсутствующие в НБ</v>
      </c>
      <c r="H580" s="2"/>
      <c r="I580" s="2"/>
      <c r="J580" s="2"/>
      <c r="K580" s="2"/>
      <c r="L580" s="2"/>
      <c r="M580" s="2"/>
      <c r="N580" s="2"/>
      <c r="O580" s="2">
        <f t="shared" ref="O580:AT580" si="298">O607</f>
        <v>638978.42000000004</v>
      </c>
      <c r="P580" s="2">
        <f t="shared" si="298"/>
        <v>638978.42000000004</v>
      </c>
      <c r="Q580" s="2">
        <f t="shared" si="298"/>
        <v>0</v>
      </c>
      <c r="R580" s="2">
        <f t="shared" si="298"/>
        <v>0</v>
      </c>
      <c r="S580" s="2">
        <f t="shared" si="298"/>
        <v>0</v>
      </c>
      <c r="T580" s="2">
        <f t="shared" si="298"/>
        <v>0</v>
      </c>
      <c r="U580" s="2">
        <f t="shared" si="298"/>
        <v>0</v>
      </c>
      <c r="V580" s="2">
        <f t="shared" si="298"/>
        <v>0</v>
      </c>
      <c r="W580" s="2">
        <f t="shared" si="298"/>
        <v>0</v>
      </c>
      <c r="X580" s="2">
        <f t="shared" si="298"/>
        <v>0</v>
      </c>
      <c r="Y580" s="2">
        <f t="shared" si="298"/>
        <v>0</v>
      </c>
      <c r="Z580" s="2">
        <f t="shared" si="298"/>
        <v>0</v>
      </c>
      <c r="AA580" s="2">
        <f t="shared" si="298"/>
        <v>0</v>
      </c>
      <c r="AB580" s="2">
        <f t="shared" si="298"/>
        <v>638978.42000000004</v>
      </c>
      <c r="AC580" s="2">
        <f t="shared" si="298"/>
        <v>638978.42000000004</v>
      </c>
      <c r="AD580" s="2">
        <f t="shared" si="298"/>
        <v>0</v>
      </c>
      <c r="AE580" s="2">
        <f t="shared" si="298"/>
        <v>0</v>
      </c>
      <c r="AF580" s="2">
        <f t="shared" si="298"/>
        <v>0</v>
      </c>
      <c r="AG580" s="2">
        <f t="shared" si="298"/>
        <v>0</v>
      </c>
      <c r="AH580" s="2">
        <f t="shared" si="298"/>
        <v>0</v>
      </c>
      <c r="AI580" s="2">
        <f t="shared" si="298"/>
        <v>0</v>
      </c>
      <c r="AJ580" s="2">
        <f t="shared" si="298"/>
        <v>0</v>
      </c>
      <c r="AK580" s="2">
        <f t="shared" si="298"/>
        <v>0</v>
      </c>
      <c r="AL580" s="2">
        <f t="shared" si="298"/>
        <v>0</v>
      </c>
      <c r="AM580" s="2">
        <f t="shared" si="298"/>
        <v>0</v>
      </c>
      <c r="AN580" s="2">
        <f t="shared" si="298"/>
        <v>0</v>
      </c>
      <c r="AO580" s="2">
        <f t="shared" si="298"/>
        <v>0</v>
      </c>
      <c r="AP580" s="2">
        <f t="shared" si="298"/>
        <v>0</v>
      </c>
      <c r="AQ580" s="2">
        <f t="shared" si="298"/>
        <v>0</v>
      </c>
      <c r="AR580" s="2">
        <f t="shared" si="298"/>
        <v>638978.42000000004</v>
      </c>
      <c r="AS580" s="2">
        <f t="shared" si="298"/>
        <v>638978.42000000004</v>
      </c>
      <c r="AT580" s="2">
        <f t="shared" si="298"/>
        <v>0</v>
      </c>
      <c r="AU580" s="2">
        <f t="shared" ref="AU580:BZ580" si="299">AU607</f>
        <v>0</v>
      </c>
      <c r="AV580" s="2">
        <f t="shared" si="299"/>
        <v>638978.42000000004</v>
      </c>
      <c r="AW580" s="2">
        <f t="shared" si="299"/>
        <v>638978.42000000004</v>
      </c>
      <c r="AX580" s="2">
        <f t="shared" si="299"/>
        <v>0</v>
      </c>
      <c r="AY580" s="2">
        <f t="shared" si="299"/>
        <v>638978.42000000004</v>
      </c>
      <c r="AZ580" s="2">
        <f t="shared" si="299"/>
        <v>0</v>
      </c>
      <c r="BA580" s="2">
        <f t="shared" si="299"/>
        <v>0</v>
      </c>
      <c r="BB580" s="2">
        <f t="shared" si="299"/>
        <v>0</v>
      </c>
      <c r="BC580" s="2">
        <f t="shared" si="299"/>
        <v>0</v>
      </c>
      <c r="BD580" s="2">
        <f t="shared" si="299"/>
        <v>0</v>
      </c>
      <c r="BE580" s="2">
        <f t="shared" si="299"/>
        <v>0</v>
      </c>
      <c r="BF580" s="2">
        <f t="shared" si="299"/>
        <v>0</v>
      </c>
      <c r="BG580" s="2">
        <f t="shared" si="299"/>
        <v>0</v>
      </c>
      <c r="BH580" s="2">
        <f t="shared" si="299"/>
        <v>0</v>
      </c>
      <c r="BI580" s="2">
        <f t="shared" si="299"/>
        <v>0</v>
      </c>
      <c r="BJ580" s="2">
        <f t="shared" si="299"/>
        <v>0</v>
      </c>
      <c r="BK580" s="2">
        <f t="shared" si="299"/>
        <v>0</v>
      </c>
      <c r="BL580" s="2">
        <f t="shared" si="299"/>
        <v>0</v>
      </c>
      <c r="BM580" s="2">
        <f t="shared" si="299"/>
        <v>0</v>
      </c>
      <c r="BN580" s="2">
        <f t="shared" si="299"/>
        <v>0</v>
      </c>
      <c r="BO580" s="2">
        <f t="shared" si="299"/>
        <v>0</v>
      </c>
      <c r="BP580" s="2">
        <f t="shared" si="299"/>
        <v>0</v>
      </c>
      <c r="BQ580" s="2">
        <f t="shared" si="299"/>
        <v>0</v>
      </c>
      <c r="BR580" s="2">
        <f t="shared" si="299"/>
        <v>0</v>
      </c>
      <c r="BS580" s="2">
        <f t="shared" si="299"/>
        <v>0</v>
      </c>
      <c r="BT580" s="2">
        <f t="shared" si="299"/>
        <v>0</v>
      </c>
      <c r="BU580" s="2">
        <f t="shared" si="299"/>
        <v>0</v>
      </c>
      <c r="BV580" s="2">
        <f t="shared" si="299"/>
        <v>0</v>
      </c>
      <c r="BW580" s="2">
        <f t="shared" si="299"/>
        <v>0</v>
      </c>
      <c r="BX580" s="2">
        <f t="shared" si="299"/>
        <v>0</v>
      </c>
      <c r="BY580" s="2">
        <f t="shared" si="299"/>
        <v>0</v>
      </c>
      <c r="BZ580" s="2">
        <f t="shared" si="299"/>
        <v>0</v>
      </c>
      <c r="CA580" s="2">
        <f t="shared" ref="CA580:DF580" si="300">CA607</f>
        <v>638978.42000000004</v>
      </c>
      <c r="CB580" s="2">
        <f t="shared" si="300"/>
        <v>638978.42000000004</v>
      </c>
      <c r="CC580" s="2">
        <f t="shared" si="300"/>
        <v>0</v>
      </c>
      <c r="CD580" s="2">
        <f t="shared" si="300"/>
        <v>0</v>
      </c>
      <c r="CE580" s="2">
        <f t="shared" si="300"/>
        <v>638978.42000000004</v>
      </c>
      <c r="CF580" s="2">
        <f t="shared" si="300"/>
        <v>638978.42000000004</v>
      </c>
      <c r="CG580" s="2">
        <f t="shared" si="300"/>
        <v>0</v>
      </c>
      <c r="CH580" s="2">
        <f t="shared" si="300"/>
        <v>638978.42000000004</v>
      </c>
      <c r="CI580" s="2">
        <f t="shared" si="300"/>
        <v>0</v>
      </c>
      <c r="CJ580" s="2">
        <f t="shared" si="300"/>
        <v>0</v>
      </c>
      <c r="CK580" s="2">
        <f t="shared" si="300"/>
        <v>0</v>
      </c>
      <c r="CL580" s="2">
        <f t="shared" si="300"/>
        <v>0</v>
      </c>
      <c r="CM580" s="2">
        <f t="shared" si="300"/>
        <v>0</v>
      </c>
      <c r="CN580" s="2">
        <f t="shared" si="300"/>
        <v>0</v>
      </c>
      <c r="CO580" s="2">
        <f t="shared" si="300"/>
        <v>0</v>
      </c>
      <c r="CP580" s="2">
        <f t="shared" si="300"/>
        <v>0</v>
      </c>
      <c r="CQ580" s="2">
        <f t="shared" si="300"/>
        <v>0</v>
      </c>
      <c r="CR580" s="2">
        <f t="shared" si="300"/>
        <v>0</v>
      </c>
      <c r="CS580" s="2">
        <f t="shared" si="300"/>
        <v>0</v>
      </c>
      <c r="CT580" s="2">
        <f t="shared" si="300"/>
        <v>0</v>
      </c>
      <c r="CU580" s="2">
        <f t="shared" si="300"/>
        <v>0</v>
      </c>
      <c r="CV580" s="2">
        <f t="shared" si="300"/>
        <v>0</v>
      </c>
      <c r="CW580" s="2">
        <f t="shared" si="300"/>
        <v>0</v>
      </c>
      <c r="CX580" s="2">
        <f t="shared" si="300"/>
        <v>0</v>
      </c>
      <c r="CY580" s="2">
        <f t="shared" si="300"/>
        <v>0</v>
      </c>
      <c r="CZ580" s="2">
        <f t="shared" si="300"/>
        <v>0</v>
      </c>
      <c r="DA580" s="2">
        <f t="shared" si="300"/>
        <v>0</v>
      </c>
      <c r="DB580" s="2">
        <f t="shared" si="300"/>
        <v>0</v>
      </c>
      <c r="DC580" s="2">
        <f t="shared" si="300"/>
        <v>0</v>
      </c>
      <c r="DD580" s="2">
        <f t="shared" si="300"/>
        <v>0</v>
      </c>
      <c r="DE580" s="2">
        <f t="shared" si="300"/>
        <v>0</v>
      </c>
      <c r="DF580" s="2">
        <f t="shared" si="300"/>
        <v>0</v>
      </c>
      <c r="DG580" s="3">
        <f t="shared" ref="DG580:EL580" si="301">DG607</f>
        <v>0</v>
      </c>
      <c r="DH580" s="3">
        <f t="shared" si="301"/>
        <v>0</v>
      </c>
      <c r="DI580" s="3">
        <f t="shared" si="301"/>
        <v>0</v>
      </c>
      <c r="DJ580" s="3">
        <f t="shared" si="301"/>
        <v>0</v>
      </c>
      <c r="DK580" s="3">
        <f t="shared" si="301"/>
        <v>0</v>
      </c>
      <c r="DL580" s="3">
        <f t="shared" si="301"/>
        <v>0</v>
      </c>
      <c r="DM580" s="3">
        <f t="shared" si="301"/>
        <v>0</v>
      </c>
      <c r="DN580" s="3">
        <f t="shared" si="301"/>
        <v>0</v>
      </c>
      <c r="DO580" s="3">
        <f t="shared" si="301"/>
        <v>0</v>
      </c>
      <c r="DP580" s="3">
        <f t="shared" si="301"/>
        <v>0</v>
      </c>
      <c r="DQ580" s="3">
        <f t="shared" si="301"/>
        <v>0</v>
      </c>
      <c r="DR580" s="3">
        <f t="shared" si="301"/>
        <v>0</v>
      </c>
      <c r="DS580" s="3">
        <f t="shared" si="301"/>
        <v>0</v>
      </c>
      <c r="DT580" s="3">
        <f t="shared" si="301"/>
        <v>0</v>
      </c>
      <c r="DU580" s="3">
        <f t="shared" si="301"/>
        <v>0</v>
      </c>
      <c r="DV580" s="3">
        <f t="shared" si="301"/>
        <v>0</v>
      </c>
      <c r="DW580" s="3">
        <f t="shared" si="301"/>
        <v>0</v>
      </c>
      <c r="DX580" s="3">
        <f t="shared" si="301"/>
        <v>0</v>
      </c>
      <c r="DY580" s="3">
        <f t="shared" si="301"/>
        <v>0</v>
      </c>
      <c r="DZ580" s="3">
        <f t="shared" si="301"/>
        <v>0</v>
      </c>
      <c r="EA580" s="3">
        <f t="shared" si="301"/>
        <v>0</v>
      </c>
      <c r="EB580" s="3">
        <f t="shared" si="301"/>
        <v>0</v>
      </c>
      <c r="EC580" s="3">
        <f t="shared" si="301"/>
        <v>0</v>
      </c>
      <c r="ED580" s="3">
        <f t="shared" si="301"/>
        <v>0</v>
      </c>
      <c r="EE580" s="3">
        <f t="shared" si="301"/>
        <v>0</v>
      </c>
      <c r="EF580" s="3">
        <f t="shared" si="301"/>
        <v>0</v>
      </c>
      <c r="EG580" s="3">
        <f t="shared" si="301"/>
        <v>0</v>
      </c>
      <c r="EH580" s="3">
        <f t="shared" si="301"/>
        <v>0</v>
      </c>
      <c r="EI580" s="3">
        <f t="shared" si="301"/>
        <v>0</v>
      </c>
      <c r="EJ580" s="3">
        <f t="shared" si="301"/>
        <v>0</v>
      </c>
      <c r="EK580" s="3">
        <f t="shared" si="301"/>
        <v>0</v>
      </c>
      <c r="EL580" s="3">
        <f t="shared" si="301"/>
        <v>0</v>
      </c>
      <c r="EM580" s="3">
        <f t="shared" ref="EM580:FR580" si="302">EM607</f>
        <v>0</v>
      </c>
      <c r="EN580" s="3">
        <f t="shared" si="302"/>
        <v>0</v>
      </c>
      <c r="EO580" s="3">
        <f t="shared" si="302"/>
        <v>0</v>
      </c>
      <c r="EP580" s="3">
        <f t="shared" si="302"/>
        <v>0</v>
      </c>
      <c r="EQ580" s="3">
        <f t="shared" si="302"/>
        <v>0</v>
      </c>
      <c r="ER580" s="3">
        <f t="shared" si="302"/>
        <v>0</v>
      </c>
      <c r="ES580" s="3">
        <f t="shared" si="302"/>
        <v>0</v>
      </c>
      <c r="ET580" s="3">
        <f t="shared" si="302"/>
        <v>0</v>
      </c>
      <c r="EU580" s="3">
        <f t="shared" si="302"/>
        <v>0</v>
      </c>
      <c r="EV580" s="3">
        <f t="shared" si="302"/>
        <v>0</v>
      </c>
      <c r="EW580" s="3">
        <f t="shared" si="302"/>
        <v>0</v>
      </c>
      <c r="EX580" s="3">
        <f t="shared" si="302"/>
        <v>0</v>
      </c>
      <c r="EY580" s="3">
        <f t="shared" si="302"/>
        <v>0</v>
      </c>
      <c r="EZ580" s="3">
        <f t="shared" si="302"/>
        <v>0</v>
      </c>
      <c r="FA580" s="3">
        <f t="shared" si="302"/>
        <v>0</v>
      </c>
      <c r="FB580" s="3">
        <f t="shared" si="302"/>
        <v>0</v>
      </c>
      <c r="FC580" s="3">
        <f t="shared" si="302"/>
        <v>0</v>
      </c>
      <c r="FD580" s="3">
        <f t="shared" si="302"/>
        <v>0</v>
      </c>
      <c r="FE580" s="3">
        <f t="shared" si="302"/>
        <v>0</v>
      </c>
      <c r="FF580" s="3">
        <f t="shared" si="302"/>
        <v>0</v>
      </c>
      <c r="FG580" s="3">
        <f t="shared" si="302"/>
        <v>0</v>
      </c>
      <c r="FH580" s="3">
        <f t="shared" si="302"/>
        <v>0</v>
      </c>
      <c r="FI580" s="3">
        <f t="shared" si="302"/>
        <v>0</v>
      </c>
      <c r="FJ580" s="3">
        <f t="shared" si="302"/>
        <v>0</v>
      </c>
      <c r="FK580" s="3">
        <f t="shared" si="302"/>
        <v>0</v>
      </c>
      <c r="FL580" s="3">
        <f t="shared" si="302"/>
        <v>0</v>
      </c>
      <c r="FM580" s="3">
        <f t="shared" si="302"/>
        <v>0</v>
      </c>
      <c r="FN580" s="3">
        <f t="shared" si="302"/>
        <v>0</v>
      </c>
      <c r="FO580" s="3">
        <f t="shared" si="302"/>
        <v>0</v>
      </c>
      <c r="FP580" s="3">
        <f t="shared" si="302"/>
        <v>0</v>
      </c>
      <c r="FQ580" s="3">
        <f t="shared" si="302"/>
        <v>0</v>
      </c>
      <c r="FR580" s="3">
        <f t="shared" si="302"/>
        <v>0</v>
      </c>
      <c r="FS580" s="3">
        <f t="shared" ref="FS580:GX580" si="303">FS607</f>
        <v>0</v>
      </c>
      <c r="FT580" s="3">
        <f t="shared" si="303"/>
        <v>0</v>
      </c>
      <c r="FU580" s="3">
        <f t="shared" si="303"/>
        <v>0</v>
      </c>
      <c r="FV580" s="3">
        <f t="shared" si="303"/>
        <v>0</v>
      </c>
      <c r="FW580" s="3">
        <f t="shared" si="303"/>
        <v>0</v>
      </c>
      <c r="FX580" s="3">
        <f t="shared" si="303"/>
        <v>0</v>
      </c>
      <c r="FY580" s="3">
        <f t="shared" si="303"/>
        <v>0</v>
      </c>
      <c r="FZ580" s="3">
        <f t="shared" si="303"/>
        <v>0</v>
      </c>
      <c r="GA580" s="3">
        <f t="shared" si="303"/>
        <v>0</v>
      </c>
      <c r="GB580" s="3">
        <f t="shared" si="303"/>
        <v>0</v>
      </c>
      <c r="GC580" s="3">
        <f t="shared" si="303"/>
        <v>0</v>
      </c>
      <c r="GD580" s="3">
        <f t="shared" si="303"/>
        <v>0</v>
      </c>
      <c r="GE580" s="3">
        <f t="shared" si="303"/>
        <v>0</v>
      </c>
      <c r="GF580" s="3">
        <f t="shared" si="303"/>
        <v>0</v>
      </c>
      <c r="GG580" s="3">
        <f t="shared" si="303"/>
        <v>0</v>
      </c>
      <c r="GH580" s="3">
        <f t="shared" si="303"/>
        <v>0</v>
      </c>
      <c r="GI580" s="3">
        <f t="shared" si="303"/>
        <v>0</v>
      </c>
      <c r="GJ580" s="3">
        <f t="shared" si="303"/>
        <v>0</v>
      </c>
      <c r="GK580" s="3">
        <f t="shared" si="303"/>
        <v>0</v>
      </c>
      <c r="GL580" s="3">
        <f t="shared" si="303"/>
        <v>0</v>
      </c>
      <c r="GM580" s="3">
        <f t="shared" si="303"/>
        <v>0</v>
      </c>
      <c r="GN580" s="3">
        <f t="shared" si="303"/>
        <v>0</v>
      </c>
      <c r="GO580" s="3">
        <f t="shared" si="303"/>
        <v>0</v>
      </c>
      <c r="GP580" s="3">
        <f t="shared" si="303"/>
        <v>0</v>
      </c>
      <c r="GQ580" s="3">
        <f t="shared" si="303"/>
        <v>0</v>
      </c>
      <c r="GR580" s="3">
        <f t="shared" si="303"/>
        <v>0</v>
      </c>
      <c r="GS580" s="3">
        <f t="shared" si="303"/>
        <v>0</v>
      </c>
      <c r="GT580" s="3">
        <f t="shared" si="303"/>
        <v>0</v>
      </c>
      <c r="GU580" s="3">
        <f t="shared" si="303"/>
        <v>0</v>
      </c>
      <c r="GV580" s="3">
        <f t="shared" si="303"/>
        <v>0</v>
      </c>
      <c r="GW580" s="3">
        <f t="shared" si="303"/>
        <v>0</v>
      </c>
      <c r="GX580" s="3">
        <f t="shared" si="303"/>
        <v>0</v>
      </c>
    </row>
    <row r="582" spans="1:245" x14ac:dyDescent="0.2">
      <c r="A582">
        <v>17</v>
      </c>
      <c r="B582">
        <v>1</v>
      </c>
      <c r="E582" t="s">
        <v>403</v>
      </c>
      <c r="F582" t="s">
        <v>404</v>
      </c>
      <c r="G582" t="s">
        <v>405</v>
      </c>
      <c r="H582" t="s">
        <v>34</v>
      </c>
      <c r="I582">
        <v>45</v>
      </c>
      <c r="J582">
        <v>0</v>
      </c>
      <c r="K582">
        <v>45</v>
      </c>
      <c r="O582">
        <f t="shared" ref="O582:O605" si="304">ROUND(CP582,2)</f>
        <v>500174.55</v>
      </c>
      <c r="P582">
        <f t="shared" ref="P582:P605" si="305">ROUND(CQ582*I582,2)</f>
        <v>500174.55</v>
      </c>
      <c r="Q582">
        <f t="shared" ref="Q582:Q605" si="306">ROUND(CR582*I582,2)</f>
        <v>0</v>
      </c>
      <c r="R582">
        <f t="shared" ref="R582:R605" si="307">ROUND(CS582*I582,2)</f>
        <v>0</v>
      </c>
      <c r="S582">
        <f t="shared" ref="S582:S605" si="308">ROUND(CT582*I582,2)</f>
        <v>0</v>
      </c>
      <c r="T582">
        <f t="shared" ref="T582:T605" si="309">ROUND(CU582*I582,2)</f>
        <v>0</v>
      </c>
      <c r="U582">
        <f t="shared" ref="U582:U605" si="310">ROUND(CV582*I582,7)</f>
        <v>0</v>
      </c>
      <c r="V582">
        <f t="shared" ref="V582:V605" si="311">ROUND(CW582*I582,7)</f>
        <v>0</v>
      </c>
      <c r="W582">
        <f t="shared" ref="W582:W605" si="312">ROUND(CX582*I582,2)</f>
        <v>0</v>
      </c>
      <c r="X582">
        <f t="shared" ref="X582:X605" si="313">ROUND(CY582,2)</f>
        <v>0</v>
      </c>
      <c r="Y582">
        <f t="shared" ref="Y582:Y605" si="314">ROUND(CZ582,2)</f>
        <v>0</v>
      </c>
      <c r="AA582">
        <v>312678123</v>
      </c>
      <c r="AB582">
        <f t="shared" ref="AB582:AB605" si="315">ROUND((AC582+AD582+AF582),6)</f>
        <v>11114.99</v>
      </c>
      <c r="AC582">
        <f t="shared" ref="AC582:AC605" si="316">ROUND((ES582),6)</f>
        <v>11114.99</v>
      </c>
      <c r="AD582">
        <f t="shared" ref="AD582:AD605" si="317">ROUND((((ET582)-(EU582))+AE582),6)</f>
        <v>0</v>
      </c>
      <c r="AE582">
        <f t="shared" ref="AE582:AE605" si="318">ROUND((EU582),6)</f>
        <v>0</v>
      </c>
      <c r="AF582">
        <f t="shared" ref="AF582:AF605" si="319">ROUND((EV582),6)</f>
        <v>0</v>
      </c>
      <c r="AG582">
        <f t="shared" ref="AG582:AG605" si="320">ROUND((AP582),6)</f>
        <v>0</v>
      </c>
      <c r="AH582">
        <f t="shared" ref="AH582:AH605" si="321">(EW582)</f>
        <v>0</v>
      </c>
      <c r="AI582">
        <f t="shared" ref="AI582:AI605" si="322">(EX582)</f>
        <v>0</v>
      </c>
      <c r="AJ582">
        <f t="shared" ref="AJ582:AJ605" si="323">(AS582)</f>
        <v>0</v>
      </c>
      <c r="AK582">
        <v>11114.99</v>
      </c>
      <c r="AL582">
        <v>11114.99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1</v>
      </c>
      <c r="AW582">
        <v>1</v>
      </c>
      <c r="AZ582">
        <v>1</v>
      </c>
      <c r="BA582">
        <v>1</v>
      </c>
      <c r="BB582">
        <v>1</v>
      </c>
      <c r="BC582">
        <v>1</v>
      </c>
      <c r="BD582" t="s">
        <v>3</v>
      </c>
      <c r="BE582" t="s">
        <v>3</v>
      </c>
      <c r="BF582" t="s">
        <v>3</v>
      </c>
      <c r="BG582" t="s">
        <v>3</v>
      </c>
      <c r="BH582">
        <v>3</v>
      </c>
      <c r="BI582">
        <v>1</v>
      </c>
      <c r="BJ582" t="s">
        <v>3</v>
      </c>
      <c r="BM582">
        <v>1100</v>
      </c>
      <c r="BN582">
        <v>0</v>
      </c>
      <c r="BO582" t="s">
        <v>3</v>
      </c>
      <c r="BP582">
        <v>0</v>
      </c>
      <c r="BQ582">
        <v>8</v>
      </c>
      <c r="BR582">
        <v>0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0</v>
      </c>
      <c r="CA582">
        <v>0</v>
      </c>
      <c r="CB582" t="s">
        <v>3</v>
      </c>
      <c r="CE582">
        <v>0</v>
      </c>
      <c r="CF582">
        <v>0</v>
      </c>
      <c r="CG582">
        <v>0</v>
      </c>
      <c r="CM582">
        <v>0</v>
      </c>
      <c r="CN582" t="s">
        <v>3</v>
      </c>
      <c r="CO582">
        <v>0</v>
      </c>
      <c r="CP582">
        <f t="shared" ref="CP582:CP605" si="324">(P582+Q582+S582+R582)</f>
        <v>500174.55</v>
      </c>
      <c r="CQ582">
        <f t="shared" ref="CQ582:CQ605" si="325">ROUND(AL582,2)</f>
        <v>11114.99</v>
      </c>
      <c r="CR582">
        <f t="shared" ref="CR582:CR605" si="326">ROUND(AM582,2)</f>
        <v>0</v>
      </c>
      <c r="CS582">
        <f t="shared" ref="CS582:CS605" si="327">ROUND(AN582*BS582,2)</f>
        <v>0</v>
      </c>
      <c r="CT582">
        <f t="shared" ref="CT582:CT605" si="328">ROUND(AO582*BA582,2)</f>
        <v>0</v>
      </c>
      <c r="CU582">
        <f t="shared" ref="CU582:CU605" si="329">AG582</f>
        <v>0</v>
      </c>
      <c r="CV582">
        <f t="shared" ref="CV582:CV605" si="330">AH582</f>
        <v>0</v>
      </c>
      <c r="CW582">
        <f t="shared" ref="CW582:CW605" si="331">AI582</f>
        <v>0</v>
      </c>
      <c r="CX582">
        <f t="shared" ref="CX582:CX605" si="332">AJ582</f>
        <v>0</v>
      </c>
      <c r="CY582">
        <f t="shared" ref="CY582:CY605" si="333">(((S582+R582)*AT582)/100)</f>
        <v>0</v>
      </c>
      <c r="CZ582">
        <f t="shared" ref="CZ582:CZ605" si="334">(((S582+R582)*AU582)/100)</f>
        <v>0</v>
      </c>
      <c r="DC582" t="s">
        <v>3</v>
      </c>
      <c r="DD582" t="s">
        <v>3</v>
      </c>
      <c r="DE582" t="s">
        <v>3</v>
      </c>
      <c r="DF582" t="s">
        <v>3</v>
      </c>
      <c r="DG582" t="s">
        <v>3</v>
      </c>
      <c r="DH582" t="s">
        <v>3</v>
      </c>
      <c r="DI582" t="s">
        <v>3</v>
      </c>
      <c r="DJ582" t="s">
        <v>3</v>
      </c>
      <c r="DK582" t="s">
        <v>3</v>
      </c>
      <c r="DL582" t="s">
        <v>3</v>
      </c>
      <c r="DM582" t="s">
        <v>3</v>
      </c>
      <c r="DN582">
        <v>0</v>
      </c>
      <c r="DO582">
        <v>0</v>
      </c>
      <c r="DP582">
        <v>1</v>
      </c>
      <c r="DQ582">
        <v>1</v>
      </c>
      <c r="DU582">
        <v>1013</v>
      </c>
      <c r="DV582" t="s">
        <v>34</v>
      </c>
      <c r="DW582" t="s">
        <v>34</v>
      </c>
      <c r="DX582">
        <v>1</v>
      </c>
      <c r="DZ582" t="s">
        <v>3</v>
      </c>
      <c r="EA582" t="s">
        <v>3</v>
      </c>
      <c r="EB582" t="s">
        <v>3</v>
      </c>
      <c r="EC582" t="s">
        <v>3</v>
      </c>
      <c r="EE582">
        <v>293259530</v>
      </c>
      <c r="EF582">
        <v>8</v>
      </c>
      <c r="EG582" t="s">
        <v>395</v>
      </c>
      <c r="EH582">
        <v>0</v>
      </c>
      <c r="EI582" t="s">
        <v>3</v>
      </c>
      <c r="EJ582">
        <v>1</v>
      </c>
      <c r="EK582">
        <v>1100</v>
      </c>
      <c r="EL582" t="s">
        <v>406</v>
      </c>
      <c r="EM582" t="s">
        <v>407</v>
      </c>
      <c r="EO582" t="s">
        <v>3</v>
      </c>
      <c r="EQ582">
        <v>2097152</v>
      </c>
      <c r="ER582">
        <v>11114.99</v>
      </c>
      <c r="ES582">
        <v>11114.99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5</v>
      </c>
      <c r="FC582">
        <v>0</v>
      </c>
      <c r="FD582">
        <v>18</v>
      </c>
      <c r="FF582">
        <v>10897.05</v>
      </c>
      <c r="FQ582">
        <v>0</v>
      </c>
      <c r="FR582">
        <f t="shared" ref="FR582:FR605" si="335">ROUND(IF(BI582=3,GM582,0),2)</f>
        <v>0</v>
      </c>
      <c r="FS582">
        <v>0</v>
      </c>
      <c r="FX582">
        <v>0</v>
      </c>
      <c r="FY582">
        <v>0</v>
      </c>
      <c r="GA582" t="s">
        <v>408</v>
      </c>
      <c r="GD582">
        <v>1</v>
      </c>
      <c r="GF582">
        <v>-1040398309</v>
      </c>
      <c r="GG582">
        <v>2</v>
      </c>
      <c r="GH582">
        <v>3</v>
      </c>
      <c r="GI582">
        <v>-2</v>
      </c>
      <c r="GJ582">
        <v>0</v>
      </c>
      <c r="GK582">
        <v>0</v>
      </c>
      <c r="GL582">
        <f t="shared" ref="GL582:GL605" si="336">ROUND(IF(AND(BH582=3,BI582=3,FS582&lt;&gt;0),P582,0),2)</f>
        <v>0</v>
      </c>
      <c r="GM582">
        <f t="shared" ref="GM582:GM605" si="337">ROUND(O582+X582+Y582,2)+GX582</f>
        <v>500174.55</v>
      </c>
      <c r="GN582">
        <f t="shared" ref="GN582:GN605" si="338">IF(OR(BI582=0,BI582=1),GM582-GX582,0)</f>
        <v>500174.55</v>
      </c>
      <c r="GO582">
        <f t="shared" ref="GO582:GO605" si="339">IF(BI582=2,GM582-GX582,0)</f>
        <v>0</v>
      </c>
      <c r="GP582">
        <f t="shared" ref="GP582:GP605" si="340">IF(BI582=4,GM582-GX582,0)</f>
        <v>0</v>
      </c>
      <c r="GR582">
        <v>1</v>
      </c>
      <c r="GS582">
        <v>1</v>
      </c>
      <c r="GT582">
        <v>0</v>
      </c>
      <c r="GU582" t="s">
        <v>3</v>
      </c>
      <c r="GV582">
        <f t="shared" ref="GV582:GV605" si="341">ROUND((GT582),6)</f>
        <v>0</v>
      </c>
      <c r="GW582">
        <v>1</v>
      </c>
      <c r="GX582">
        <f t="shared" ref="GX582:GX605" si="342">ROUND(HC582*I582,2)</f>
        <v>0</v>
      </c>
      <c r="HA582">
        <v>0</v>
      </c>
      <c r="HB582">
        <v>0</v>
      </c>
      <c r="HC582">
        <f t="shared" ref="HC582:HC605" si="343">GV582*GW582</f>
        <v>0</v>
      </c>
      <c r="HE582" t="s">
        <v>409</v>
      </c>
      <c r="HF582" t="s">
        <v>42</v>
      </c>
      <c r="HG582">
        <f t="shared" ref="HG582:HG605" si="344">ROUND(ROUND(AL582,2)*I582,2)</f>
        <v>500174.55</v>
      </c>
      <c r="HM582" t="s">
        <v>3</v>
      </c>
      <c r="HN582" t="s">
        <v>3</v>
      </c>
      <c r="HO582" t="s">
        <v>3</v>
      </c>
      <c r="HP582" t="s">
        <v>3</v>
      </c>
      <c r="HQ582" t="s">
        <v>3</v>
      </c>
      <c r="IK582">
        <v>0</v>
      </c>
    </row>
    <row r="583" spans="1:245" x14ac:dyDescent="0.2">
      <c r="A583">
        <v>17</v>
      </c>
      <c r="B583">
        <v>1</v>
      </c>
      <c r="E583" t="s">
        <v>410</v>
      </c>
      <c r="F583" t="s">
        <v>404</v>
      </c>
      <c r="G583" t="s">
        <v>411</v>
      </c>
      <c r="H583" t="s">
        <v>34</v>
      </c>
      <c r="I583">
        <v>1</v>
      </c>
      <c r="J583">
        <v>0</v>
      </c>
      <c r="K583">
        <v>1</v>
      </c>
      <c r="O583">
        <f t="shared" si="304"/>
        <v>711.96</v>
      </c>
      <c r="P583">
        <f t="shared" si="305"/>
        <v>711.96</v>
      </c>
      <c r="Q583">
        <f t="shared" si="306"/>
        <v>0</v>
      </c>
      <c r="R583">
        <f t="shared" si="307"/>
        <v>0</v>
      </c>
      <c r="S583">
        <f t="shared" si="308"/>
        <v>0</v>
      </c>
      <c r="T583">
        <f t="shared" si="309"/>
        <v>0</v>
      </c>
      <c r="U583">
        <f t="shared" si="310"/>
        <v>0</v>
      </c>
      <c r="V583">
        <f t="shared" si="311"/>
        <v>0</v>
      </c>
      <c r="W583">
        <f t="shared" si="312"/>
        <v>0</v>
      </c>
      <c r="X583">
        <f t="shared" si="313"/>
        <v>0</v>
      </c>
      <c r="Y583">
        <f t="shared" si="314"/>
        <v>0</v>
      </c>
      <c r="AA583">
        <v>312678123</v>
      </c>
      <c r="AB583">
        <f t="shared" si="315"/>
        <v>711.96</v>
      </c>
      <c r="AC583">
        <f t="shared" si="316"/>
        <v>711.96</v>
      </c>
      <c r="AD583">
        <f t="shared" si="317"/>
        <v>0</v>
      </c>
      <c r="AE583">
        <f t="shared" si="318"/>
        <v>0</v>
      </c>
      <c r="AF583">
        <f t="shared" si="319"/>
        <v>0</v>
      </c>
      <c r="AG583">
        <f t="shared" si="320"/>
        <v>0</v>
      </c>
      <c r="AH583">
        <f t="shared" si="321"/>
        <v>0</v>
      </c>
      <c r="AI583">
        <f t="shared" si="322"/>
        <v>0</v>
      </c>
      <c r="AJ583">
        <f t="shared" si="323"/>
        <v>0</v>
      </c>
      <c r="AK583">
        <v>711.96</v>
      </c>
      <c r="AL583">
        <v>711.96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1</v>
      </c>
      <c r="AW583">
        <v>1</v>
      </c>
      <c r="AZ583">
        <v>1</v>
      </c>
      <c r="BA583">
        <v>1</v>
      </c>
      <c r="BB583">
        <v>1</v>
      </c>
      <c r="BC583">
        <v>1</v>
      </c>
      <c r="BD583" t="s">
        <v>3</v>
      </c>
      <c r="BE583" t="s">
        <v>3</v>
      </c>
      <c r="BF583" t="s">
        <v>3</v>
      </c>
      <c r="BG583" t="s">
        <v>3</v>
      </c>
      <c r="BH583">
        <v>3</v>
      </c>
      <c r="BI583">
        <v>1</v>
      </c>
      <c r="BJ583" t="s">
        <v>3</v>
      </c>
      <c r="BM583">
        <v>1100</v>
      </c>
      <c r="BN583">
        <v>0</v>
      </c>
      <c r="BO583" t="s">
        <v>3</v>
      </c>
      <c r="BP583">
        <v>0</v>
      </c>
      <c r="BQ583">
        <v>8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0</v>
      </c>
      <c r="CA583">
        <v>0</v>
      </c>
      <c r="CB583" t="s">
        <v>3</v>
      </c>
      <c r="CE583">
        <v>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 t="shared" si="324"/>
        <v>711.96</v>
      </c>
      <c r="CQ583">
        <f t="shared" si="325"/>
        <v>711.96</v>
      </c>
      <c r="CR583">
        <f t="shared" si="326"/>
        <v>0</v>
      </c>
      <c r="CS583">
        <f t="shared" si="327"/>
        <v>0</v>
      </c>
      <c r="CT583">
        <f t="shared" si="328"/>
        <v>0</v>
      </c>
      <c r="CU583">
        <f t="shared" si="329"/>
        <v>0</v>
      </c>
      <c r="CV583">
        <f t="shared" si="330"/>
        <v>0</v>
      </c>
      <c r="CW583">
        <f t="shared" si="331"/>
        <v>0</v>
      </c>
      <c r="CX583">
        <f t="shared" si="332"/>
        <v>0</v>
      </c>
      <c r="CY583">
        <f t="shared" si="333"/>
        <v>0</v>
      </c>
      <c r="CZ583">
        <f t="shared" si="334"/>
        <v>0</v>
      </c>
      <c r="DC583" t="s">
        <v>3</v>
      </c>
      <c r="DD583" t="s">
        <v>3</v>
      </c>
      <c r="DE583" t="s">
        <v>3</v>
      </c>
      <c r="DF583" t="s">
        <v>3</v>
      </c>
      <c r="DG583" t="s">
        <v>3</v>
      </c>
      <c r="DH583" t="s">
        <v>3</v>
      </c>
      <c r="DI583" t="s">
        <v>3</v>
      </c>
      <c r="DJ583" t="s">
        <v>3</v>
      </c>
      <c r="DK583" t="s">
        <v>3</v>
      </c>
      <c r="DL583" t="s">
        <v>3</v>
      </c>
      <c r="DM583" t="s">
        <v>3</v>
      </c>
      <c r="DN583">
        <v>0</v>
      </c>
      <c r="DO583">
        <v>0</v>
      </c>
      <c r="DP583">
        <v>1</v>
      </c>
      <c r="DQ583">
        <v>1</v>
      </c>
      <c r="DU583">
        <v>1013</v>
      </c>
      <c r="DV583" t="s">
        <v>34</v>
      </c>
      <c r="DW583" t="s">
        <v>34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293259530</v>
      </c>
      <c r="EF583">
        <v>8</v>
      </c>
      <c r="EG583" t="s">
        <v>395</v>
      </c>
      <c r="EH583">
        <v>0</v>
      </c>
      <c r="EI583" t="s">
        <v>3</v>
      </c>
      <c r="EJ583">
        <v>1</v>
      </c>
      <c r="EK583">
        <v>1100</v>
      </c>
      <c r="EL583" t="s">
        <v>406</v>
      </c>
      <c r="EM583" t="s">
        <v>407</v>
      </c>
      <c r="EO583" t="s">
        <v>3</v>
      </c>
      <c r="EQ583">
        <v>1310720</v>
      </c>
      <c r="ER583">
        <v>711.96</v>
      </c>
      <c r="ES583">
        <v>711.96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5</v>
      </c>
      <c r="FC583">
        <v>0</v>
      </c>
      <c r="FD583">
        <v>18</v>
      </c>
      <c r="FF583">
        <v>698</v>
      </c>
      <c r="FQ583">
        <v>0</v>
      </c>
      <c r="FR583">
        <f t="shared" si="335"/>
        <v>0</v>
      </c>
      <c r="FS583">
        <v>0</v>
      </c>
      <c r="FX583">
        <v>0</v>
      </c>
      <c r="FY583">
        <v>0</v>
      </c>
      <c r="GA583" t="s">
        <v>412</v>
      </c>
      <c r="GD583">
        <v>1</v>
      </c>
      <c r="GF583">
        <v>-851235573</v>
      </c>
      <c r="GG583">
        <v>2</v>
      </c>
      <c r="GH583">
        <v>3</v>
      </c>
      <c r="GI583">
        <v>-2</v>
      </c>
      <c r="GJ583">
        <v>0</v>
      </c>
      <c r="GK583">
        <v>0</v>
      </c>
      <c r="GL583">
        <f t="shared" si="336"/>
        <v>0</v>
      </c>
      <c r="GM583">
        <f t="shared" si="337"/>
        <v>711.96</v>
      </c>
      <c r="GN583">
        <f t="shared" si="338"/>
        <v>711.96</v>
      </c>
      <c r="GO583">
        <f t="shared" si="339"/>
        <v>0</v>
      </c>
      <c r="GP583">
        <f t="shared" si="340"/>
        <v>0</v>
      </c>
      <c r="GR583">
        <v>1</v>
      </c>
      <c r="GS583">
        <v>1</v>
      </c>
      <c r="GT583">
        <v>0</v>
      </c>
      <c r="GU583" t="s">
        <v>3</v>
      </c>
      <c r="GV583">
        <f t="shared" si="341"/>
        <v>0</v>
      </c>
      <c r="GW583">
        <v>1</v>
      </c>
      <c r="GX583">
        <f t="shared" si="342"/>
        <v>0</v>
      </c>
      <c r="HA583">
        <v>0</v>
      </c>
      <c r="HB583">
        <v>0</v>
      </c>
      <c r="HC583">
        <f t="shared" si="343"/>
        <v>0</v>
      </c>
      <c r="HE583" t="s">
        <v>409</v>
      </c>
      <c r="HF583" t="s">
        <v>42</v>
      </c>
      <c r="HG583">
        <f t="shared" si="344"/>
        <v>711.96</v>
      </c>
      <c r="HM583" t="s">
        <v>3</v>
      </c>
      <c r="HN583" t="s">
        <v>3</v>
      </c>
      <c r="HO583" t="s">
        <v>3</v>
      </c>
      <c r="HP583" t="s">
        <v>3</v>
      </c>
      <c r="HQ583" t="s">
        <v>3</v>
      </c>
      <c r="IK583">
        <v>0</v>
      </c>
    </row>
    <row r="584" spans="1:245" x14ac:dyDescent="0.2">
      <c r="A584">
        <v>17</v>
      </c>
      <c r="B584">
        <v>1</v>
      </c>
      <c r="E584" t="s">
        <v>413</v>
      </c>
      <c r="F584" t="s">
        <v>404</v>
      </c>
      <c r="G584" t="s">
        <v>414</v>
      </c>
      <c r="H584" t="s">
        <v>34</v>
      </c>
      <c r="I584">
        <v>6</v>
      </c>
      <c r="J584">
        <v>0</v>
      </c>
      <c r="K584">
        <v>6</v>
      </c>
      <c r="O584">
        <f t="shared" si="304"/>
        <v>3837.24</v>
      </c>
      <c r="P584">
        <f t="shared" si="305"/>
        <v>3837.24</v>
      </c>
      <c r="Q584">
        <f t="shared" si="306"/>
        <v>0</v>
      </c>
      <c r="R584">
        <f t="shared" si="307"/>
        <v>0</v>
      </c>
      <c r="S584">
        <f t="shared" si="308"/>
        <v>0</v>
      </c>
      <c r="T584">
        <f t="shared" si="309"/>
        <v>0</v>
      </c>
      <c r="U584">
        <f t="shared" si="310"/>
        <v>0</v>
      </c>
      <c r="V584">
        <f t="shared" si="311"/>
        <v>0</v>
      </c>
      <c r="W584">
        <f t="shared" si="312"/>
        <v>0</v>
      </c>
      <c r="X584">
        <f t="shared" si="313"/>
        <v>0</v>
      </c>
      <c r="Y584">
        <f t="shared" si="314"/>
        <v>0</v>
      </c>
      <c r="AA584">
        <v>312678123</v>
      </c>
      <c r="AB584">
        <f t="shared" si="315"/>
        <v>639.54</v>
      </c>
      <c r="AC584">
        <f t="shared" si="316"/>
        <v>639.54</v>
      </c>
      <c r="AD584">
        <f t="shared" si="317"/>
        <v>0</v>
      </c>
      <c r="AE584">
        <f t="shared" si="318"/>
        <v>0</v>
      </c>
      <c r="AF584">
        <f t="shared" si="319"/>
        <v>0</v>
      </c>
      <c r="AG584">
        <f t="shared" si="320"/>
        <v>0</v>
      </c>
      <c r="AH584">
        <f t="shared" si="321"/>
        <v>0</v>
      </c>
      <c r="AI584">
        <f t="shared" si="322"/>
        <v>0</v>
      </c>
      <c r="AJ584">
        <f t="shared" si="323"/>
        <v>0</v>
      </c>
      <c r="AK584">
        <v>639.54</v>
      </c>
      <c r="AL584">
        <v>639.54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1</v>
      </c>
      <c r="AW584">
        <v>1</v>
      </c>
      <c r="AZ584">
        <v>1</v>
      </c>
      <c r="BA584">
        <v>1</v>
      </c>
      <c r="BB584">
        <v>1</v>
      </c>
      <c r="BC584">
        <v>1</v>
      </c>
      <c r="BD584" t="s">
        <v>3</v>
      </c>
      <c r="BE584" t="s">
        <v>3</v>
      </c>
      <c r="BF584" t="s">
        <v>3</v>
      </c>
      <c r="BG584" t="s">
        <v>3</v>
      </c>
      <c r="BH584">
        <v>3</v>
      </c>
      <c r="BI584">
        <v>1</v>
      </c>
      <c r="BJ584" t="s">
        <v>3</v>
      </c>
      <c r="BM584">
        <v>1100</v>
      </c>
      <c r="BN584">
        <v>0</v>
      </c>
      <c r="BO584" t="s">
        <v>3</v>
      </c>
      <c r="BP584">
        <v>0</v>
      </c>
      <c r="BQ584">
        <v>8</v>
      </c>
      <c r="BR584">
        <v>0</v>
      </c>
      <c r="BS584">
        <v>1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0</v>
      </c>
      <c r="CA584">
        <v>0</v>
      </c>
      <c r="CB584" t="s">
        <v>3</v>
      </c>
      <c r="CE584">
        <v>0</v>
      </c>
      <c r="CF584">
        <v>0</v>
      </c>
      <c r="CG584">
        <v>0</v>
      </c>
      <c r="CM584">
        <v>0</v>
      </c>
      <c r="CN584" t="s">
        <v>3</v>
      </c>
      <c r="CO584">
        <v>0</v>
      </c>
      <c r="CP584">
        <f t="shared" si="324"/>
        <v>3837.24</v>
      </c>
      <c r="CQ584">
        <f t="shared" si="325"/>
        <v>639.54</v>
      </c>
      <c r="CR584">
        <f t="shared" si="326"/>
        <v>0</v>
      </c>
      <c r="CS584">
        <f t="shared" si="327"/>
        <v>0</v>
      </c>
      <c r="CT584">
        <f t="shared" si="328"/>
        <v>0</v>
      </c>
      <c r="CU584">
        <f t="shared" si="329"/>
        <v>0</v>
      </c>
      <c r="CV584">
        <f t="shared" si="330"/>
        <v>0</v>
      </c>
      <c r="CW584">
        <f t="shared" si="331"/>
        <v>0</v>
      </c>
      <c r="CX584">
        <f t="shared" si="332"/>
        <v>0</v>
      </c>
      <c r="CY584">
        <f t="shared" si="333"/>
        <v>0</v>
      </c>
      <c r="CZ584">
        <f t="shared" si="334"/>
        <v>0</v>
      </c>
      <c r="DC584" t="s">
        <v>3</v>
      </c>
      <c r="DD584" t="s">
        <v>3</v>
      </c>
      <c r="DE584" t="s">
        <v>3</v>
      </c>
      <c r="DF584" t="s">
        <v>3</v>
      </c>
      <c r="DG584" t="s">
        <v>3</v>
      </c>
      <c r="DH584" t="s">
        <v>3</v>
      </c>
      <c r="DI584" t="s">
        <v>3</v>
      </c>
      <c r="DJ584" t="s">
        <v>3</v>
      </c>
      <c r="DK584" t="s">
        <v>3</v>
      </c>
      <c r="DL584" t="s">
        <v>3</v>
      </c>
      <c r="DM584" t="s">
        <v>3</v>
      </c>
      <c r="DN584">
        <v>0</v>
      </c>
      <c r="DO584">
        <v>0</v>
      </c>
      <c r="DP584">
        <v>1</v>
      </c>
      <c r="DQ584">
        <v>1</v>
      </c>
      <c r="DU584">
        <v>1013</v>
      </c>
      <c r="DV584" t="s">
        <v>34</v>
      </c>
      <c r="DW584" t="s">
        <v>34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293259530</v>
      </c>
      <c r="EF584">
        <v>8</v>
      </c>
      <c r="EG584" t="s">
        <v>395</v>
      </c>
      <c r="EH584">
        <v>0</v>
      </c>
      <c r="EI584" t="s">
        <v>3</v>
      </c>
      <c r="EJ584">
        <v>1</v>
      </c>
      <c r="EK584">
        <v>1100</v>
      </c>
      <c r="EL584" t="s">
        <v>406</v>
      </c>
      <c r="EM584" t="s">
        <v>407</v>
      </c>
      <c r="EO584" t="s">
        <v>3</v>
      </c>
      <c r="EQ584">
        <v>1310720</v>
      </c>
      <c r="ER584">
        <v>639.54</v>
      </c>
      <c r="ES584">
        <v>639.54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5</v>
      </c>
      <c r="FC584">
        <v>0</v>
      </c>
      <c r="FD584">
        <v>18</v>
      </c>
      <c r="FF584">
        <v>627</v>
      </c>
      <c r="FQ584">
        <v>0</v>
      </c>
      <c r="FR584">
        <f t="shared" si="335"/>
        <v>0</v>
      </c>
      <c r="FS584">
        <v>0</v>
      </c>
      <c r="FX584">
        <v>0</v>
      </c>
      <c r="FY584">
        <v>0</v>
      </c>
      <c r="GA584" t="s">
        <v>415</v>
      </c>
      <c r="GD584">
        <v>1</v>
      </c>
      <c r="GF584">
        <v>-198109147</v>
      </c>
      <c r="GG584">
        <v>2</v>
      </c>
      <c r="GH584">
        <v>3</v>
      </c>
      <c r="GI584">
        <v>-2</v>
      </c>
      <c r="GJ584">
        <v>0</v>
      </c>
      <c r="GK584">
        <v>0</v>
      </c>
      <c r="GL584">
        <f t="shared" si="336"/>
        <v>0</v>
      </c>
      <c r="GM584">
        <f t="shared" si="337"/>
        <v>3837.24</v>
      </c>
      <c r="GN584">
        <f t="shared" si="338"/>
        <v>3837.24</v>
      </c>
      <c r="GO584">
        <f t="shared" si="339"/>
        <v>0</v>
      </c>
      <c r="GP584">
        <f t="shared" si="340"/>
        <v>0</v>
      </c>
      <c r="GR584">
        <v>1</v>
      </c>
      <c r="GS584">
        <v>1</v>
      </c>
      <c r="GT584">
        <v>0</v>
      </c>
      <c r="GU584" t="s">
        <v>3</v>
      </c>
      <c r="GV584">
        <f t="shared" si="341"/>
        <v>0</v>
      </c>
      <c r="GW584">
        <v>1</v>
      </c>
      <c r="GX584">
        <f t="shared" si="342"/>
        <v>0</v>
      </c>
      <c r="HA584">
        <v>0</v>
      </c>
      <c r="HB584">
        <v>0</v>
      </c>
      <c r="HC584">
        <f t="shared" si="343"/>
        <v>0</v>
      </c>
      <c r="HE584" t="s">
        <v>409</v>
      </c>
      <c r="HF584" t="s">
        <v>42</v>
      </c>
      <c r="HG584">
        <f t="shared" si="344"/>
        <v>3837.24</v>
      </c>
      <c r="HM584" t="s">
        <v>3</v>
      </c>
      <c r="HN584" t="s">
        <v>3</v>
      </c>
      <c r="HO584" t="s">
        <v>3</v>
      </c>
      <c r="HP584" t="s">
        <v>3</v>
      </c>
      <c r="HQ584" t="s">
        <v>3</v>
      </c>
      <c r="IK584">
        <v>0</v>
      </c>
    </row>
    <row r="585" spans="1:245" x14ac:dyDescent="0.2">
      <c r="A585">
        <v>17</v>
      </c>
      <c r="B585">
        <v>1</v>
      </c>
      <c r="E585" t="s">
        <v>416</v>
      </c>
      <c r="F585" t="s">
        <v>404</v>
      </c>
      <c r="G585" t="s">
        <v>417</v>
      </c>
      <c r="H585" t="s">
        <v>34</v>
      </c>
      <c r="I585">
        <v>2</v>
      </c>
      <c r="J585">
        <v>0</v>
      </c>
      <c r="K585">
        <v>2</v>
      </c>
      <c r="O585">
        <f t="shared" si="304"/>
        <v>1910.8</v>
      </c>
      <c r="P585">
        <f t="shared" si="305"/>
        <v>1910.8</v>
      </c>
      <c r="Q585">
        <f t="shared" si="306"/>
        <v>0</v>
      </c>
      <c r="R585">
        <f t="shared" si="307"/>
        <v>0</v>
      </c>
      <c r="S585">
        <f t="shared" si="308"/>
        <v>0</v>
      </c>
      <c r="T585">
        <f t="shared" si="309"/>
        <v>0</v>
      </c>
      <c r="U585">
        <f t="shared" si="310"/>
        <v>0</v>
      </c>
      <c r="V585">
        <f t="shared" si="311"/>
        <v>0</v>
      </c>
      <c r="W585">
        <f t="shared" si="312"/>
        <v>0</v>
      </c>
      <c r="X585">
        <f t="shared" si="313"/>
        <v>0</v>
      </c>
      <c r="Y585">
        <f t="shared" si="314"/>
        <v>0</v>
      </c>
      <c r="AA585">
        <v>312678123</v>
      </c>
      <c r="AB585">
        <f t="shared" si="315"/>
        <v>955.4</v>
      </c>
      <c r="AC585">
        <f t="shared" si="316"/>
        <v>955.4</v>
      </c>
      <c r="AD585">
        <f t="shared" si="317"/>
        <v>0</v>
      </c>
      <c r="AE585">
        <f t="shared" si="318"/>
        <v>0</v>
      </c>
      <c r="AF585">
        <f t="shared" si="319"/>
        <v>0</v>
      </c>
      <c r="AG585">
        <f t="shared" si="320"/>
        <v>0</v>
      </c>
      <c r="AH585">
        <f t="shared" si="321"/>
        <v>0</v>
      </c>
      <c r="AI585">
        <f t="shared" si="322"/>
        <v>0</v>
      </c>
      <c r="AJ585">
        <f t="shared" si="323"/>
        <v>0</v>
      </c>
      <c r="AK585">
        <v>955.4</v>
      </c>
      <c r="AL585">
        <v>955.4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1</v>
      </c>
      <c r="AW585">
        <v>1</v>
      </c>
      <c r="AZ585">
        <v>1</v>
      </c>
      <c r="BA585">
        <v>1</v>
      </c>
      <c r="BB585">
        <v>1</v>
      </c>
      <c r="BC585">
        <v>1</v>
      </c>
      <c r="BD585" t="s">
        <v>3</v>
      </c>
      <c r="BE585" t="s">
        <v>3</v>
      </c>
      <c r="BF585" t="s">
        <v>3</v>
      </c>
      <c r="BG585" t="s">
        <v>3</v>
      </c>
      <c r="BH585">
        <v>3</v>
      </c>
      <c r="BI585">
        <v>1</v>
      </c>
      <c r="BJ585" t="s">
        <v>3</v>
      </c>
      <c r="BM585">
        <v>1100</v>
      </c>
      <c r="BN585">
        <v>0</v>
      </c>
      <c r="BO585" t="s">
        <v>3</v>
      </c>
      <c r="BP585">
        <v>0</v>
      </c>
      <c r="BQ585">
        <v>8</v>
      </c>
      <c r="BR585">
        <v>0</v>
      </c>
      <c r="BS585">
        <v>1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3</v>
      </c>
      <c r="BZ585">
        <v>0</v>
      </c>
      <c r="CA585">
        <v>0</v>
      </c>
      <c r="CB585" t="s">
        <v>3</v>
      </c>
      <c r="CE585">
        <v>0</v>
      </c>
      <c r="CF585">
        <v>0</v>
      </c>
      <c r="CG585">
        <v>0</v>
      </c>
      <c r="CM585">
        <v>0</v>
      </c>
      <c r="CN585" t="s">
        <v>3</v>
      </c>
      <c r="CO585">
        <v>0</v>
      </c>
      <c r="CP585">
        <f t="shared" si="324"/>
        <v>1910.8</v>
      </c>
      <c r="CQ585">
        <f t="shared" si="325"/>
        <v>955.4</v>
      </c>
      <c r="CR585">
        <f t="shared" si="326"/>
        <v>0</v>
      </c>
      <c r="CS585">
        <f t="shared" si="327"/>
        <v>0</v>
      </c>
      <c r="CT585">
        <f t="shared" si="328"/>
        <v>0</v>
      </c>
      <c r="CU585">
        <f t="shared" si="329"/>
        <v>0</v>
      </c>
      <c r="CV585">
        <f t="shared" si="330"/>
        <v>0</v>
      </c>
      <c r="CW585">
        <f t="shared" si="331"/>
        <v>0</v>
      </c>
      <c r="CX585">
        <f t="shared" si="332"/>
        <v>0</v>
      </c>
      <c r="CY585">
        <f t="shared" si="333"/>
        <v>0</v>
      </c>
      <c r="CZ585">
        <f t="shared" si="334"/>
        <v>0</v>
      </c>
      <c r="DC585" t="s">
        <v>3</v>
      </c>
      <c r="DD585" t="s">
        <v>3</v>
      </c>
      <c r="DE585" t="s">
        <v>3</v>
      </c>
      <c r="DF585" t="s">
        <v>3</v>
      </c>
      <c r="DG585" t="s">
        <v>3</v>
      </c>
      <c r="DH585" t="s">
        <v>3</v>
      </c>
      <c r="DI585" t="s">
        <v>3</v>
      </c>
      <c r="DJ585" t="s">
        <v>3</v>
      </c>
      <c r="DK585" t="s">
        <v>3</v>
      </c>
      <c r="DL585" t="s">
        <v>3</v>
      </c>
      <c r="DM585" t="s">
        <v>3</v>
      </c>
      <c r="DN585">
        <v>0</v>
      </c>
      <c r="DO585">
        <v>0</v>
      </c>
      <c r="DP585">
        <v>1</v>
      </c>
      <c r="DQ585">
        <v>1</v>
      </c>
      <c r="DU585">
        <v>1013</v>
      </c>
      <c r="DV585" t="s">
        <v>34</v>
      </c>
      <c r="DW585" t="s">
        <v>34</v>
      </c>
      <c r="DX585">
        <v>1</v>
      </c>
      <c r="DZ585" t="s">
        <v>3</v>
      </c>
      <c r="EA585" t="s">
        <v>3</v>
      </c>
      <c r="EB585" t="s">
        <v>3</v>
      </c>
      <c r="EC585" t="s">
        <v>3</v>
      </c>
      <c r="EE585">
        <v>293259530</v>
      </c>
      <c r="EF585">
        <v>8</v>
      </c>
      <c r="EG585" t="s">
        <v>395</v>
      </c>
      <c r="EH585">
        <v>0</v>
      </c>
      <c r="EI585" t="s">
        <v>3</v>
      </c>
      <c r="EJ585">
        <v>1</v>
      </c>
      <c r="EK585">
        <v>1100</v>
      </c>
      <c r="EL585" t="s">
        <v>406</v>
      </c>
      <c r="EM585" t="s">
        <v>407</v>
      </c>
      <c r="EO585" t="s">
        <v>3</v>
      </c>
      <c r="EQ585">
        <v>1310720</v>
      </c>
      <c r="ER585">
        <v>955.4</v>
      </c>
      <c r="ES585">
        <v>955.4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EZ585">
        <v>5</v>
      </c>
      <c r="FC585">
        <v>0</v>
      </c>
      <c r="FD585">
        <v>18</v>
      </c>
      <c r="FF585">
        <v>936.67</v>
      </c>
      <c r="FQ585">
        <v>0</v>
      </c>
      <c r="FR585">
        <f t="shared" si="335"/>
        <v>0</v>
      </c>
      <c r="FS585">
        <v>0</v>
      </c>
      <c r="FX585">
        <v>0</v>
      </c>
      <c r="FY585">
        <v>0</v>
      </c>
      <c r="GA585" t="s">
        <v>418</v>
      </c>
      <c r="GD585">
        <v>1</v>
      </c>
      <c r="GF585">
        <v>-66012723</v>
      </c>
      <c r="GG585">
        <v>2</v>
      </c>
      <c r="GH585">
        <v>3</v>
      </c>
      <c r="GI585">
        <v>-2</v>
      </c>
      <c r="GJ585">
        <v>0</v>
      </c>
      <c r="GK585">
        <v>0</v>
      </c>
      <c r="GL585">
        <f t="shared" si="336"/>
        <v>0</v>
      </c>
      <c r="GM585">
        <f t="shared" si="337"/>
        <v>1910.8</v>
      </c>
      <c r="GN585">
        <f t="shared" si="338"/>
        <v>1910.8</v>
      </c>
      <c r="GO585">
        <f t="shared" si="339"/>
        <v>0</v>
      </c>
      <c r="GP585">
        <f t="shared" si="340"/>
        <v>0</v>
      </c>
      <c r="GR585">
        <v>1</v>
      </c>
      <c r="GS585">
        <v>1</v>
      </c>
      <c r="GT585">
        <v>0</v>
      </c>
      <c r="GU585" t="s">
        <v>3</v>
      </c>
      <c r="GV585">
        <f t="shared" si="341"/>
        <v>0</v>
      </c>
      <c r="GW585">
        <v>1</v>
      </c>
      <c r="GX585">
        <f t="shared" si="342"/>
        <v>0</v>
      </c>
      <c r="HA585">
        <v>0</v>
      </c>
      <c r="HB585">
        <v>0</v>
      </c>
      <c r="HC585">
        <f t="shared" si="343"/>
        <v>0</v>
      </c>
      <c r="HE585" t="s">
        <v>409</v>
      </c>
      <c r="HF585" t="s">
        <v>42</v>
      </c>
      <c r="HG585">
        <f t="shared" si="344"/>
        <v>1910.8</v>
      </c>
      <c r="HM585" t="s">
        <v>3</v>
      </c>
      <c r="HN585" t="s">
        <v>3</v>
      </c>
      <c r="HO585" t="s">
        <v>3</v>
      </c>
      <c r="HP585" t="s">
        <v>3</v>
      </c>
      <c r="HQ585" t="s">
        <v>3</v>
      </c>
      <c r="IK585">
        <v>0</v>
      </c>
    </row>
    <row r="586" spans="1:245" x14ac:dyDescent="0.2">
      <c r="A586">
        <v>17</v>
      </c>
      <c r="B586">
        <v>1</v>
      </c>
      <c r="E586" t="s">
        <v>419</v>
      </c>
      <c r="F586" t="s">
        <v>404</v>
      </c>
      <c r="G586" t="s">
        <v>420</v>
      </c>
      <c r="H586" t="s">
        <v>34</v>
      </c>
      <c r="I586">
        <v>9</v>
      </c>
      <c r="J586">
        <v>0</v>
      </c>
      <c r="K586">
        <v>9</v>
      </c>
      <c r="O586">
        <f t="shared" si="304"/>
        <v>3130.38</v>
      </c>
      <c r="P586">
        <f t="shared" si="305"/>
        <v>3130.38</v>
      </c>
      <c r="Q586">
        <f t="shared" si="306"/>
        <v>0</v>
      </c>
      <c r="R586">
        <f t="shared" si="307"/>
        <v>0</v>
      </c>
      <c r="S586">
        <f t="shared" si="308"/>
        <v>0</v>
      </c>
      <c r="T586">
        <f t="shared" si="309"/>
        <v>0</v>
      </c>
      <c r="U586">
        <f t="shared" si="310"/>
        <v>0</v>
      </c>
      <c r="V586">
        <f t="shared" si="311"/>
        <v>0</v>
      </c>
      <c r="W586">
        <f t="shared" si="312"/>
        <v>0</v>
      </c>
      <c r="X586">
        <f t="shared" si="313"/>
        <v>0</v>
      </c>
      <c r="Y586">
        <f t="shared" si="314"/>
        <v>0</v>
      </c>
      <c r="AA586">
        <v>312678123</v>
      </c>
      <c r="AB586">
        <f t="shared" si="315"/>
        <v>347.82</v>
      </c>
      <c r="AC586">
        <f t="shared" si="316"/>
        <v>347.82</v>
      </c>
      <c r="AD586">
        <f t="shared" si="317"/>
        <v>0</v>
      </c>
      <c r="AE586">
        <f t="shared" si="318"/>
        <v>0</v>
      </c>
      <c r="AF586">
        <f t="shared" si="319"/>
        <v>0</v>
      </c>
      <c r="AG586">
        <f t="shared" si="320"/>
        <v>0</v>
      </c>
      <c r="AH586">
        <f t="shared" si="321"/>
        <v>0</v>
      </c>
      <c r="AI586">
        <f t="shared" si="322"/>
        <v>0</v>
      </c>
      <c r="AJ586">
        <f t="shared" si="323"/>
        <v>0</v>
      </c>
      <c r="AK586">
        <v>347.82</v>
      </c>
      <c r="AL586">
        <v>347.82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1</v>
      </c>
      <c r="AW586">
        <v>1</v>
      </c>
      <c r="AZ586">
        <v>1</v>
      </c>
      <c r="BA586">
        <v>1</v>
      </c>
      <c r="BB586">
        <v>1</v>
      </c>
      <c r="BC586">
        <v>1</v>
      </c>
      <c r="BD586" t="s">
        <v>3</v>
      </c>
      <c r="BE586" t="s">
        <v>3</v>
      </c>
      <c r="BF586" t="s">
        <v>3</v>
      </c>
      <c r="BG586" t="s">
        <v>3</v>
      </c>
      <c r="BH586">
        <v>3</v>
      </c>
      <c r="BI586">
        <v>1</v>
      </c>
      <c r="BJ586" t="s">
        <v>3</v>
      </c>
      <c r="BM586">
        <v>1100</v>
      </c>
      <c r="BN586">
        <v>0</v>
      </c>
      <c r="BO586" t="s">
        <v>3</v>
      </c>
      <c r="BP586">
        <v>0</v>
      </c>
      <c r="BQ586">
        <v>8</v>
      </c>
      <c r="BR586">
        <v>0</v>
      </c>
      <c r="BS586">
        <v>1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3</v>
      </c>
      <c r="BZ586">
        <v>0</v>
      </c>
      <c r="CA586">
        <v>0</v>
      </c>
      <c r="CB586" t="s">
        <v>3</v>
      </c>
      <c r="CE586">
        <v>0</v>
      </c>
      <c r="CF586">
        <v>0</v>
      </c>
      <c r="CG586">
        <v>0</v>
      </c>
      <c r="CM586">
        <v>0</v>
      </c>
      <c r="CN586" t="s">
        <v>3</v>
      </c>
      <c r="CO586">
        <v>0</v>
      </c>
      <c r="CP586">
        <f t="shared" si="324"/>
        <v>3130.38</v>
      </c>
      <c r="CQ586">
        <f t="shared" si="325"/>
        <v>347.82</v>
      </c>
      <c r="CR586">
        <f t="shared" si="326"/>
        <v>0</v>
      </c>
      <c r="CS586">
        <f t="shared" si="327"/>
        <v>0</v>
      </c>
      <c r="CT586">
        <f t="shared" si="328"/>
        <v>0</v>
      </c>
      <c r="CU586">
        <f t="shared" si="329"/>
        <v>0</v>
      </c>
      <c r="CV586">
        <f t="shared" si="330"/>
        <v>0</v>
      </c>
      <c r="CW586">
        <f t="shared" si="331"/>
        <v>0</v>
      </c>
      <c r="CX586">
        <f t="shared" si="332"/>
        <v>0</v>
      </c>
      <c r="CY586">
        <f t="shared" si="333"/>
        <v>0</v>
      </c>
      <c r="CZ586">
        <f t="shared" si="334"/>
        <v>0</v>
      </c>
      <c r="DC586" t="s">
        <v>3</v>
      </c>
      <c r="DD586" t="s">
        <v>3</v>
      </c>
      <c r="DE586" t="s">
        <v>3</v>
      </c>
      <c r="DF586" t="s">
        <v>3</v>
      </c>
      <c r="DG586" t="s">
        <v>3</v>
      </c>
      <c r="DH586" t="s">
        <v>3</v>
      </c>
      <c r="DI586" t="s">
        <v>3</v>
      </c>
      <c r="DJ586" t="s">
        <v>3</v>
      </c>
      <c r="DK586" t="s">
        <v>3</v>
      </c>
      <c r="DL586" t="s">
        <v>3</v>
      </c>
      <c r="DM586" t="s">
        <v>3</v>
      </c>
      <c r="DN586">
        <v>0</v>
      </c>
      <c r="DO586">
        <v>0</v>
      </c>
      <c r="DP586">
        <v>1</v>
      </c>
      <c r="DQ586">
        <v>1</v>
      </c>
      <c r="DU586">
        <v>1013</v>
      </c>
      <c r="DV586" t="s">
        <v>34</v>
      </c>
      <c r="DW586" t="s">
        <v>34</v>
      </c>
      <c r="DX586">
        <v>1</v>
      </c>
      <c r="DZ586" t="s">
        <v>3</v>
      </c>
      <c r="EA586" t="s">
        <v>3</v>
      </c>
      <c r="EB586" t="s">
        <v>3</v>
      </c>
      <c r="EC586" t="s">
        <v>3</v>
      </c>
      <c r="EE586">
        <v>293259530</v>
      </c>
      <c r="EF586">
        <v>8</v>
      </c>
      <c r="EG586" t="s">
        <v>395</v>
      </c>
      <c r="EH586">
        <v>0</v>
      </c>
      <c r="EI586" t="s">
        <v>3</v>
      </c>
      <c r="EJ586">
        <v>1</v>
      </c>
      <c r="EK586">
        <v>1100</v>
      </c>
      <c r="EL586" t="s">
        <v>406</v>
      </c>
      <c r="EM586" t="s">
        <v>407</v>
      </c>
      <c r="EO586" t="s">
        <v>3</v>
      </c>
      <c r="EQ586">
        <v>1310720</v>
      </c>
      <c r="ER586">
        <v>347.82</v>
      </c>
      <c r="ES586">
        <v>347.82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EZ586">
        <v>5</v>
      </c>
      <c r="FC586">
        <v>0</v>
      </c>
      <c r="FD586">
        <v>18</v>
      </c>
      <c r="FF586">
        <v>341</v>
      </c>
      <c r="FQ586">
        <v>0</v>
      </c>
      <c r="FR586">
        <f t="shared" si="335"/>
        <v>0</v>
      </c>
      <c r="FS586">
        <v>0</v>
      </c>
      <c r="FX586">
        <v>0</v>
      </c>
      <c r="FY586">
        <v>0</v>
      </c>
      <c r="GA586" t="s">
        <v>421</v>
      </c>
      <c r="GD586">
        <v>1</v>
      </c>
      <c r="GF586">
        <v>173035038</v>
      </c>
      <c r="GG586">
        <v>2</v>
      </c>
      <c r="GH586">
        <v>3</v>
      </c>
      <c r="GI586">
        <v>-2</v>
      </c>
      <c r="GJ586">
        <v>0</v>
      </c>
      <c r="GK586">
        <v>0</v>
      </c>
      <c r="GL586">
        <f t="shared" si="336"/>
        <v>0</v>
      </c>
      <c r="GM586">
        <f t="shared" si="337"/>
        <v>3130.38</v>
      </c>
      <c r="GN586">
        <f t="shared" si="338"/>
        <v>3130.38</v>
      </c>
      <c r="GO586">
        <f t="shared" si="339"/>
        <v>0</v>
      </c>
      <c r="GP586">
        <f t="shared" si="340"/>
        <v>0</v>
      </c>
      <c r="GR586">
        <v>1</v>
      </c>
      <c r="GS586">
        <v>1</v>
      </c>
      <c r="GT586">
        <v>0</v>
      </c>
      <c r="GU586" t="s">
        <v>3</v>
      </c>
      <c r="GV586">
        <f t="shared" si="341"/>
        <v>0</v>
      </c>
      <c r="GW586">
        <v>1</v>
      </c>
      <c r="GX586">
        <f t="shared" si="342"/>
        <v>0</v>
      </c>
      <c r="HA586">
        <v>0</v>
      </c>
      <c r="HB586">
        <v>0</v>
      </c>
      <c r="HC586">
        <f t="shared" si="343"/>
        <v>0</v>
      </c>
      <c r="HE586" t="s">
        <v>409</v>
      </c>
      <c r="HF586" t="s">
        <v>42</v>
      </c>
      <c r="HG586">
        <f t="shared" si="344"/>
        <v>3130.38</v>
      </c>
      <c r="HM586" t="s">
        <v>3</v>
      </c>
      <c r="HN586" t="s">
        <v>3</v>
      </c>
      <c r="HO586" t="s">
        <v>3</v>
      </c>
      <c r="HP586" t="s">
        <v>3</v>
      </c>
      <c r="HQ586" t="s">
        <v>3</v>
      </c>
      <c r="IK586">
        <v>0</v>
      </c>
    </row>
    <row r="587" spans="1:245" x14ac:dyDescent="0.2">
      <c r="A587">
        <v>17</v>
      </c>
      <c r="B587">
        <v>1</v>
      </c>
      <c r="E587" t="s">
        <v>422</v>
      </c>
      <c r="F587" t="s">
        <v>404</v>
      </c>
      <c r="G587" t="s">
        <v>423</v>
      </c>
      <c r="H587" t="s">
        <v>34</v>
      </c>
      <c r="I587">
        <v>31</v>
      </c>
      <c r="J587">
        <v>0</v>
      </c>
      <c r="K587">
        <v>31</v>
      </c>
      <c r="O587">
        <f t="shared" si="304"/>
        <v>17707.2</v>
      </c>
      <c r="P587">
        <f t="shared" si="305"/>
        <v>17707.2</v>
      </c>
      <c r="Q587">
        <f t="shared" si="306"/>
        <v>0</v>
      </c>
      <c r="R587">
        <f t="shared" si="307"/>
        <v>0</v>
      </c>
      <c r="S587">
        <f t="shared" si="308"/>
        <v>0</v>
      </c>
      <c r="T587">
        <f t="shared" si="309"/>
        <v>0</v>
      </c>
      <c r="U587">
        <f t="shared" si="310"/>
        <v>0</v>
      </c>
      <c r="V587">
        <f t="shared" si="311"/>
        <v>0</v>
      </c>
      <c r="W587">
        <f t="shared" si="312"/>
        <v>0</v>
      </c>
      <c r="X587">
        <f t="shared" si="313"/>
        <v>0</v>
      </c>
      <c r="Y587">
        <f t="shared" si="314"/>
        <v>0</v>
      </c>
      <c r="AA587">
        <v>312678123</v>
      </c>
      <c r="AB587">
        <f t="shared" si="315"/>
        <v>571.20000000000005</v>
      </c>
      <c r="AC587">
        <f t="shared" si="316"/>
        <v>571.20000000000005</v>
      </c>
      <c r="AD587">
        <f t="shared" si="317"/>
        <v>0</v>
      </c>
      <c r="AE587">
        <f t="shared" si="318"/>
        <v>0</v>
      </c>
      <c r="AF587">
        <f t="shared" si="319"/>
        <v>0</v>
      </c>
      <c r="AG587">
        <f t="shared" si="320"/>
        <v>0</v>
      </c>
      <c r="AH587">
        <f t="shared" si="321"/>
        <v>0</v>
      </c>
      <c r="AI587">
        <f t="shared" si="322"/>
        <v>0</v>
      </c>
      <c r="AJ587">
        <f t="shared" si="323"/>
        <v>0</v>
      </c>
      <c r="AK587">
        <v>571.20000000000005</v>
      </c>
      <c r="AL587">
        <v>571.20000000000005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1</v>
      </c>
      <c r="AW587">
        <v>1</v>
      </c>
      <c r="AZ587">
        <v>1</v>
      </c>
      <c r="BA587">
        <v>1</v>
      </c>
      <c r="BB587">
        <v>1</v>
      </c>
      <c r="BC587">
        <v>1</v>
      </c>
      <c r="BD587" t="s">
        <v>3</v>
      </c>
      <c r="BE587" t="s">
        <v>3</v>
      </c>
      <c r="BF587" t="s">
        <v>3</v>
      </c>
      <c r="BG587" t="s">
        <v>3</v>
      </c>
      <c r="BH587">
        <v>3</v>
      </c>
      <c r="BI587">
        <v>1</v>
      </c>
      <c r="BJ587" t="s">
        <v>3</v>
      </c>
      <c r="BM587">
        <v>1100</v>
      </c>
      <c r="BN587">
        <v>0</v>
      </c>
      <c r="BO587" t="s">
        <v>3</v>
      </c>
      <c r="BP587">
        <v>0</v>
      </c>
      <c r="BQ587">
        <v>8</v>
      </c>
      <c r="BR587">
        <v>0</v>
      </c>
      <c r="BS587">
        <v>1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3</v>
      </c>
      <c r="BZ587">
        <v>0</v>
      </c>
      <c r="CA587">
        <v>0</v>
      </c>
      <c r="CB587" t="s">
        <v>3</v>
      </c>
      <c r="CE587">
        <v>0</v>
      </c>
      <c r="CF587">
        <v>0</v>
      </c>
      <c r="CG587">
        <v>0</v>
      </c>
      <c r="CM587">
        <v>0</v>
      </c>
      <c r="CN587" t="s">
        <v>3</v>
      </c>
      <c r="CO587">
        <v>0</v>
      </c>
      <c r="CP587">
        <f t="shared" si="324"/>
        <v>17707.2</v>
      </c>
      <c r="CQ587">
        <f t="shared" si="325"/>
        <v>571.20000000000005</v>
      </c>
      <c r="CR587">
        <f t="shared" si="326"/>
        <v>0</v>
      </c>
      <c r="CS587">
        <f t="shared" si="327"/>
        <v>0</v>
      </c>
      <c r="CT587">
        <f t="shared" si="328"/>
        <v>0</v>
      </c>
      <c r="CU587">
        <f t="shared" si="329"/>
        <v>0</v>
      </c>
      <c r="CV587">
        <f t="shared" si="330"/>
        <v>0</v>
      </c>
      <c r="CW587">
        <f t="shared" si="331"/>
        <v>0</v>
      </c>
      <c r="CX587">
        <f t="shared" si="332"/>
        <v>0</v>
      </c>
      <c r="CY587">
        <f t="shared" si="333"/>
        <v>0</v>
      </c>
      <c r="CZ587">
        <f t="shared" si="334"/>
        <v>0</v>
      </c>
      <c r="DC587" t="s">
        <v>3</v>
      </c>
      <c r="DD587" t="s">
        <v>3</v>
      </c>
      <c r="DE587" t="s">
        <v>3</v>
      </c>
      <c r="DF587" t="s">
        <v>3</v>
      </c>
      <c r="DG587" t="s">
        <v>3</v>
      </c>
      <c r="DH587" t="s">
        <v>3</v>
      </c>
      <c r="DI587" t="s">
        <v>3</v>
      </c>
      <c r="DJ587" t="s">
        <v>3</v>
      </c>
      <c r="DK587" t="s">
        <v>3</v>
      </c>
      <c r="DL587" t="s">
        <v>3</v>
      </c>
      <c r="DM587" t="s">
        <v>3</v>
      </c>
      <c r="DN587">
        <v>0</v>
      </c>
      <c r="DO587">
        <v>0</v>
      </c>
      <c r="DP587">
        <v>1</v>
      </c>
      <c r="DQ587">
        <v>1</v>
      </c>
      <c r="DU587">
        <v>1013</v>
      </c>
      <c r="DV587" t="s">
        <v>34</v>
      </c>
      <c r="DW587" t="s">
        <v>34</v>
      </c>
      <c r="DX587">
        <v>1</v>
      </c>
      <c r="DZ587" t="s">
        <v>3</v>
      </c>
      <c r="EA587" t="s">
        <v>3</v>
      </c>
      <c r="EB587" t="s">
        <v>3</v>
      </c>
      <c r="EC587" t="s">
        <v>3</v>
      </c>
      <c r="EE587">
        <v>293259530</v>
      </c>
      <c r="EF587">
        <v>8</v>
      </c>
      <c r="EG587" t="s">
        <v>395</v>
      </c>
      <c r="EH587">
        <v>0</v>
      </c>
      <c r="EI587" t="s">
        <v>3</v>
      </c>
      <c r="EJ587">
        <v>1</v>
      </c>
      <c r="EK587">
        <v>1100</v>
      </c>
      <c r="EL587" t="s">
        <v>406</v>
      </c>
      <c r="EM587" t="s">
        <v>407</v>
      </c>
      <c r="EO587" t="s">
        <v>3</v>
      </c>
      <c r="EQ587">
        <v>2097152</v>
      </c>
      <c r="ER587">
        <v>571.20000000000005</v>
      </c>
      <c r="ES587">
        <v>571.20000000000005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EZ587">
        <v>5</v>
      </c>
      <c r="FC587">
        <v>0</v>
      </c>
      <c r="FD587">
        <v>18</v>
      </c>
      <c r="FF587">
        <v>560</v>
      </c>
      <c r="FQ587">
        <v>0</v>
      </c>
      <c r="FR587">
        <f t="shared" si="335"/>
        <v>0</v>
      </c>
      <c r="FS587">
        <v>0</v>
      </c>
      <c r="FX587">
        <v>0</v>
      </c>
      <c r="FY587">
        <v>0</v>
      </c>
      <c r="GA587" t="s">
        <v>424</v>
      </c>
      <c r="GD587">
        <v>1</v>
      </c>
      <c r="GF587">
        <v>604968625</v>
      </c>
      <c r="GG587">
        <v>2</v>
      </c>
      <c r="GH587">
        <v>3</v>
      </c>
      <c r="GI587">
        <v>-2</v>
      </c>
      <c r="GJ587">
        <v>0</v>
      </c>
      <c r="GK587">
        <v>0</v>
      </c>
      <c r="GL587">
        <f t="shared" si="336"/>
        <v>0</v>
      </c>
      <c r="GM587">
        <f t="shared" si="337"/>
        <v>17707.2</v>
      </c>
      <c r="GN587">
        <f t="shared" si="338"/>
        <v>17707.2</v>
      </c>
      <c r="GO587">
        <f t="shared" si="339"/>
        <v>0</v>
      </c>
      <c r="GP587">
        <f t="shared" si="340"/>
        <v>0</v>
      </c>
      <c r="GR587">
        <v>1</v>
      </c>
      <c r="GS587">
        <v>1</v>
      </c>
      <c r="GT587">
        <v>0</v>
      </c>
      <c r="GU587" t="s">
        <v>3</v>
      </c>
      <c r="GV587">
        <f t="shared" si="341"/>
        <v>0</v>
      </c>
      <c r="GW587">
        <v>1</v>
      </c>
      <c r="GX587">
        <f t="shared" si="342"/>
        <v>0</v>
      </c>
      <c r="HA587">
        <v>0</v>
      </c>
      <c r="HB587">
        <v>0</v>
      </c>
      <c r="HC587">
        <f t="shared" si="343"/>
        <v>0</v>
      </c>
      <c r="HE587" t="s">
        <v>409</v>
      </c>
      <c r="HF587" t="s">
        <v>42</v>
      </c>
      <c r="HG587">
        <f t="shared" si="344"/>
        <v>17707.2</v>
      </c>
      <c r="HM587" t="s">
        <v>3</v>
      </c>
      <c r="HN587" t="s">
        <v>3</v>
      </c>
      <c r="HO587" t="s">
        <v>3</v>
      </c>
      <c r="HP587" t="s">
        <v>3</v>
      </c>
      <c r="HQ587" t="s">
        <v>3</v>
      </c>
      <c r="IK587">
        <v>0</v>
      </c>
    </row>
    <row r="588" spans="1:245" x14ac:dyDescent="0.2">
      <c r="A588">
        <v>17</v>
      </c>
      <c r="B588">
        <v>1</v>
      </c>
      <c r="E588" t="s">
        <v>425</v>
      </c>
      <c r="F588" t="s">
        <v>404</v>
      </c>
      <c r="G588" t="s">
        <v>426</v>
      </c>
      <c r="H588" t="s">
        <v>34</v>
      </c>
      <c r="I588">
        <v>37</v>
      </c>
      <c r="J588">
        <v>0</v>
      </c>
      <c r="K588">
        <v>37</v>
      </c>
      <c r="O588">
        <f t="shared" si="304"/>
        <v>8189.58</v>
      </c>
      <c r="P588">
        <f t="shared" si="305"/>
        <v>8189.58</v>
      </c>
      <c r="Q588">
        <f t="shared" si="306"/>
        <v>0</v>
      </c>
      <c r="R588">
        <f t="shared" si="307"/>
        <v>0</v>
      </c>
      <c r="S588">
        <f t="shared" si="308"/>
        <v>0</v>
      </c>
      <c r="T588">
        <f t="shared" si="309"/>
        <v>0</v>
      </c>
      <c r="U588">
        <f t="shared" si="310"/>
        <v>0</v>
      </c>
      <c r="V588">
        <f t="shared" si="311"/>
        <v>0</v>
      </c>
      <c r="W588">
        <f t="shared" si="312"/>
        <v>0</v>
      </c>
      <c r="X588">
        <f t="shared" si="313"/>
        <v>0</v>
      </c>
      <c r="Y588">
        <f t="shared" si="314"/>
        <v>0</v>
      </c>
      <c r="AA588">
        <v>312678123</v>
      </c>
      <c r="AB588">
        <f t="shared" si="315"/>
        <v>221.34</v>
      </c>
      <c r="AC588">
        <f t="shared" si="316"/>
        <v>221.34</v>
      </c>
      <c r="AD588">
        <f t="shared" si="317"/>
        <v>0</v>
      </c>
      <c r="AE588">
        <f t="shared" si="318"/>
        <v>0</v>
      </c>
      <c r="AF588">
        <f t="shared" si="319"/>
        <v>0</v>
      </c>
      <c r="AG588">
        <f t="shared" si="320"/>
        <v>0</v>
      </c>
      <c r="AH588">
        <f t="shared" si="321"/>
        <v>0</v>
      </c>
      <c r="AI588">
        <f t="shared" si="322"/>
        <v>0</v>
      </c>
      <c r="AJ588">
        <f t="shared" si="323"/>
        <v>0</v>
      </c>
      <c r="AK588">
        <v>221.34</v>
      </c>
      <c r="AL588">
        <v>221.34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1</v>
      </c>
      <c r="AW588">
        <v>1</v>
      </c>
      <c r="AZ588">
        <v>1</v>
      </c>
      <c r="BA588">
        <v>1</v>
      </c>
      <c r="BB588">
        <v>1</v>
      </c>
      <c r="BC588">
        <v>1</v>
      </c>
      <c r="BD588" t="s">
        <v>3</v>
      </c>
      <c r="BE588" t="s">
        <v>3</v>
      </c>
      <c r="BF588" t="s">
        <v>3</v>
      </c>
      <c r="BG588" t="s">
        <v>3</v>
      </c>
      <c r="BH588">
        <v>3</v>
      </c>
      <c r="BI588">
        <v>1</v>
      </c>
      <c r="BJ588" t="s">
        <v>3</v>
      </c>
      <c r="BM588">
        <v>1100</v>
      </c>
      <c r="BN588">
        <v>0</v>
      </c>
      <c r="BO588" t="s">
        <v>3</v>
      </c>
      <c r="BP588">
        <v>0</v>
      </c>
      <c r="BQ588">
        <v>8</v>
      </c>
      <c r="BR588">
        <v>0</v>
      </c>
      <c r="BS588">
        <v>1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3</v>
      </c>
      <c r="BZ588">
        <v>0</v>
      </c>
      <c r="CA588">
        <v>0</v>
      </c>
      <c r="CB588" t="s">
        <v>3</v>
      </c>
      <c r="CE588">
        <v>0</v>
      </c>
      <c r="CF588">
        <v>0</v>
      </c>
      <c r="CG588">
        <v>0</v>
      </c>
      <c r="CM588">
        <v>0</v>
      </c>
      <c r="CN588" t="s">
        <v>3</v>
      </c>
      <c r="CO588">
        <v>0</v>
      </c>
      <c r="CP588">
        <f t="shared" si="324"/>
        <v>8189.58</v>
      </c>
      <c r="CQ588">
        <f t="shared" si="325"/>
        <v>221.34</v>
      </c>
      <c r="CR588">
        <f t="shared" si="326"/>
        <v>0</v>
      </c>
      <c r="CS588">
        <f t="shared" si="327"/>
        <v>0</v>
      </c>
      <c r="CT588">
        <f t="shared" si="328"/>
        <v>0</v>
      </c>
      <c r="CU588">
        <f t="shared" si="329"/>
        <v>0</v>
      </c>
      <c r="CV588">
        <f t="shared" si="330"/>
        <v>0</v>
      </c>
      <c r="CW588">
        <f t="shared" si="331"/>
        <v>0</v>
      </c>
      <c r="CX588">
        <f t="shared" si="332"/>
        <v>0</v>
      </c>
      <c r="CY588">
        <f t="shared" si="333"/>
        <v>0</v>
      </c>
      <c r="CZ588">
        <f t="shared" si="334"/>
        <v>0</v>
      </c>
      <c r="DC588" t="s">
        <v>3</v>
      </c>
      <c r="DD588" t="s">
        <v>3</v>
      </c>
      <c r="DE588" t="s">
        <v>3</v>
      </c>
      <c r="DF588" t="s">
        <v>3</v>
      </c>
      <c r="DG588" t="s">
        <v>3</v>
      </c>
      <c r="DH588" t="s">
        <v>3</v>
      </c>
      <c r="DI588" t="s">
        <v>3</v>
      </c>
      <c r="DJ588" t="s">
        <v>3</v>
      </c>
      <c r="DK588" t="s">
        <v>3</v>
      </c>
      <c r="DL588" t="s">
        <v>3</v>
      </c>
      <c r="DM588" t="s">
        <v>3</v>
      </c>
      <c r="DN588">
        <v>0</v>
      </c>
      <c r="DO588">
        <v>0</v>
      </c>
      <c r="DP588">
        <v>1</v>
      </c>
      <c r="DQ588">
        <v>1</v>
      </c>
      <c r="DU588">
        <v>1013</v>
      </c>
      <c r="DV588" t="s">
        <v>34</v>
      </c>
      <c r="DW588" t="s">
        <v>34</v>
      </c>
      <c r="DX588">
        <v>1</v>
      </c>
      <c r="DZ588" t="s">
        <v>3</v>
      </c>
      <c r="EA588" t="s">
        <v>3</v>
      </c>
      <c r="EB588" t="s">
        <v>3</v>
      </c>
      <c r="EC588" t="s">
        <v>3</v>
      </c>
      <c r="EE588">
        <v>293259530</v>
      </c>
      <c r="EF588">
        <v>8</v>
      </c>
      <c r="EG588" t="s">
        <v>395</v>
      </c>
      <c r="EH588">
        <v>0</v>
      </c>
      <c r="EI588" t="s">
        <v>3</v>
      </c>
      <c r="EJ588">
        <v>1</v>
      </c>
      <c r="EK588">
        <v>1100</v>
      </c>
      <c r="EL588" t="s">
        <v>406</v>
      </c>
      <c r="EM588" t="s">
        <v>407</v>
      </c>
      <c r="EO588" t="s">
        <v>3</v>
      </c>
      <c r="EQ588">
        <v>1310720</v>
      </c>
      <c r="ER588">
        <v>221.34</v>
      </c>
      <c r="ES588">
        <v>221.34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5</v>
      </c>
      <c r="FC588">
        <v>0</v>
      </c>
      <c r="FD588">
        <v>18</v>
      </c>
      <c r="FF588">
        <v>217</v>
      </c>
      <c r="FQ588">
        <v>0</v>
      </c>
      <c r="FR588">
        <f t="shared" si="335"/>
        <v>0</v>
      </c>
      <c r="FS588">
        <v>0</v>
      </c>
      <c r="FX588">
        <v>0</v>
      </c>
      <c r="FY588">
        <v>0</v>
      </c>
      <c r="GA588" t="s">
        <v>427</v>
      </c>
      <c r="GD588">
        <v>1</v>
      </c>
      <c r="GF588">
        <v>-1906467110</v>
      </c>
      <c r="GG588">
        <v>2</v>
      </c>
      <c r="GH588">
        <v>3</v>
      </c>
      <c r="GI588">
        <v>-2</v>
      </c>
      <c r="GJ588">
        <v>0</v>
      </c>
      <c r="GK588">
        <v>0</v>
      </c>
      <c r="GL588">
        <f t="shared" si="336"/>
        <v>0</v>
      </c>
      <c r="GM588">
        <f t="shared" si="337"/>
        <v>8189.58</v>
      </c>
      <c r="GN588">
        <f t="shared" si="338"/>
        <v>8189.58</v>
      </c>
      <c r="GO588">
        <f t="shared" si="339"/>
        <v>0</v>
      </c>
      <c r="GP588">
        <f t="shared" si="340"/>
        <v>0</v>
      </c>
      <c r="GR588">
        <v>1</v>
      </c>
      <c r="GS588">
        <v>1</v>
      </c>
      <c r="GT588">
        <v>0</v>
      </c>
      <c r="GU588" t="s">
        <v>3</v>
      </c>
      <c r="GV588">
        <f t="shared" si="341"/>
        <v>0</v>
      </c>
      <c r="GW588">
        <v>1</v>
      </c>
      <c r="GX588">
        <f t="shared" si="342"/>
        <v>0</v>
      </c>
      <c r="HA588">
        <v>0</v>
      </c>
      <c r="HB588">
        <v>0</v>
      </c>
      <c r="HC588">
        <f t="shared" si="343"/>
        <v>0</v>
      </c>
      <c r="HE588" t="s">
        <v>409</v>
      </c>
      <c r="HF588" t="s">
        <v>42</v>
      </c>
      <c r="HG588">
        <f t="shared" si="344"/>
        <v>8189.58</v>
      </c>
      <c r="HM588" t="s">
        <v>3</v>
      </c>
      <c r="HN588" t="s">
        <v>3</v>
      </c>
      <c r="HO588" t="s">
        <v>3</v>
      </c>
      <c r="HP588" t="s">
        <v>3</v>
      </c>
      <c r="HQ588" t="s">
        <v>3</v>
      </c>
      <c r="IK588">
        <v>0</v>
      </c>
    </row>
    <row r="589" spans="1:245" x14ac:dyDescent="0.2">
      <c r="A589">
        <v>17</v>
      </c>
      <c r="B589">
        <v>1</v>
      </c>
      <c r="E589" t="s">
        <v>428</v>
      </c>
      <c r="F589" t="s">
        <v>404</v>
      </c>
      <c r="G589" t="s">
        <v>429</v>
      </c>
      <c r="H589" t="s">
        <v>34</v>
      </c>
      <c r="I589">
        <v>16</v>
      </c>
      <c r="J589">
        <v>0</v>
      </c>
      <c r="K589">
        <v>16</v>
      </c>
      <c r="O589">
        <f t="shared" si="304"/>
        <v>4814.3999999999996</v>
      </c>
      <c r="P589">
        <f t="shared" si="305"/>
        <v>4814.3999999999996</v>
      </c>
      <c r="Q589">
        <f t="shared" si="306"/>
        <v>0</v>
      </c>
      <c r="R589">
        <f t="shared" si="307"/>
        <v>0</v>
      </c>
      <c r="S589">
        <f t="shared" si="308"/>
        <v>0</v>
      </c>
      <c r="T589">
        <f t="shared" si="309"/>
        <v>0</v>
      </c>
      <c r="U589">
        <f t="shared" si="310"/>
        <v>0</v>
      </c>
      <c r="V589">
        <f t="shared" si="311"/>
        <v>0</v>
      </c>
      <c r="W589">
        <f t="shared" si="312"/>
        <v>0</v>
      </c>
      <c r="X589">
        <f t="shared" si="313"/>
        <v>0</v>
      </c>
      <c r="Y589">
        <f t="shared" si="314"/>
        <v>0</v>
      </c>
      <c r="AA589">
        <v>312678123</v>
      </c>
      <c r="AB589">
        <f t="shared" si="315"/>
        <v>300.89999999999998</v>
      </c>
      <c r="AC589">
        <f t="shared" si="316"/>
        <v>300.89999999999998</v>
      </c>
      <c r="AD589">
        <f t="shared" si="317"/>
        <v>0</v>
      </c>
      <c r="AE589">
        <f t="shared" si="318"/>
        <v>0</v>
      </c>
      <c r="AF589">
        <f t="shared" si="319"/>
        <v>0</v>
      </c>
      <c r="AG589">
        <f t="shared" si="320"/>
        <v>0</v>
      </c>
      <c r="AH589">
        <f t="shared" si="321"/>
        <v>0</v>
      </c>
      <c r="AI589">
        <f t="shared" si="322"/>
        <v>0</v>
      </c>
      <c r="AJ589">
        <f t="shared" si="323"/>
        <v>0</v>
      </c>
      <c r="AK589">
        <v>300.89999999999998</v>
      </c>
      <c r="AL589">
        <v>300.89999999999998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1</v>
      </c>
      <c r="AW589">
        <v>1</v>
      </c>
      <c r="AZ589">
        <v>1</v>
      </c>
      <c r="BA589">
        <v>1</v>
      </c>
      <c r="BB589">
        <v>1</v>
      </c>
      <c r="BC589">
        <v>1</v>
      </c>
      <c r="BD589" t="s">
        <v>3</v>
      </c>
      <c r="BE589" t="s">
        <v>3</v>
      </c>
      <c r="BF589" t="s">
        <v>3</v>
      </c>
      <c r="BG589" t="s">
        <v>3</v>
      </c>
      <c r="BH589">
        <v>3</v>
      </c>
      <c r="BI589">
        <v>1</v>
      </c>
      <c r="BJ589" t="s">
        <v>3</v>
      </c>
      <c r="BM589">
        <v>1100</v>
      </c>
      <c r="BN589">
        <v>0</v>
      </c>
      <c r="BO589" t="s">
        <v>3</v>
      </c>
      <c r="BP589">
        <v>0</v>
      </c>
      <c r="BQ589">
        <v>8</v>
      </c>
      <c r="BR589">
        <v>0</v>
      </c>
      <c r="BS589">
        <v>1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3</v>
      </c>
      <c r="BZ589">
        <v>0</v>
      </c>
      <c r="CA589">
        <v>0</v>
      </c>
      <c r="CB589" t="s">
        <v>3</v>
      </c>
      <c r="CE589">
        <v>0</v>
      </c>
      <c r="CF589">
        <v>0</v>
      </c>
      <c r="CG589">
        <v>0</v>
      </c>
      <c r="CM589">
        <v>0</v>
      </c>
      <c r="CN589" t="s">
        <v>3</v>
      </c>
      <c r="CO589">
        <v>0</v>
      </c>
      <c r="CP589">
        <f t="shared" si="324"/>
        <v>4814.3999999999996</v>
      </c>
      <c r="CQ589">
        <f t="shared" si="325"/>
        <v>300.89999999999998</v>
      </c>
      <c r="CR589">
        <f t="shared" si="326"/>
        <v>0</v>
      </c>
      <c r="CS589">
        <f t="shared" si="327"/>
        <v>0</v>
      </c>
      <c r="CT589">
        <f t="shared" si="328"/>
        <v>0</v>
      </c>
      <c r="CU589">
        <f t="shared" si="329"/>
        <v>0</v>
      </c>
      <c r="CV589">
        <f t="shared" si="330"/>
        <v>0</v>
      </c>
      <c r="CW589">
        <f t="shared" si="331"/>
        <v>0</v>
      </c>
      <c r="CX589">
        <f t="shared" si="332"/>
        <v>0</v>
      </c>
      <c r="CY589">
        <f t="shared" si="333"/>
        <v>0</v>
      </c>
      <c r="CZ589">
        <f t="shared" si="334"/>
        <v>0</v>
      </c>
      <c r="DC589" t="s">
        <v>3</v>
      </c>
      <c r="DD589" t="s">
        <v>3</v>
      </c>
      <c r="DE589" t="s">
        <v>3</v>
      </c>
      <c r="DF589" t="s">
        <v>3</v>
      </c>
      <c r="DG589" t="s">
        <v>3</v>
      </c>
      <c r="DH589" t="s">
        <v>3</v>
      </c>
      <c r="DI589" t="s">
        <v>3</v>
      </c>
      <c r="DJ589" t="s">
        <v>3</v>
      </c>
      <c r="DK589" t="s">
        <v>3</v>
      </c>
      <c r="DL589" t="s">
        <v>3</v>
      </c>
      <c r="DM589" t="s">
        <v>3</v>
      </c>
      <c r="DN589">
        <v>0</v>
      </c>
      <c r="DO589">
        <v>0</v>
      </c>
      <c r="DP589">
        <v>1</v>
      </c>
      <c r="DQ589">
        <v>1</v>
      </c>
      <c r="DU589">
        <v>1013</v>
      </c>
      <c r="DV589" t="s">
        <v>34</v>
      </c>
      <c r="DW589" t="s">
        <v>34</v>
      </c>
      <c r="DX589">
        <v>1</v>
      </c>
      <c r="DZ589" t="s">
        <v>3</v>
      </c>
      <c r="EA589" t="s">
        <v>3</v>
      </c>
      <c r="EB589" t="s">
        <v>3</v>
      </c>
      <c r="EC589" t="s">
        <v>3</v>
      </c>
      <c r="EE589">
        <v>293259530</v>
      </c>
      <c r="EF589">
        <v>8</v>
      </c>
      <c r="EG589" t="s">
        <v>395</v>
      </c>
      <c r="EH589">
        <v>0</v>
      </c>
      <c r="EI589" t="s">
        <v>3</v>
      </c>
      <c r="EJ589">
        <v>1</v>
      </c>
      <c r="EK589">
        <v>1100</v>
      </c>
      <c r="EL589" t="s">
        <v>406</v>
      </c>
      <c r="EM589" t="s">
        <v>407</v>
      </c>
      <c r="EO589" t="s">
        <v>3</v>
      </c>
      <c r="EQ589">
        <v>1310720</v>
      </c>
      <c r="ER589">
        <v>300.89999999999998</v>
      </c>
      <c r="ES589">
        <v>300.89999999999998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5</v>
      </c>
      <c r="FC589">
        <v>0</v>
      </c>
      <c r="FD589">
        <v>18</v>
      </c>
      <c r="FF589">
        <v>295</v>
      </c>
      <c r="FQ589">
        <v>0</v>
      </c>
      <c r="FR589">
        <f t="shared" si="335"/>
        <v>0</v>
      </c>
      <c r="FS589">
        <v>0</v>
      </c>
      <c r="FX589">
        <v>0</v>
      </c>
      <c r="FY589">
        <v>0</v>
      </c>
      <c r="GA589" t="s">
        <v>430</v>
      </c>
      <c r="GD589">
        <v>1</v>
      </c>
      <c r="GF589">
        <v>1196933305</v>
      </c>
      <c r="GG589">
        <v>2</v>
      </c>
      <c r="GH589">
        <v>3</v>
      </c>
      <c r="GI589">
        <v>-2</v>
      </c>
      <c r="GJ589">
        <v>0</v>
      </c>
      <c r="GK589">
        <v>0</v>
      </c>
      <c r="GL589">
        <f t="shared" si="336"/>
        <v>0</v>
      </c>
      <c r="GM589">
        <f t="shared" si="337"/>
        <v>4814.3999999999996</v>
      </c>
      <c r="GN589">
        <f t="shared" si="338"/>
        <v>4814.3999999999996</v>
      </c>
      <c r="GO589">
        <f t="shared" si="339"/>
        <v>0</v>
      </c>
      <c r="GP589">
        <f t="shared" si="340"/>
        <v>0</v>
      </c>
      <c r="GR589">
        <v>1</v>
      </c>
      <c r="GS589">
        <v>1</v>
      </c>
      <c r="GT589">
        <v>0</v>
      </c>
      <c r="GU589" t="s">
        <v>3</v>
      </c>
      <c r="GV589">
        <f t="shared" si="341"/>
        <v>0</v>
      </c>
      <c r="GW589">
        <v>1</v>
      </c>
      <c r="GX589">
        <f t="shared" si="342"/>
        <v>0</v>
      </c>
      <c r="HA589">
        <v>0</v>
      </c>
      <c r="HB589">
        <v>0</v>
      </c>
      <c r="HC589">
        <f t="shared" si="343"/>
        <v>0</v>
      </c>
      <c r="HE589" t="s">
        <v>409</v>
      </c>
      <c r="HF589" t="s">
        <v>42</v>
      </c>
      <c r="HG589">
        <f t="shared" si="344"/>
        <v>4814.3999999999996</v>
      </c>
      <c r="HM589" t="s">
        <v>3</v>
      </c>
      <c r="HN589" t="s">
        <v>3</v>
      </c>
      <c r="HO589" t="s">
        <v>3</v>
      </c>
      <c r="HP589" t="s">
        <v>3</v>
      </c>
      <c r="HQ589" t="s">
        <v>3</v>
      </c>
      <c r="IK589">
        <v>0</v>
      </c>
    </row>
    <row r="590" spans="1:245" x14ac:dyDescent="0.2">
      <c r="A590">
        <v>17</v>
      </c>
      <c r="B590">
        <v>1</v>
      </c>
      <c r="E590" t="s">
        <v>431</v>
      </c>
      <c r="F590" t="s">
        <v>404</v>
      </c>
      <c r="G590" t="s">
        <v>432</v>
      </c>
      <c r="H590" t="s">
        <v>34</v>
      </c>
      <c r="I590">
        <v>310</v>
      </c>
      <c r="J590">
        <v>0</v>
      </c>
      <c r="K590">
        <v>310</v>
      </c>
      <c r="O590">
        <f t="shared" si="304"/>
        <v>9169.7999999999993</v>
      </c>
      <c r="P590">
        <f t="shared" si="305"/>
        <v>9169.7999999999993</v>
      </c>
      <c r="Q590">
        <f t="shared" si="306"/>
        <v>0</v>
      </c>
      <c r="R590">
        <f t="shared" si="307"/>
        <v>0</v>
      </c>
      <c r="S590">
        <f t="shared" si="308"/>
        <v>0</v>
      </c>
      <c r="T590">
        <f t="shared" si="309"/>
        <v>0</v>
      </c>
      <c r="U590">
        <f t="shared" si="310"/>
        <v>0</v>
      </c>
      <c r="V590">
        <f t="shared" si="311"/>
        <v>0</v>
      </c>
      <c r="W590">
        <f t="shared" si="312"/>
        <v>0</v>
      </c>
      <c r="X590">
        <f t="shared" si="313"/>
        <v>0</v>
      </c>
      <c r="Y590">
        <f t="shared" si="314"/>
        <v>0</v>
      </c>
      <c r="AA590">
        <v>312678123</v>
      </c>
      <c r="AB590">
        <f t="shared" si="315"/>
        <v>29.58</v>
      </c>
      <c r="AC590">
        <f t="shared" si="316"/>
        <v>29.58</v>
      </c>
      <c r="AD590">
        <f t="shared" si="317"/>
        <v>0</v>
      </c>
      <c r="AE590">
        <f t="shared" si="318"/>
        <v>0</v>
      </c>
      <c r="AF590">
        <f t="shared" si="319"/>
        <v>0</v>
      </c>
      <c r="AG590">
        <f t="shared" si="320"/>
        <v>0</v>
      </c>
      <c r="AH590">
        <f t="shared" si="321"/>
        <v>0</v>
      </c>
      <c r="AI590">
        <f t="shared" si="322"/>
        <v>0</v>
      </c>
      <c r="AJ590">
        <f t="shared" si="323"/>
        <v>0</v>
      </c>
      <c r="AK590">
        <v>29.58</v>
      </c>
      <c r="AL590">
        <v>29.58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1</v>
      </c>
      <c r="AW590">
        <v>1</v>
      </c>
      <c r="AZ590">
        <v>1</v>
      </c>
      <c r="BA590">
        <v>1</v>
      </c>
      <c r="BB590">
        <v>1</v>
      </c>
      <c r="BC590">
        <v>1</v>
      </c>
      <c r="BD590" t="s">
        <v>3</v>
      </c>
      <c r="BE590" t="s">
        <v>3</v>
      </c>
      <c r="BF590" t="s">
        <v>3</v>
      </c>
      <c r="BG590" t="s">
        <v>3</v>
      </c>
      <c r="BH590">
        <v>3</v>
      </c>
      <c r="BI590">
        <v>1</v>
      </c>
      <c r="BJ590" t="s">
        <v>3</v>
      </c>
      <c r="BM590">
        <v>1100</v>
      </c>
      <c r="BN590">
        <v>0</v>
      </c>
      <c r="BO590" t="s">
        <v>3</v>
      </c>
      <c r="BP590">
        <v>0</v>
      </c>
      <c r="BQ590">
        <v>8</v>
      </c>
      <c r="BR590">
        <v>0</v>
      </c>
      <c r="BS590">
        <v>1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3</v>
      </c>
      <c r="BZ590">
        <v>0</v>
      </c>
      <c r="CA590">
        <v>0</v>
      </c>
      <c r="CB590" t="s">
        <v>3</v>
      </c>
      <c r="CE590">
        <v>0</v>
      </c>
      <c r="CF590">
        <v>0</v>
      </c>
      <c r="CG590">
        <v>0</v>
      </c>
      <c r="CM590">
        <v>0</v>
      </c>
      <c r="CN590" t="s">
        <v>3</v>
      </c>
      <c r="CO590">
        <v>0</v>
      </c>
      <c r="CP590">
        <f t="shared" si="324"/>
        <v>9169.7999999999993</v>
      </c>
      <c r="CQ590">
        <f t="shared" si="325"/>
        <v>29.58</v>
      </c>
      <c r="CR590">
        <f t="shared" si="326"/>
        <v>0</v>
      </c>
      <c r="CS590">
        <f t="shared" si="327"/>
        <v>0</v>
      </c>
      <c r="CT590">
        <f t="shared" si="328"/>
        <v>0</v>
      </c>
      <c r="CU590">
        <f t="shared" si="329"/>
        <v>0</v>
      </c>
      <c r="CV590">
        <f t="shared" si="330"/>
        <v>0</v>
      </c>
      <c r="CW590">
        <f t="shared" si="331"/>
        <v>0</v>
      </c>
      <c r="CX590">
        <f t="shared" si="332"/>
        <v>0</v>
      </c>
      <c r="CY590">
        <f t="shared" si="333"/>
        <v>0</v>
      </c>
      <c r="CZ590">
        <f t="shared" si="334"/>
        <v>0</v>
      </c>
      <c r="DC590" t="s">
        <v>3</v>
      </c>
      <c r="DD590" t="s">
        <v>3</v>
      </c>
      <c r="DE590" t="s">
        <v>3</v>
      </c>
      <c r="DF590" t="s">
        <v>3</v>
      </c>
      <c r="DG590" t="s">
        <v>3</v>
      </c>
      <c r="DH590" t="s">
        <v>3</v>
      </c>
      <c r="DI590" t="s">
        <v>3</v>
      </c>
      <c r="DJ590" t="s">
        <v>3</v>
      </c>
      <c r="DK590" t="s">
        <v>3</v>
      </c>
      <c r="DL590" t="s">
        <v>3</v>
      </c>
      <c r="DM590" t="s">
        <v>3</v>
      </c>
      <c r="DN590">
        <v>0</v>
      </c>
      <c r="DO590">
        <v>0</v>
      </c>
      <c r="DP590">
        <v>1</v>
      </c>
      <c r="DQ590">
        <v>1</v>
      </c>
      <c r="DU590">
        <v>1013</v>
      </c>
      <c r="DV590" t="s">
        <v>34</v>
      </c>
      <c r="DW590" t="s">
        <v>34</v>
      </c>
      <c r="DX590">
        <v>1</v>
      </c>
      <c r="DZ590" t="s">
        <v>3</v>
      </c>
      <c r="EA590" t="s">
        <v>3</v>
      </c>
      <c r="EB590" t="s">
        <v>3</v>
      </c>
      <c r="EC590" t="s">
        <v>3</v>
      </c>
      <c r="EE590">
        <v>293259530</v>
      </c>
      <c r="EF590">
        <v>8</v>
      </c>
      <c r="EG590" t="s">
        <v>395</v>
      </c>
      <c r="EH590">
        <v>0</v>
      </c>
      <c r="EI590" t="s">
        <v>3</v>
      </c>
      <c r="EJ590">
        <v>1</v>
      </c>
      <c r="EK590">
        <v>1100</v>
      </c>
      <c r="EL590" t="s">
        <v>406</v>
      </c>
      <c r="EM590" t="s">
        <v>407</v>
      </c>
      <c r="EO590" t="s">
        <v>3</v>
      </c>
      <c r="EQ590">
        <v>1310720</v>
      </c>
      <c r="ER590">
        <v>29.58</v>
      </c>
      <c r="ES590">
        <v>29.58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5</v>
      </c>
      <c r="FC590">
        <v>0</v>
      </c>
      <c r="FD590">
        <v>18</v>
      </c>
      <c r="FF590">
        <v>29</v>
      </c>
      <c r="FQ590">
        <v>0</v>
      </c>
      <c r="FR590">
        <f t="shared" si="335"/>
        <v>0</v>
      </c>
      <c r="FS590">
        <v>0</v>
      </c>
      <c r="FX590">
        <v>0</v>
      </c>
      <c r="FY590">
        <v>0</v>
      </c>
      <c r="GA590" t="s">
        <v>433</v>
      </c>
      <c r="GD590">
        <v>1</v>
      </c>
      <c r="GF590">
        <v>-672190241</v>
      </c>
      <c r="GG590">
        <v>2</v>
      </c>
      <c r="GH590">
        <v>3</v>
      </c>
      <c r="GI590">
        <v>-2</v>
      </c>
      <c r="GJ590">
        <v>0</v>
      </c>
      <c r="GK590">
        <v>0</v>
      </c>
      <c r="GL590">
        <f t="shared" si="336"/>
        <v>0</v>
      </c>
      <c r="GM590">
        <f t="shared" si="337"/>
        <v>9169.7999999999993</v>
      </c>
      <c r="GN590">
        <f t="shared" si="338"/>
        <v>9169.7999999999993</v>
      </c>
      <c r="GO590">
        <f t="shared" si="339"/>
        <v>0</v>
      </c>
      <c r="GP590">
        <f t="shared" si="340"/>
        <v>0</v>
      </c>
      <c r="GR590">
        <v>1</v>
      </c>
      <c r="GS590">
        <v>1</v>
      </c>
      <c r="GT590">
        <v>0</v>
      </c>
      <c r="GU590" t="s">
        <v>3</v>
      </c>
      <c r="GV590">
        <f t="shared" si="341"/>
        <v>0</v>
      </c>
      <c r="GW590">
        <v>1</v>
      </c>
      <c r="GX590">
        <f t="shared" si="342"/>
        <v>0</v>
      </c>
      <c r="HA590">
        <v>0</v>
      </c>
      <c r="HB590">
        <v>0</v>
      </c>
      <c r="HC590">
        <f t="shared" si="343"/>
        <v>0</v>
      </c>
      <c r="HE590" t="s">
        <v>409</v>
      </c>
      <c r="HF590" t="s">
        <v>42</v>
      </c>
      <c r="HG590">
        <f t="shared" si="344"/>
        <v>9169.7999999999993</v>
      </c>
      <c r="HM590" t="s">
        <v>3</v>
      </c>
      <c r="HN590" t="s">
        <v>3</v>
      </c>
      <c r="HO590" t="s">
        <v>3</v>
      </c>
      <c r="HP590" t="s">
        <v>3</v>
      </c>
      <c r="HQ590" t="s">
        <v>3</v>
      </c>
      <c r="IK590">
        <v>0</v>
      </c>
    </row>
    <row r="591" spans="1:245" x14ac:dyDescent="0.2">
      <c r="A591">
        <v>17</v>
      </c>
      <c r="B591">
        <v>1</v>
      </c>
      <c r="E591" t="s">
        <v>434</v>
      </c>
      <c r="F591" t="s">
        <v>404</v>
      </c>
      <c r="G591" t="s">
        <v>435</v>
      </c>
      <c r="H591" t="s">
        <v>34</v>
      </c>
      <c r="I591">
        <v>24</v>
      </c>
      <c r="J591">
        <v>0</v>
      </c>
      <c r="K591">
        <v>24</v>
      </c>
      <c r="O591">
        <f t="shared" si="304"/>
        <v>555.6</v>
      </c>
      <c r="P591">
        <f t="shared" si="305"/>
        <v>555.6</v>
      </c>
      <c r="Q591">
        <f t="shared" si="306"/>
        <v>0</v>
      </c>
      <c r="R591">
        <f t="shared" si="307"/>
        <v>0</v>
      </c>
      <c r="S591">
        <f t="shared" si="308"/>
        <v>0</v>
      </c>
      <c r="T591">
        <f t="shared" si="309"/>
        <v>0</v>
      </c>
      <c r="U591">
        <f t="shared" si="310"/>
        <v>0</v>
      </c>
      <c r="V591">
        <f t="shared" si="311"/>
        <v>0</v>
      </c>
      <c r="W591">
        <f t="shared" si="312"/>
        <v>0</v>
      </c>
      <c r="X591">
        <f t="shared" si="313"/>
        <v>0</v>
      </c>
      <c r="Y591">
        <f t="shared" si="314"/>
        <v>0</v>
      </c>
      <c r="AA591">
        <v>312678123</v>
      </c>
      <c r="AB591">
        <f t="shared" si="315"/>
        <v>23.15</v>
      </c>
      <c r="AC591">
        <f t="shared" si="316"/>
        <v>23.15</v>
      </c>
      <c r="AD591">
        <f t="shared" si="317"/>
        <v>0</v>
      </c>
      <c r="AE591">
        <f t="shared" si="318"/>
        <v>0</v>
      </c>
      <c r="AF591">
        <f t="shared" si="319"/>
        <v>0</v>
      </c>
      <c r="AG591">
        <f t="shared" si="320"/>
        <v>0</v>
      </c>
      <c r="AH591">
        <f t="shared" si="321"/>
        <v>0</v>
      </c>
      <c r="AI591">
        <f t="shared" si="322"/>
        <v>0</v>
      </c>
      <c r="AJ591">
        <f t="shared" si="323"/>
        <v>0</v>
      </c>
      <c r="AK591">
        <v>23.15</v>
      </c>
      <c r="AL591">
        <v>23.15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1</v>
      </c>
      <c r="AW591">
        <v>1</v>
      </c>
      <c r="AZ591">
        <v>1</v>
      </c>
      <c r="BA591">
        <v>1</v>
      </c>
      <c r="BB591">
        <v>1</v>
      </c>
      <c r="BC591">
        <v>1</v>
      </c>
      <c r="BD591" t="s">
        <v>3</v>
      </c>
      <c r="BE591" t="s">
        <v>3</v>
      </c>
      <c r="BF591" t="s">
        <v>3</v>
      </c>
      <c r="BG591" t="s">
        <v>3</v>
      </c>
      <c r="BH591">
        <v>3</v>
      </c>
      <c r="BI591">
        <v>1</v>
      </c>
      <c r="BJ591" t="s">
        <v>3</v>
      </c>
      <c r="BM591">
        <v>1100</v>
      </c>
      <c r="BN591">
        <v>0</v>
      </c>
      <c r="BO591" t="s">
        <v>3</v>
      </c>
      <c r="BP591">
        <v>0</v>
      </c>
      <c r="BQ591">
        <v>8</v>
      </c>
      <c r="BR591">
        <v>0</v>
      </c>
      <c r="BS591">
        <v>1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0</v>
      </c>
      <c r="CA591">
        <v>0</v>
      </c>
      <c r="CB591" t="s">
        <v>3</v>
      </c>
      <c r="CE591">
        <v>0</v>
      </c>
      <c r="CF591">
        <v>0</v>
      </c>
      <c r="CG591">
        <v>0</v>
      </c>
      <c r="CM591">
        <v>0</v>
      </c>
      <c r="CN591" t="s">
        <v>3</v>
      </c>
      <c r="CO591">
        <v>0</v>
      </c>
      <c r="CP591">
        <f t="shared" si="324"/>
        <v>555.6</v>
      </c>
      <c r="CQ591">
        <f t="shared" si="325"/>
        <v>23.15</v>
      </c>
      <c r="CR591">
        <f t="shared" si="326"/>
        <v>0</v>
      </c>
      <c r="CS591">
        <f t="shared" si="327"/>
        <v>0</v>
      </c>
      <c r="CT591">
        <f t="shared" si="328"/>
        <v>0</v>
      </c>
      <c r="CU591">
        <f t="shared" si="329"/>
        <v>0</v>
      </c>
      <c r="CV591">
        <f t="shared" si="330"/>
        <v>0</v>
      </c>
      <c r="CW591">
        <f t="shared" si="331"/>
        <v>0</v>
      </c>
      <c r="CX591">
        <f t="shared" si="332"/>
        <v>0</v>
      </c>
      <c r="CY591">
        <f t="shared" si="333"/>
        <v>0</v>
      </c>
      <c r="CZ591">
        <f t="shared" si="334"/>
        <v>0</v>
      </c>
      <c r="DC591" t="s">
        <v>3</v>
      </c>
      <c r="DD591" t="s">
        <v>3</v>
      </c>
      <c r="DE591" t="s">
        <v>3</v>
      </c>
      <c r="DF591" t="s">
        <v>3</v>
      </c>
      <c r="DG591" t="s">
        <v>3</v>
      </c>
      <c r="DH591" t="s">
        <v>3</v>
      </c>
      <c r="DI591" t="s">
        <v>3</v>
      </c>
      <c r="DJ591" t="s">
        <v>3</v>
      </c>
      <c r="DK591" t="s">
        <v>3</v>
      </c>
      <c r="DL591" t="s">
        <v>3</v>
      </c>
      <c r="DM591" t="s">
        <v>3</v>
      </c>
      <c r="DN591">
        <v>0</v>
      </c>
      <c r="DO591">
        <v>0</v>
      </c>
      <c r="DP591">
        <v>1</v>
      </c>
      <c r="DQ591">
        <v>1</v>
      </c>
      <c r="DU591">
        <v>1013</v>
      </c>
      <c r="DV591" t="s">
        <v>34</v>
      </c>
      <c r="DW591" t="s">
        <v>34</v>
      </c>
      <c r="DX591">
        <v>1</v>
      </c>
      <c r="DZ591" t="s">
        <v>3</v>
      </c>
      <c r="EA591" t="s">
        <v>3</v>
      </c>
      <c r="EB591" t="s">
        <v>3</v>
      </c>
      <c r="EC591" t="s">
        <v>3</v>
      </c>
      <c r="EE591">
        <v>293259530</v>
      </c>
      <c r="EF591">
        <v>8</v>
      </c>
      <c r="EG591" t="s">
        <v>395</v>
      </c>
      <c r="EH591">
        <v>0</v>
      </c>
      <c r="EI591" t="s">
        <v>3</v>
      </c>
      <c r="EJ591">
        <v>1</v>
      </c>
      <c r="EK591">
        <v>1100</v>
      </c>
      <c r="EL591" t="s">
        <v>406</v>
      </c>
      <c r="EM591" t="s">
        <v>407</v>
      </c>
      <c r="EO591" t="s">
        <v>3</v>
      </c>
      <c r="EQ591">
        <v>1310720</v>
      </c>
      <c r="ER591">
        <v>23.15</v>
      </c>
      <c r="ES591">
        <v>23.15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5</v>
      </c>
      <c r="FC591">
        <v>0</v>
      </c>
      <c r="FD591">
        <v>18</v>
      </c>
      <c r="FF591">
        <v>22.7</v>
      </c>
      <c r="FQ591">
        <v>0</v>
      </c>
      <c r="FR591">
        <f t="shared" si="335"/>
        <v>0</v>
      </c>
      <c r="FS591">
        <v>0</v>
      </c>
      <c r="FX591">
        <v>0</v>
      </c>
      <c r="FY591">
        <v>0</v>
      </c>
      <c r="GA591" t="s">
        <v>436</v>
      </c>
      <c r="GD591">
        <v>1</v>
      </c>
      <c r="GF591">
        <v>-1407028900</v>
      </c>
      <c r="GG591">
        <v>2</v>
      </c>
      <c r="GH591">
        <v>3</v>
      </c>
      <c r="GI591">
        <v>-2</v>
      </c>
      <c r="GJ591">
        <v>0</v>
      </c>
      <c r="GK591">
        <v>0</v>
      </c>
      <c r="GL591">
        <f t="shared" si="336"/>
        <v>0</v>
      </c>
      <c r="GM591">
        <f t="shared" si="337"/>
        <v>555.6</v>
      </c>
      <c r="GN591">
        <f t="shared" si="338"/>
        <v>555.6</v>
      </c>
      <c r="GO591">
        <f t="shared" si="339"/>
        <v>0</v>
      </c>
      <c r="GP591">
        <f t="shared" si="340"/>
        <v>0</v>
      </c>
      <c r="GR591">
        <v>1</v>
      </c>
      <c r="GS591">
        <v>1</v>
      </c>
      <c r="GT591">
        <v>0</v>
      </c>
      <c r="GU591" t="s">
        <v>3</v>
      </c>
      <c r="GV591">
        <f t="shared" si="341"/>
        <v>0</v>
      </c>
      <c r="GW591">
        <v>1</v>
      </c>
      <c r="GX591">
        <f t="shared" si="342"/>
        <v>0</v>
      </c>
      <c r="HA591">
        <v>0</v>
      </c>
      <c r="HB591">
        <v>0</v>
      </c>
      <c r="HC591">
        <f t="shared" si="343"/>
        <v>0</v>
      </c>
      <c r="HE591" t="s">
        <v>409</v>
      </c>
      <c r="HF591" t="s">
        <v>42</v>
      </c>
      <c r="HG591">
        <f t="shared" si="344"/>
        <v>555.6</v>
      </c>
      <c r="HM591" t="s">
        <v>3</v>
      </c>
      <c r="HN591" t="s">
        <v>3</v>
      </c>
      <c r="HO591" t="s">
        <v>3</v>
      </c>
      <c r="HP591" t="s">
        <v>3</v>
      </c>
      <c r="HQ591" t="s">
        <v>3</v>
      </c>
      <c r="IK591">
        <v>0</v>
      </c>
    </row>
    <row r="592" spans="1:245" x14ac:dyDescent="0.2">
      <c r="A592">
        <v>17</v>
      </c>
      <c r="B592">
        <v>1</v>
      </c>
      <c r="E592" t="s">
        <v>437</v>
      </c>
      <c r="F592" t="s">
        <v>404</v>
      </c>
      <c r="G592" t="s">
        <v>438</v>
      </c>
      <c r="H592" t="s">
        <v>34</v>
      </c>
      <c r="I592">
        <v>82</v>
      </c>
      <c r="J592">
        <v>0</v>
      </c>
      <c r="K592">
        <v>82</v>
      </c>
      <c r="O592">
        <f t="shared" si="304"/>
        <v>585.48</v>
      </c>
      <c r="P592">
        <f t="shared" si="305"/>
        <v>585.48</v>
      </c>
      <c r="Q592">
        <f t="shared" si="306"/>
        <v>0</v>
      </c>
      <c r="R592">
        <f t="shared" si="307"/>
        <v>0</v>
      </c>
      <c r="S592">
        <f t="shared" si="308"/>
        <v>0</v>
      </c>
      <c r="T592">
        <f t="shared" si="309"/>
        <v>0</v>
      </c>
      <c r="U592">
        <f t="shared" si="310"/>
        <v>0</v>
      </c>
      <c r="V592">
        <f t="shared" si="311"/>
        <v>0</v>
      </c>
      <c r="W592">
        <f t="shared" si="312"/>
        <v>0</v>
      </c>
      <c r="X592">
        <f t="shared" si="313"/>
        <v>0</v>
      </c>
      <c r="Y592">
        <f t="shared" si="314"/>
        <v>0</v>
      </c>
      <c r="AA592">
        <v>312678123</v>
      </c>
      <c r="AB592">
        <f t="shared" si="315"/>
        <v>7.14</v>
      </c>
      <c r="AC592">
        <f t="shared" si="316"/>
        <v>7.14</v>
      </c>
      <c r="AD592">
        <f t="shared" si="317"/>
        <v>0</v>
      </c>
      <c r="AE592">
        <f t="shared" si="318"/>
        <v>0</v>
      </c>
      <c r="AF592">
        <f t="shared" si="319"/>
        <v>0</v>
      </c>
      <c r="AG592">
        <f t="shared" si="320"/>
        <v>0</v>
      </c>
      <c r="AH592">
        <f t="shared" si="321"/>
        <v>0</v>
      </c>
      <c r="AI592">
        <f t="shared" si="322"/>
        <v>0</v>
      </c>
      <c r="AJ592">
        <f t="shared" si="323"/>
        <v>0</v>
      </c>
      <c r="AK592">
        <v>7.14</v>
      </c>
      <c r="AL592">
        <v>7.14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1</v>
      </c>
      <c r="BD592" t="s">
        <v>3</v>
      </c>
      <c r="BE592" t="s">
        <v>3</v>
      </c>
      <c r="BF592" t="s">
        <v>3</v>
      </c>
      <c r="BG592" t="s">
        <v>3</v>
      </c>
      <c r="BH592">
        <v>3</v>
      </c>
      <c r="BI592">
        <v>1</v>
      </c>
      <c r="BJ592" t="s">
        <v>3</v>
      </c>
      <c r="BM592">
        <v>1100</v>
      </c>
      <c r="BN592">
        <v>0</v>
      </c>
      <c r="BO592" t="s">
        <v>3</v>
      </c>
      <c r="BP592">
        <v>0</v>
      </c>
      <c r="BQ592">
        <v>8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0</v>
      </c>
      <c r="CA592">
        <v>0</v>
      </c>
      <c r="CB592" t="s">
        <v>3</v>
      </c>
      <c r="CE592">
        <v>0</v>
      </c>
      <c r="CF592">
        <v>0</v>
      </c>
      <c r="CG592">
        <v>0</v>
      </c>
      <c r="CM592">
        <v>0</v>
      </c>
      <c r="CN592" t="s">
        <v>3</v>
      </c>
      <c r="CO592">
        <v>0</v>
      </c>
      <c r="CP592">
        <f t="shared" si="324"/>
        <v>585.48</v>
      </c>
      <c r="CQ592">
        <f t="shared" si="325"/>
        <v>7.14</v>
      </c>
      <c r="CR592">
        <f t="shared" si="326"/>
        <v>0</v>
      </c>
      <c r="CS592">
        <f t="shared" si="327"/>
        <v>0</v>
      </c>
      <c r="CT592">
        <f t="shared" si="328"/>
        <v>0</v>
      </c>
      <c r="CU592">
        <f t="shared" si="329"/>
        <v>0</v>
      </c>
      <c r="CV592">
        <f t="shared" si="330"/>
        <v>0</v>
      </c>
      <c r="CW592">
        <f t="shared" si="331"/>
        <v>0</v>
      </c>
      <c r="CX592">
        <f t="shared" si="332"/>
        <v>0</v>
      </c>
      <c r="CY592">
        <f t="shared" si="333"/>
        <v>0</v>
      </c>
      <c r="CZ592">
        <f t="shared" si="334"/>
        <v>0</v>
      </c>
      <c r="DC592" t="s">
        <v>3</v>
      </c>
      <c r="DD592" t="s">
        <v>3</v>
      </c>
      <c r="DE592" t="s">
        <v>3</v>
      </c>
      <c r="DF592" t="s">
        <v>3</v>
      </c>
      <c r="DG592" t="s">
        <v>3</v>
      </c>
      <c r="DH592" t="s">
        <v>3</v>
      </c>
      <c r="DI592" t="s">
        <v>3</v>
      </c>
      <c r="DJ592" t="s">
        <v>3</v>
      </c>
      <c r="DK592" t="s">
        <v>3</v>
      </c>
      <c r="DL592" t="s">
        <v>3</v>
      </c>
      <c r="DM592" t="s">
        <v>3</v>
      </c>
      <c r="DN592">
        <v>0</v>
      </c>
      <c r="DO592">
        <v>0</v>
      </c>
      <c r="DP592">
        <v>1</v>
      </c>
      <c r="DQ592">
        <v>1</v>
      </c>
      <c r="DU592">
        <v>1013</v>
      </c>
      <c r="DV592" t="s">
        <v>34</v>
      </c>
      <c r="DW592" t="s">
        <v>34</v>
      </c>
      <c r="DX592">
        <v>1</v>
      </c>
      <c r="DZ592" t="s">
        <v>3</v>
      </c>
      <c r="EA592" t="s">
        <v>3</v>
      </c>
      <c r="EB592" t="s">
        <v>3</v>
      </c>
      <c r="EC592" t="s">
        <v>3</v>
      </c>
      <c r="EE592">
        <v>293259530</v>
      </c>
      <c r="EF592">
        <v>8</v>
      </c>
      <c r="EG592" t="s">
        <v>395</v>
      </c>
      <c r="EH592">
        <v>0</v>
      </c>
      <c r="EI592" t="s">
        <v>3</v>
      </c>
      <c r="EJ592">
        <v>1</v>
      </c>
      <c r="EK592">
        <v>1100</v>
      </c>
      <c r="EL592" t="s">
        <v>406</v>
      </c>
      <c r="EM592" t="s">
        <v>407</v>
      </c>
      <c r="EO592" t="s">
        <v>3</v>
      </c>
      <c r="EQ592">
        <v>1310720</v>
      </c>
      <c r="ER592">
        <v>7.14</v>
      </c>
      <c r="ES592">
        <v>7.14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5</v>
      </c>
      <c r="FC592">
        <v>0</v>
      </c>
      <c r="FD592">
        <v>18</v>
      </c>
      <c r="FF592">
        <v>7</v>
      </c>
      <c r="FQ592">
        <v>0</v>
      </c>
      <c r="FR592">
        <f t="shared" si="335"/>
        <v>0</v>
      </c>
      <c r="FS592">
        <v>0</v>
      </c>
      <c r="FX592">
        <v>0</v>
      </c>
      <c r="FY592">
        <v>0</v>
      </c>
      <c r="GA592" t="s">
        <v>439</v>
      </c>
      <c r="GD592">
        <v>1</v>
      </c>
      <c r="GF592">
        <v>557468841</v>
      </c>
      <c r="GG592">
        <v>2</v>
      </c>
      <c r="GH592">
        <v>3</v>
      </c>
      <c r="GI592">
        <v>-2</v>
      </c>
      <c r="GJ592">
        <v>0</v>
      </c>
      <c r="GK592">
        <v>0</v>
      </c>
      <c r="GL592">
        <f t="shared" si="336"/>
        <v>0</v>
      </c>
      <c r="GM592">
        <f t="shared" si="337"/>
        <v>585.48</v>
      </c>
      <c r="GN592">
        <f t="shared" si="338"/>
        <v>585.48</v>
      </c>
      <c r="GO592">
        <f t="shared" si="339"/>
        <v>0</v>
      </c>
      <c r="GP592">
        <f t="shared" si="340"/>
        <v>0</v>
      </c>
      <c r="GR592">
        <v>1</v>
      </c>
      <c r="GS592">
        <v>1</v>
      </c>
      <c r="GT592">
        <v>0</v>
      </c>
      <c r="GU592" t="s">
        <v>3</v>
      </c>
      <c r="GV592">
        <f t="shared" si="341"/>
        <v>0</v>
      </c>
      <c r="GW592">
        <v>1</v>
      </c>
      <c r="GX592">
        <f t="shared" si="342"/>
        <v>0</v>
      </c>
      <c r="HA592">
        <v>0</v>
      </c>
      <c r="HB592">
        <v>0</v>
      </c>
      <c r="HC592">
        <f t="shared" si="343"/>
        <v>0</v>
      </c>
      <c r="HE592" t="s">
        <v>409</v>
      </c>
      <c r="HF592" t="s">
        <v>42</v>
      </c>
      <c r="HG592">
        <f t="shared" si="344"/>
        <v>585.48</v>
      </c>
      <c r="HM592" t="s">
        <v>3</v>
      </c>
      <c r="HN592" t="s">
        <v>3</v>
      </c>
      <c r="HO592" t="s">
        <v>3</v>
      </c>
      <c r="HP592" t="s">
        <v>3</v>
      </c>
      <c r="HQ592" t="s">
        <v>3</v>
      </c>
      <c r="IK592">
        <v>0</v>
      </c>
    </row>
    <row r="593" spans="1:245" x14ac:dyDescent="0.2">
      <c r="A593">
        <v>17</v>
      </c>
      <c r="B593">
        <v>1</v>
      </c>
      <c r="E593" t="s">
        <v>440</v>
      </c>
      <c r="F593" t="s">
        <v>404</v>
      </c>
      <c r="G593" t="s">
        <v>441</v>
      </c>
      <c r="H593" t="s">
        <v>34</v>
      </c>
      <c r="I593">
        <v>47</v>
      </c>
      <c r="J593">
        <v>0</v>
      </c>
      <c r="K593">
        <v>47</v>
      </c>
      <c r="O593">
        <f t="shared" si="304"/>
        <v>1262.42</v>
      </c>
      <c r="P593">
        <f t="shared" si="305"/>
        <v>1262.42</v>
      </c>
      <c r="Q593">
        <f t="shared" si="306"/>
        <v>0</v>
      </c>
      <c r="R593">
        <f t="shared" si="307"/>
        <v>0</v>
      </c>
      <c r="S593">
        <f t="shared" si="308"/>
        <v>0</v>
      </c>
      <c r="T593">
        <f t="shared" si="309"/>
        <v>0</v>
      </c>
      <c r="U593">
        <f t="shared" si="310"/>
        <v>0</v>
      </c>
      <c r="V593">
        <f t="shared" si="311"/>
        <v>0</v>
      </c>
      <c r="W593">
        <f t="shared" si="312"/>
        <v>0</v>
      </c>
      <c r="X593">
        <f t="shared" si="313"/>
        <v>0</v>
      </c>
      <c r="Y593">
        <f t="shared" si="314"/>
        <v>0</v>
      </c>
      <c r="AA593">
        <v>312678123</v>
      </c>
      <c r="AB593">
        <f t="shared" si="315"/>
        <v>26.86</v>
      </c>
      <c r="AC593">
        <f t="shared" si="316"/>
        <v>26.86</v>
      </c>
      <c r="AD593">
        <f t="shared" si="317"/>
        <v>0</v>
      </c>
      <c r="AE593">
        <f t="shared" si="318"/>
        <v>0</v>
      </c>
      <c r="AF593">
        <f t="shared" si="319"/>
        <v>0</v>
      </c>
      <c r="AG593">
        <f t="shared" si="320"/>
        <v>0</v>
      </c>
      <c r="AH593">
        <f t="shared" si="321"/>
        <v>0</v>
      </c>
      <c r="AI593">
        <f t="shared" si="322"/>
        <v>0</v>
      </c>
      <c r="AJ593">
        <f t="shared" si="323"/>
        <v>0</v>
      </c>
      <c r="AK593">
        <v>26.86</v>
      </c>
      <c r="AL593">
        <v>26.86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1</v>
      </c>
      <c r="AW593">
        <v>1</v>
      </c>
      <c r="AZ593">
        <v>1</v>
      </c>
      <c r="BA593">
        <v>1</v>
      </c>
      <c r="BB593">
        <v>1</v>
      </c>
      <c r="BC593">
        <v>1</v>
      </c>
      <c r="BD593" t="s">
        <v>3</v>
      </c>
      <c r="BE593" t="s">
        <v>3</v>
      </c>
      <c r="BF593" t="s">
        <v>3</v>
      </c>
      <c r="BG593" t="s">
        <v>3</v>
      </c>
      <c r="BH593">
        <v>3</v>
      </c>
      <c r="BI593">
        <v>1</v>
      </c>
      <c r="BJ593" t="s">
        <v>3</v>
      </c>
      <c r="BM593">
        <v>1100</v>
      </c>
      <c r="BN593">
        <v>0</v>
      </c>
      <c r="BO593" t="s">
        <v>3</v>
      </c>
      <c r="BP593">
        <v>0</v>
      </c>
      <c r="BQ593">
        <v>8</v>
      </c>
      <c r="BR593">
        <v>0</v>
      </c>
      <c r="BS593">
        <v>1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0</v>
      </c>
      <c r="CA593">
        <v>0</v>
      </c>
      <c r="CB593" t="s">
        <v>3</v>
      </c>
      <c r="CE593">
        <v>0</v>
      </c>
      <c r="CF593">
        <v>0</v>
      </c>
      <c r="CG593">
        <v>0</v>
      </c>
      <c r="CM593">
        <v>0</v>
      </c>
      <c r="CN593" t="s">
        <v>3</v>
      </c>
      <c r="CO593">
        <v>0</v>
      </c>
      <c r="CP593">
        <f t="shared" si="324"/>
        <v>1262.42</v>
      </c>
      <c r="CQ593">
        <f t="shared" si="325"/>
        <v>26.86</v>
      </c>
      <c r="CR593">
        <f t="shared" si="326"/>
        <v>0</v>
      </c>
      <c r="CS593">
        <f t="shared" si="327"/>
        <v>0</v>
      </c>
      <c r="CT593">
        <f t="shared" si="328"/>
        <v>0</v>
      </c>
      <c r="CU593">
        <f t="shared" si="329"/>
        <v>0</v>
      </c>
      <c r="CV593">
        <f t="shared" si="330"/>
        <v>0</v>
      </c>
      <c r="CW593">
        <f t="shared" si="331"/>
        <v>0</v>
      </c>
      <c r="CX593">
        <f t="shared" si="332"/>
        <v>0</v>
      </c>
      <c r="CY593">
        <f t="shared" si="333"/>
        <v>0</v>
      </c>
      <c r="CZ593">
        <f t="shared" si="334"/>
        <v>0</v>
      </c>
      <c r="DC593" t="s">
        <v>3</v>
      </c>
      <c r="DD593" t="s">
        <v>3</v>
      </c>
      <c r="DE593" t="s">
        <v>3</v>
      </c>
      <c r="DF593" t="s">
        <v>3</v>
      </c>
      <c r="DG593" t="s">
        <v>3</v>
      </c>
      <c r="DH593" t="s">
        <v>3</v>
      </c>
      <c r="DI593" t="s">
        <v>3</v>
      </c>
      <c r="DJ593" t="s">
        <v>3</v>
      </c>
      <c r="DK593" t="s">
        <v>3</v>
      </c>
      <c r="DL593" t="s">
        <v>3</v>
      </c>
      <c r="DM593" t="s">
        <v>3</v>
      </c>
      <c r="DN593">
        <v>0</v>
      </c>
      <c r="DO593">
        <v>0</v>
      </c>
      <c r="DP593">
        <v>1</v>
      </c>
      <c r="DQ593">
        <v>1</v>
      </c>
      <c r="DU593">
        <v>1013</v>
      </c>
      <c r="DV593" t="s">
        <v>34</v>
      </c>
      <c r="DW593" t="s">
        <v>34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293259530</v>
      </c>
      <c r="EF593">
        <v>8</v>
      </c>
      <c r="EG593" t="s">
        <v>395</v>
      </c>
      <c r="EH593">
        <v>0</v>
      </c>
      <c r="EI593" t="s">
        <v>3</v>
      </c>
      <c r="EJ593">
        <v>1</v>
      </c>
      <c r="EK593">
        <v>1100</v>
      </c>
      <c r="EL593" t="s">
        <v>406</v>
      </c>
      <c r="EM593" t="s">
        <v>407</v>
      </c>
      <c r="EO593" t="s">
        <v>3</v>
      </c>
      <c r="EQ593">
        <v>2097152</v>
      </c>
      <c r="ER593">
        <v>26.86</v>
      </c>
      <c r="ES593">
        <v>26.86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5</v>
      </c>
      <c r="FC593">
        <v>0</v>
      </c>
      <c r="FD593">
        <v>18</v>
      </c>
      <c r="FF593">
        <v>26.33</v>
      </c>
      <c r="FQ593">
        <v>0</v>
      </c>
      <c r="FR593">
        <f t="shared" si="335"/>
        <v>0</v>
      </c>
      <c r="FS593">
        <v>0</v>
      </c>
      <c r="FX593">
        <v>0</v>
      </c>
      <c r="FY593">
        <v>0</v>
      </c>
      <c r="GA593" t="s">
        <v>442</v>
      </c>
      <c r="GD593">
        <v>1</v>
      </c>
      <c r="GF593">
        <v>-391642533</v>
      </c>
      <c r="GG593">
        <v>2</v>
      </c>
      <c r="GH593">
        <v>3</v>
      </c>
      <c r="GI593">
        <v>-2</v>
      </c>
      <c r="GJ593">
        <v>0</v>
      </c>
      <c r="GK593">
        <v>0</v>
      </c>
      <c r="GL593">
        <f t="shared" si="336"/>
        <v>0</v>
      </c>
      <c r="GM593">
        <f t="shared" si="337"/>
        <v>1262.42</v>
      </c>
      <c r="GN593">
        <f t="shared" si="338"/>
        <v>1262.42</v>
      </c>
      <c r="GO593">
        <f t="shared" si="339"/>
        <v>0</v>
      </c>
      <c r="GP593">
        <f t="shared" si="340"/>
        <v>0</v>
      </c>
      <c r="GR593">
        <v>1</v>
      </c>
      <c r="GS593">
        <v>1</v>
      </c>
      <c r="GT593">
        <v>0</v>
      </c>
      <c r="GU593" t="s">
        <v>3</v>
      </c>
      <c r="GV593">
        <f t="shared" si="341"/>
        <v>0</v>
      </c>
      <c r="GW593">
        <v>1</v>
      </c>
      <c r="GX593">
        <f t="shared" si="342"/>
        <v>0</v>
      </c>
      <c r="HA593">
        <v>0</v>
      </c>
      <c r="HB593">
        <v>0</v>
      </c>
      <c r="HC593">
        <f t="shared" si="343"/>
        <v>0</v>
      </c>
      <c r="HE593" t="s">
        <v>409</v>
      </c>
      <c r="HF593" t="s">
        <v>42</v>
      </c>
      <c r="HG593">
        <f t="shared" si="344"/>
        <v>1262.42</v>
      </c>
      <c r="HM593" t="s">
        <v>3</v>
      </c>
      <c r="HN593" t="s">
        <v>3</v>
      </c>
      <c r="HO593" t="s">
        <v>3</v>
      </c>
      <c r="HP593" t="s">
        <v>3</v>
      </c>
      <c r="HQ593" t="s">
        <v>3</v>
      </c>
      <c r="IK593">
        <v>0</v>
      </c>
    </row>
    <row r="594" spans="1:245" x14ac:dyDescent="0.2">
      <c r="A594">
        <v>17</v>
      </c>
      <c r="B594">
        <v>1</v>
      </c>
      <c r="E594" t="s">
        <v>443</v>
      </c>
      <c r="F594" t="s">
        <v>404</v>
      </c>
      <c r="G594" t="s">
        <v>444</v>
      </c>
      <c r="H594" t="s">
        <v>34</v>
      </c>
      <c r="I594">
        <v>61</v>
      </c>
      <c r="J594">
        <v>0</v>
      </c>
      <c r="K594">
        <v>61</v>
      </c>
      <c r="O594">
        <f t="shared" si="304"/>
        <v>6564.21</v>
      </c>
      <c r="P594">
        <f t="shared" si="305"/>
        <v>6564.21</v>
      </c>
      <c r="Q594">
        <f t="shared" si="306"/>
        <v>0</v>
      </c>
      <c r="R594">
        <f t="shared" si="307"/>
        <v>0</v>
      </c>
      <c r="S594">
        <f t="shared" si="308"/>
        <v>0</v>
      </c>
      <c r="T594">
        <f t="shared" si="309"/>
        <v>0</v>
      </c>
      <c r="U594">
        <f t="shared" si="310"/>
        <v>0</v>
      </c>
      <c r="V594">
        <f t="shared" si="311"/>
        <v>0</v>
      </c>
      <c r="W594">
        <f t="shared" si="312"/>
        <v>0</v>
      </c>
      <c r="X594">
        <f t="shared" si="313"/>
        <v>0</v>
      </c>
      <c r="Y594">
        <f t="shared" si="314"/>
        <v>0</v>
      </c>
      <c r="AA594">
        <v>312678123</v>
      </c>
      <c r="AB594">
        <f t="shared" si="315"/>
        <v>107.61</v>
      </c>
      <c r="AC594">
        <f t="shared" si="316"/>
        <v>107.61</v>
      </c>
      <c r="AD594">
        <f t="shared" si="317"/>
        <v>0</v>
      </c>
      <c r="AE594">
        <f t="shared" si="318"/>
        <v>0</v>
      </c>
      <c r="AF594">
        <f t="shared" si="319"/>
        <v>0</v>
      </c>
      <c r="AG594">
        <f t="shared" si="320"/>
        <v>0</v>
      </c>
      <c r="AH594">
        <f t="shared" si="321"/>
        <v>0</v>
      </c>
      <c r="AI594">
        <f t="shared" si="322"/>
        <v>0</v>
      </c>
      <c r="AJ594">
        <f t="shared" si="323"/>
        <v>0</v>
      </c>
      <c r="AK594">
        <v>107.61</v>
      </c>
      <c r="AL594">
        <v>107.61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1</v>
      </c>
      <c r="AW594">
        <v>1</v>
      </c>
      <c r="AZ594">
        <v>1</v>
      </c>
      <c r="BA594">
        <v>1</v>
      </c>
      <c r="BB594">
        <v>1</v>
      </c>
      <c r="BC594">
        <v>1</v>
      </c>
      <c r="BD594" t="s">
        <v>3</v>
      </c>
      <c r="BE594" t="s">
        <v>3</v>
      </c>
      <c r="BF594" t="s">
        <v>3</v>
      </c>
      <c r="BG594" t="s">
        <v>3</v>
      </c>
      <c r="BH594">
        <v>3</v>
      </c>
      <c r="BI594">
        <v>1</v>
      </c>
      <c r="BJ594" t="s">
        <v>3</v>
      </c>
      <c r="BM594">
        <v>1100</v>
      </c>
      <c r="BN594">
        <v>0</v>
      </c>
      <c r="BO594" t="s">
        <v>3</v>
      </c>
      <c r="BP594">
        <v>0</v>
      </c>
      <c r="BQ594">
        <v>8</v>
      </c>
      <c r="BR594">
        <v>0</v>
      </c>
      <c r="BS594">
        <v>1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0</v>
      </c>
      <c r="CA594">
        <v>0</v>
      </c>
      <c r="CB594" t="s">
        <v>3</v>
      </c>
      <c r="CE594">
        <v>0</v>
      </c>
      <c r="CF594">
        <v>0</v>
      </c>
      <c r="CG594">
        <v>0</v>
      </c>
      <c r="CM594">
        <v>0</v>
      </c>
      <c r="CN594" t="s">
        <v>3</v>
      </c>
      <c r="CO594">
        <v>0</v>
      </c>
      <c r="CP594">
        <f t="shared" si="324"/>
        <v>6564.21</v>
      </c>
      <c r="CQ594">
        <f t="shared" si="325"/>
        <v>107.61</v>
      </c>
      <c r="CR594">
        <f t="shared" si="326"/>
        <v>0</v>
      </c>
      <c r="CS594">
        <f t="shared" si="327"/>
        <v>0</v>
      </c>
      <c r="CT594">
        <f t="shared" si="328"/>
        <v>0</v>
      </c>
      <c r="CU594">
        <f t="shared" si="329"/>
        <v>0</v>
      </c>
      <c r="CV594">
        <f t="shared" si="330"/>
        <v>0</v>
      </c>
      <c r="CW594">
        <f t="shared" si="331"/>
        <v>0</v>
      </c>
      <c r="CX594">
        <f t="shared" si="332"/>
        <v>0</v>
      </c>
      <c r="CY594">
        <f t="shared" si="333"/>
        <v>0</v>
      </c>
      <c r="CZ594">
        <f t="shared" si="334"/>
        <v>0</v>
      </c>
      <c r="DC594" t="s">
        <v>3</v>
      </c>
      <c r="DD594" t="s">
        <v>3</v>
      </c>
      <c r="DE594" t="s">
        <v>3</v>
      </c>
      <c r="DF594" t="s">
        <v>3</v>
      </c>
      <c r="DG594" t="s">
        <v>3</v>
      </c>
      <c r="DH594" t="s">
        <v>3</v>
      </c>
      <c r="DI594" t="s">
        <v>3</v>
      </c>
      <c r="DJ594" t="s">
        <v>3</v>
      </c>
      <c r="DK594" t="s">
        <v>3</v>
      </c>
      <c r="DL594" t="s">
        <v>3</v>
      </c>
      <c r="DM594" t="s">
        <v>3</v>
      </c>
      <c r="DN594">
        <v>0</v>
      </c>
      <c r="DO594">
        <v>0</v>
      </c>
      <c r="DP594">
        <v>1</v>
      </c>
      <c r="DQ594">
        <v>1</v>
      </c>
      <c r="DU594">
        <v>1013</v>
      </c>
      <c r="DV594" t="s">
        <v>34</v>
      </c>
      <c r="DW594" t="s">
        <v>34</v>
      </c>
      <c r="DX594">
        <v>1</v>
      </c>
      <c r="DZ594" t="s">
        <v>3</v>
      </c>
      <c r="EA594" t="s">
        <v>3</v>
      </c>
      <c r="EB594" t="s">
        <v>3</v>
      </c>
      <c r="EC594" t="s">
        <v>3</v>
      </c>
      <c r="EE594">
        <v>293259530</v>
      </c>
      <c r="EF594">
        <v>8</v>
      </c>
      <c r="EG594" t="s">
        <v>395</v>
      </c>
      <c r="EH594">
        <v>0</v>
      </c>
      <c r="EI594" t="s">
        <v>3</v>
      </c>
      <c r="EJ594">
        <v>1</v>
      </c>
      <c r="EK594">
        <v>1100</v>
      </c>
      <c r="EL594" t="s">
        <v>406</v>
      </c>
      <c r="EM594" t="s">
        <v>407</v>
      </c>
      <c r="EO594" t="s">
        <v>3</v>
      </c>
      <c r="EQ594">
        <v>1310720</v>
      </c>
      <c r="ER594">
        <v>107.61</v>
      </c>
      <c r="ES594">
        <v>107.61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5</v>
      </c>
      <c r="FC594">
        <v>0</v>
      </c>
      <c r="FD594">
        <v>18</v>
      </c>
      <c r="FF594">
        <v>105.5</v>
      </c>
      <c r="FQ594">
        <v>0</v>
      </c>
      <c r="FR594">
        <f t="shared" si="335"/>
        <v>0</v>
      </c>
      <c r="FS594">
        <v>0</v>
      </c>
      <c r="FX594">
        <v>0</v>
      </c>
      <c r="FY594">
        <v>0</v>
      </c>
      <c r="GA594" t="s">
        <v>445</v>
      </c>
      <c r="GD594">
        <v>1</v>
      </c>
      <c r="GF594">
        <v>1862547495</v>
      </c>
      <c r="GG594">
        <v>2</v>
      </c>
      <c r="GH594">
        <v>3</v>
      </c>
      <c r="GI594">
        <v>-2</v>
      </c>
      <c r="GJ594">
        <v>0</v>
      </c>
      <c r="GK594">
        <v>0</v>
      </c>
      <c r="GL594">
        <f t="shared" si="336"/>
        <v>0</v>
      </c>
      <c r="GM594">
        <f t="shared" si="337"/>
        <v>6564.21</v>
      </c>
      <c r="GN594">
        <f t="shared" si="338"/>
        <v>6564.21</v>
      </c>
      <c r="GO594">
        <f t="shared" si="339"/>
        <v>0</v>
      </c>
      <c r="GP594">
        <f t="shared" si="340"/>
        <v>0</v>
      </c>
      <c r="GR594">
        <v>1</v>
      </c>
      <c r="GS594">
        <v>1</v>
      </c>
      <c r="GT594">
        <v>0</v>
      </c>
      <c r="GU594" t="s">
        <v>3</v>
      </c>
      <c r="GV594">
        <f t="shared" si="341"/>
        <v>0</v>
      </c>
      <c r="GW594">
        <v>1</v>
      </c>
      <c r="GX594">
        <f t="shared" si="342"/>
        <v>0</v>
      </c>
      <c r="HA594">
        <v>0</v>
      </c>
      <c r="HB594">
        <v>0</v>
      </c>
      <c r="HC594">
        <f t="shared" si="343"/>
        <v>0</v>
      </c>
      <c r="HE594" t="s">
        <v>409</v>
      </c>
      <c r="HF594" t="s">
        <v>42</v>
      </c>
      <c r="HG594">
        <f t="shared" si="344"/>
        <v>6564.21</v>
      </c>
      <c r="HM594" t="s">
        <v>3</v>
      </c>
      <c r="HN594" t="s">
        <v>3</v>
      </c>
      <c r="HO594" t="s">
        <v>3</v>
      </c>
      <c r="HP594" t="s">
        <v>3</v>
      </c>
      <c r="HQ594" t="s">
        <v>3</v>
      </c>
      <c r="IK594">
        <v>0</v>
      </c>
    </row>
    <row r="595" spans="1:245" x14ac:dyDescent="0.2">
      <c r="A595">
        <v>17</v>
      </c>
      <c r="B595">
        <v>1</v>
      </c>
      <c r="E595" t="s">
        <v>446</v>
      </c>
      <c r="F595" t="s">
        <v>404</v>
      </c>
      <c r="G595" t="s">
        <v>447</v>
      </c>
      <c r="H595" t="s">
        <v>34</v>
      </c>
      <c r="I595">
        <v>113</v>
      </c>
      <c r="J595">
        <v>0</v>
      </c>
      <c r="K595">
        <v>113</v>
      </c>
      <c r="O595">
        <f t="shared" si="304"/>
        <v>29621.82</v>
      </c>
      <c r="P595">
        <f t="shared" si="305"/>
        <v>29621.82</v>
      </c>
      <c r="Q595">
        <f t="shared" si="306"/>
        <v>0</v>
      </c>
      <c r="R595">
        <f t="shared" si="307"/>
        <v>0</v>
      </c>
      <c r="S595">
        <f t="shared" si="308"/>
        <v>0</v>
      </c>
      <c r="T595">
        <f t="shared" si="309"/>
        <v>0</v>
      </c>
      <c r="U595">
        <f t="shared" si="310"/>
        <v>0</v>
      </c>
      <c r="V595">
        <f t="shared" si="311"/>
        <v>0</v>
      </c>
      <c r="W595">
        <f t="shared" si="312"/>
        <v>0</v>
      </c>
      <c r="X595">
        <f t="shared" si="313"/>
        <v>0</v>
      </c>
      <c r="Y595">
        <f t="shared" si="314"/>
        <v>0</v>
      </c>
      <c r="AA595">
        <v>312678123</v>
      </c>
      <c r="AB595">
        <f t="shared" si="315"/>
        <v>262.14</v>
      </c>
      <c r="AC595">
        <f t="shared" si="316"/>
        <v>262.14</v>
      </c>
      <c r="AD595">
        <f t="shared" si="317"/>
        <v>0</v>
      </c>
      <c r="AE595">
        <f t="shared" si="318"/>
        <v>0</v>
      </c>
      <c r="AF595">
        <f t="shared" si="319"/>
        <v>0</v>
      </c>
      <c r="AG595">
        <f t="shared" si="320"/>
        <v>0</v>
      </c>
      <c r="AH595">
        <f t="shared" si="321"/>
        <v>0</v>
      </c>
      <c r="AI595">
        <f t="shared" si="322"/>
        <v>0</v>
      </c>
      <c r="AJ595">
        <f t="shared" si="323"/>
        <v>0</v>
      </c>
      <c r="AK595">
        <v>262.14</v>
      </c>
      <c r="AL595">
        <v>262.14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1</v>
      </c>
      <c r="BD595" t="s">
        <v>3</v>
      </c>
      <c r="BE595" t="s">
        <v>3</v>
      </c>
      <c r="BF595" t="s">
        <v>3</v>
      </c>
      <c r="BG595" t="s">
        <v>3</v>
      </c>
      <c r="BH595">
        <v>3</v>
      </c>
      <c r="BI595">
        <v>1</v>
      </c>
      <c r="BJ595" t="s">
        <v>3</v>
      </c>
      <c r="BM595">
        <v>1100</v>
      </c>
      <c r="BN595">
        <v>0</v>
      </c>
      <c r="BO595" t="s">
        <v>3</v>
      </c>
      <c r="BP595">
        <v>0</v>
      </c>
      <c r="BQ595">
        <v>8</v>
      </c>
      <c r="BR595">
        <v>0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0</v>
      </c>
      <c r="CA595">
        <v>0</v>
      </c>
      <c r="CB595" t="s">
        <v>3</v>
      </c>
      <c r="CE595">
        <v>0</v>
      </c>
      <c r="CF595">
        <v>0</v>
      </c>
      <c r="CG595">
        <v>0</v>
      </c>
      <c r="CM595">
        <v>0</v>
      </c>
      <c r="CN595" t="s">
        <v>3</v>
      </c>
      <c r="CO595">
        <v>0</v>
      </c>
      <c r="CP595">
        <f t="shared" si="324"/>
        <v>29621.82</v>
      </c>
      <c r="CQ595">
        <f t="shared" si="325"/>
        <v>262.14</v>
      </c>
      <c r="CR595">
        <f t="shared" si="326"/>
        <v>0</v>
      </c>
      <c r="CS595">
        <f t="shared" si="327"/>
        <v>0</v>
      </c>
      <c r="CT595">
        <f t="shared" si="328"/>
        <v>0</v>
      </c>
      <c r="CU595">
        <f t="shared" si="329"/>
        <v>0</v>
      </c>
      <c r="CV595">
        <f t="shared" si="330"/>
        <v>0</v>
      </c>
      <c r="CW595">
        <f t="shared" si="331"/>
        <v>0</v>
      </c>
      <c r="CX595">
        <f t="shared" si="332"/>
        <v>0</v>
      </c>
      <c r="CY595">
        <f t="shared" si="333"/>
        <v>0</v>
      </c>
      <c r="CZ595">
        <f t="shared" si="334"/>
        <v>0</v>
      </c>
      <c r="DC595" t="s">
        <v>3</v>
      </c>
      <c r="DD595" t="s">
        <v>3</v>
      </c>
      <c r="DE595" t="s">
        <v>3</v>
      </c>
      <c r="DF595" t="s">
        <v>3</v>
      </c>
      <c r="DG595" t="s">
        <v>3</v>
      </c>
      <c r="DH595" t="s">
        <v>3</v>
      </c>
      <c r="DI595" t="s">
        <v>3</v>
      </c>
      <c r="DJ595" t="s">
        <v>3</v>
      </c>
      <c r="DK595" t="s">
        <v>3</v>
      </c>
      <c r="DL595" t="s">
        <v>3</v>
      </c>
      <c r="DM595" t="s">
        <v>3</v>
      </c>
      <c r="DN595">
        <v>0</v>
      </c>
      <c r="DO595">
        <v>0</v>
      </c>
      <c r="DP595">
        <v>1</v>
      </c>
      <c r="DQ595">
        <v>1</v>
      </c>
      <c r="DU595">
        <v>1013</v>
      </c>
      <c r="DV595" t="s">
        <v>34</v>
      </c>
      <c r="DW595" t="s">
        <v>34</v>
      </c>
      <c r="DX595">
        <v>1</v>
      </c>
      <c r="DZ595" t="s">
        <v>3</v>
      </c>
      <c r="EA595" t="s">
        <v>3</v>
      </c>
      <c r="EB595" t="s">
        <v>3</v>
      </c>
      <c r="EC595" t="s">
        <v>3</v>
      </c>
      <c r="EE595">
        <v>293259530</v>
      </c>
      <c r="EF595">
        <v>8</v>
      </c>
      <c r="EG595" t="s">
        <v>395</v>
      </c>
      <c r="EH595">
        <v>0</v>
      </c>
      <c r="EI595" t="s">
        <v>3</v>
      </c>
      <c r="EJ595">
        <v>1</v>
      </c>
      <c r="EK595">
        <v>1100</v>
      </c>
      <c r="EL595" t="s">
        <v>406</v>
      </c>
      <c r="EM595" t="s">
        <v>407</v>
      </c>
      <c r="EO595" t="s">
        <v>3</v>
      </c>
      <c r="EQ595">
        <v>2097152</v>
      </c>
      <c r="ER595">
        <v>262.14</v>
      </c>
      <c r="ES595">
        <v>262.14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5</v>
      </c>
      <c r="FC595">
        <v>0</v>
      </c>
      <c r="FD595">
        <v>18</v>
      </c>
      <c r="FF595">
        <v>257</v>
      </c>
      <c r="FQ595">
        <v>0</v>
      </c>
      <c r="FR595">
        <f t="shared" si="335"/>
        <v>0</v>
      </c>
      <c r="FS595">
        <v>0</v>
      </c>
      <c r="FX595">
        <v>0</v>
      </c>
      <c r="FY595">
        <v>0</v>
      </c>
      <c r="GA595" t="s">
        <v>448</v>
      </c>
      <c r="GD595">
        <v>1</v>
      </c>
      <c r="GF595">
        <v>-121773535</v>
      </c>
      <c r="GG595">
        <v>2</v>
      </c>
      <c r="GH595">
        <v>3</v>
      </c>
      <c r="GI595">
        <v>-2</v>
      </c>
      <c r="GJ595">
        <v>0</v>
      </c>
      <c r="GK595">
        <v>0</v>
      </c>
      <c r="GL595">
        <f t="shared" si="336"/>
        <v>0</v>
      </c>
      <c r="GM595">
        <f t="shared" si="337"/>
        <v>29621.82</v>
      </c>
      <c r="GN595">
        <f t="shared" si="338"/>
        <v>29621.82</v>
      </c>
      <c r="GO595">
        <f t="shared" si="339"/>
        <v>0</v>
      </c>
      <c r="GP595">
        <f t="shared" si="340"/>
        <v>0</v>
      </c>
      <c r="GR595">
        <v>1</v>
      </c>
      <c r="GS595">
        <v>1</v>
      </c>
      <c r="GT595">
        <v>0</v>
      </c>
      <c r="GU595" t="s">
        <v>3</v>
      </c>
      <c r="GV595">
        <f t="shared" si="341"/>
        <v>0</v>
      </c>
      <c r="GW595">
        <v>1</v>
      </c>
      <c r="GX595">
        <f t="shared" si="342"/>
        <v>0</v>
      </c>
      <c r="HA595">
        <v>0</v>
      </c>
      <c r="HB595">
        <v>0</v>
      </c>
      <c r="HC595">
        <f t="shared" si="343"/>
        <v>0</v>
      </c>
      <c r="HE595" t="s">
        <v>409</v>
      </c>
      <c r="HF595" t="s">
        <v>42</v>
      </c>
      <c r="HG595">
        <f t="shared" si="344"/>
        <v>29621.82</v>
      </c>
      <c r="HM595" t="s">
        <v>3</v>
      </c>
      <c r="HN595" t="s">
        <v>3</v>
      </c>
      <c r="HO595" t="s">
        <v>3</v>
      </c>
      <c r="HP595" t="s">
        <v>3</v>
      </c>
      <c r="HQ595" t="s">
        <v>3</v>
      </c>
      <c r="IK595">
        <v>0</v>
      </c>
    </row>
    <row r="596" spans="1:245" x14ac:dyDescent="0.2">
      <c r="A596">
        <v>17</v>
      </c>
      <c r="B596">
        <v>1</v>
      </c>
      <c r="E596" t="s">
        <v>449</v>
      </c>
      <c r="F596" t="s">
        <v>404</v>
      </c>
      <c r="G596" t="s">
        <v>450</v>
      </c>
      <c r="H596" t="s">
        <v>34</v>
      </c>
      <c r="I596">
        <v>10</v>
      </c>
      <c r="J596">
        <v>0</v>
      </c>
      <c r="K596">
        <v>10</v>
      </c>
      <c r="O596">
        <f t="shared" si="304"/>
        <v>188.7</v>
      </c>
      <c r="P596">
        <f t="shared" si="305"/>
        <v>188.7</v>
      </c>
      <c r="Q596">
        <f t="shared" si="306"/>
        <v>0</v>
      </c>
      <c r="R596">
        <f t="shared" si="307"/>
        <v>0</v>
      </c>
      <c r="S596">
        <f t="shared" si="308"/>
        <v>0</v>
      </c>
      <c r="T596">
        <f t="shared" si="309"/>
        <v>0</v>
      </c>
      <c r="U596">
        <f t="shared" si="310"/>
        <v>0</v>
      </c>
      <c r="V596">
        <f t="shared" si="311"/>
        <v>0</v>
      </c>
      <c r="W596">
        <f t="shared" si="312"/>
        <v>0</v>
      </c>
      <c r="X596">
        <f t="shared" si="313"/>
        <v>0</v>
      </c>
      <c r="Y596">
        <f t="shared" si="314"/>
        <v>0</v>
      </c>
      <c r="AA596">
        <v>312678123</v>
      </c>
      <c r="AB596">
        <f t="shared" si="315"/>
        <v>18.87</v>
      </c>
      <c r="AC596">
        <f t="shared" si="316"/>
        <v>18.87</v>
      </c>
      <c r="AD596">
        <f t="shared" si="317"/>
        <v>0</v>
      </c>
      <c r="AE596">
        <f t="shared" si="318"/>
        <v>0</v>
      </c>
      <c r="AF596">
        <f t="shared" si="319"/>
        <v>0</v>
      </c>
      <c r="AG596">
        <f t="shared" si="320"/>
        <v>0</v>
      </c>
      <c r="AH596">
        <f t="shared" si="321"/>
        <v>0</v>
      </c>
      <c r="AI596">
        <f t="shared" si="322"/>
        <v>0</v>
      </c>
      <c r="AJ596">
        <f t="shared" si="323"/>
        <v>0</v>
      </c>
      <c r="AK596">
        <v>18.87</v>
      </c>
      <c r="AL596">
        <v>18.87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1</v>
      </c>
      <c r="AW596">
        <v>1</v>
      </c>
      <c r="AZ596">
        <v>1</v>
      </c>
      <c r="BA596">
        <v>1</v>
      </c>
      <c r="BB596">
        <v>1</v>
      </c>
      <c r="BC596">
        <v>1</v>
      </c>
      <c r="BD596" t="s">
        <v>3</v>
      </c>
      <c r="BE596" t="s">
        <v>3</v>
      </c>
      <c r="BF596" t="s">
        <v>3</v>
      </c>
      <c r="BG596" t="s">
        <v>3</v>
      </c>
      <c r="BH596">
        <v>3</v>
      </c>
      <c r="BI596">
        <v>1</v>
      </c>
      <c r="BJ596" t="s">
        <v>3</v>
      </c>
      <c r="BM596">
        <v>1100</v>
      </c>
      <c r="BN596">
        <v>0</v>
      </c>
      <c r="BO596" t="s">
        <v>3</v>
      </c>
      <c r="BP596">
        <v>0</v>
      </c>
      <c r="BQ596">
        <v>8</v>
      </c>
      <c r="BR596">
        <v>0</v>
      </c>
      <c r="BS596">
        <v>1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</v>
      </c>
      <c r="BZ596">
        <v>0</v>
      </c>
      <c r="CA596">
        <v>0</v>
      </c>
      <c r="CB596" t="s">
        <v>3</v>
      </c>
      <c r="CE596">
        <v>0</v>
      </c>
      <c r="CF596">
        <v>0</v>
      </c>
      <c r="CG596">
        <v>0</v>
      </c>
      <c r="CM596">
        <v>0</v>
      </c>
      <c r="CN596" t="s">
        <v>3</v>
      </c>
      <c r="CO596">
        <v>0</v>
      </c>
      <c r="CP596">
        <f t="shared" si="324"/>
        <v>188.7</v>
      </c>
      <c r="CQ596">
        <f t="shared" si="325"/>
        <v>18.87</v>
      </c>
      <c r="CR596">
        <f t="shared" si="326"/>
        <v>0</v>
      </c>
      <c r="CS596">
        <f t="shared" si="327"/>
        <v>0</v>
      </c>
      <c r="CT596">
        <f t="shared" si="328"/>
        <v>0</v>
      </c>
      <c r="CU596">
        <f t="shared" si="329"/>
        <v>0</v>
      </c>
      <c r="CV596">
        <f t="shared" si="330"/>
        <v>0</v>
      </c>
      <c r="CW596">
        <f t="shared" si="331"/>
        <v>0</v>
      </c>
      <c r="CX596">
        <f t="shared" si="332"/>
        <v>0</v>
      </c>
      <c r="CY596">
        <f t="shared" si="333"/>
        <v>0</v>
      </c>
      <c r="CZ596">
        <f t="shared" si="334"/>
        <v>0</v>
      </c>
      <c r="DC596" t="s">
        <v>3</v>
      </c>
      <c r="DD596" t="s">
        <v>3</v>
      </c>
      <c r="DE596" t="s">
        <v>3</v>
      </c>
      <c r="DF596" t="s">
        <v>3</v>
      </c>
      <c r="DG596" t="s">
        <v>3</v>
      </c>
      <c r="DH596" t="s">
        <v>3</v>
      </c>
      <c r="DI596" t="s">
        <v>3</v>
      </c>
      <c r="DJ596" t="s">
        <v>3</v>
      </c>
      <c r="DK596" t="s">
        <v>3</v>
      </c>
      <c r="DL596" t="s">
        <v>3</v>
      </c>
      <c r="DM596" t="s">
        <v>3</v>
      </c>
      <c r="DN596">
        <v>0</v>
      </c>
      <c r="DO596">
        <v>0</v>
      </c>
      <c r="DP596">
        <v>1</v>
      </c>
      <c r="DQ596">
        <v>1</v>
      </c>
      <c r="DU596">
        <v>1013</v>
      </c>
      <c r="DV596" t="s">
        <v>34</v>
      </c>
      <c r="DW596" t="s">
        <v>34</v>
      </c>
      <c r="DX596">
        <v>1</v>
      </c>
      <c r="DZ596" t="s">
        <v>3</v>
      </c>
      <c r="EA596" t="s">
        <v>3</v>
      </c>
      <c r="EB596" t="s">
        <v>3</v>
      </c>
      <c r="EC596" t="s">
        <v>3</v>
      </c>
      <c r="EE596">
        <v>293259530</v>
      </c>
      <c r="EF596">
        <v>8</v>
      </c>
      <c r="EG596" t="s">
        <v>395</v>
      </c>
      <c r="EH596">
        <v>0</v>
      </c>
      <c r="EI596" t="s">
        <v>3</v>
      </c>
      <c r="EJ596">
        <v>1</v>
      </c>
      <c r="EK596">
        <v>1100</v>
      </c>
      <c r="EL596" t="s">
        <v>406</v>
      </c>
      <c r="EM596" t="s">
        <v>407</v>
      </c>
      <c r="EO596" t="s">
        <v>3</v>
      </c>
      <c r="EQ596">
        <v>1310720</v>
      </c>
      <c r="ER596">
        <v>18.87</v>
      </c>
      <c r="ES596">
        <v>18.87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5</v>
      </c>
      <c r="FC596">
        <v>0</v>
      </c>
      <c r="FD596">
        <v>18</v>
      </c>
      <c r="FF596">
        <v>18.5</v>
      </c>
      <c r="FQ596">
        <v>0</v>
      </c>
      <c r="FR596">
        <f t="shared" si="335"/>
        <v>0</v>
      </c>
      <c r="FS596">
        <v>0</v>
      </c>
      <c r="FX596">
        <v>0</v>
      </c>
      <c r="FY596">
        <v>0</v>
      </c>
      <c r="GA596" t="s">
        <v>451</v>
      </c>
      <c r="GD596">
        <v>1</v>
      </c>
      <c r="GF596">
        <v>402373792</v>
      </c>
      <c r="GG596">
        <v>2</v>
      </c>
      <c r="GH596">
        <v>3</v>
      </c>
      <c r="GI596">
        <v>-2</v>
      </c>
      <c r="GJ596">
        <v>0</v>
      </c>
      <c r="GK596">
        <v>0</v>
      </c>
      <c r="GL596">
        <f t="shared" si="336"/>
        <v>0</v>
      </c>
      <c r="GM596">
        <f t="shared" si="337"/>
        <v>188.7</v>
      </c>
      <c r="GN596">
        <f t="shared" si="338"/>
        <v>188.7</v>
      </c>
      <c r="GO596">
        <f t="shared" si="339"/>
        <v>0</v>
      </c>
      <c r="GP596">
        <f t="shared" si="340"/>
        <v>0</v>
      </c>
      <c r="GR596">
        <v>1</v>
      </c>
      <c r="GS596">
        <v>1</v>
      </c>
      <c r="GT596">
        <v>0</v>
      </c>
      <c r="GU596" t="s">
        <v>3</v>
      </c>
      <c r="GV596">
        <f t="shared" si="341"/>
        <v>0</v>
      </c>
      <c r="GW596">
        <v>1</v>
      </c>
      <c r="GX596">
        <f t="shared" si="342"/>
        <v>0</v>
      </c>
      <c r="HA596">
        <v>0</v>
      </c>
      <c r="HB596">
        <v>0</v>
      </c>
      <c r="HC596">
        <f t="shared" si="343"/>
        <v>0</v>
      </c>
      <c r="HE596" t="s">
        <v>409</v>
      </c>
      <c r="HF596" t="s">
        <v>42</v>
      </c>
      <c r="HG596">
        <f t="shared" si="344"/>
        <v>188.7</v>
      </c>
      <c r="HM596" t="s">
        <v>3</v>
      </c>
      <c r="HN596" t="s">
        <v>3</v>
      </c>
      <c r="HO596" t="s">
        <v>3</v>
      </c>
      <c r="HP596" t="s">
        <v>3</v>
      </c>
      <c r="HQ596" t="s">
        <v>3</v>
      </c>
      <c r="IK596">
        <v>0</v>
      </c>
    </row>
    <row r="597" spans="1:245" x14ac:dyDescent="0.2">
      <c r="A597">
        <v>17</v>
      </c>
      <c r="B597">
        <v>1</v>
      </c>
      <c r="E597" t="s">
        <v>452</v>
      </c>
      <c r="F597" t="s">
        <v>404</v>
      </c>
      <c r="G597" t="s">
        <v>453</v>
      </c>
      <c r="H597" t="s">
        <v>34</v>
      </c>
      <c r="I597">
        <v>76</v>
      </c>
      <c r="J597">
        <v>0</v>
      </c>
      <c r="K597">
        <v>76</v>
      </c>
      <c r="O597">
        <f t="shared" si="304"/>
        <v>14883.84</v>
      </c>
      <c r="P597">
        <f t="shared" si="305"/>
        <v>14883.84</v>
      </c>
      <c r="Q597">
        <f t="shared" si="306"/>
        <v>0</v>
      </c>
      <c r="R597">
        <f t="shared" si="307"/>
        <v>0</v>
      </c>
      <c r="S597">
        <f t="shared" si="308"/>
        <v>0</v>
      </c>
      <c r="T597">
        <f t="shared" si="309"/>
        <v>0</v>
      </c>
      <c r="U597">
        <f t="shared" si="310"/>
        <v>0</v>
      </c>
      <c r="V597">
        <f t="shared" si="311"/>
        <v>0</v>
      </c>
      <c r="W597">
        <f t="shared" si="312"/>
        <v>0</v>
      </c>
      <c r="X597">
        <f t="shared" si="313"/>
        <v>0</v>
      </c>
      <c r="Y597">
        <f t="shared" si="314"/>
        <v>0</v>
      </c>
      <c r="AA597">
        <v>312678123</v>
      </c>
      <c r="AB597">
        <f t="shared" si="315"/>
        <v>195.84</v>
      </c>
      <c r="AC597">
        <f t="shared" si="316"/>
        <v>195.84</v>
      </c>
      <c r="AD597">
        <f t="shared" si="317"/>
        <v>0</v>
      </c>
      <c r="AE597">
        <f t="shared" si="318"/>
        <v>0</v>
      </c>
      <c r="AF597">
        <f t="shared" si="319"/>
        <v>0</v>
      </c>
      <c r="AG597">
        <f t="shared" si="320"/>
        <v>0</v>
      </c>
      <c r="AH597">
        <f t="shared" si="321"/>
        <v>0</v>
      </c>
      <c r="AI597">
        <f t="shared" si="322"/>
        <v>0</v>
      </c>
      <c r="AJ597">
        <f t="shared" si="323"/>
        <v>0</v>
      </c>
      <c r="AK597">
        <v>195.84</v>
      </c>
      <c r="AL597">
        <v>195.84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1</v>
      </c>
      <c r="AW597">
        <v>1</v>
      </c>
      <c r="AZ597">
        <v>1</v>
      </c>
      <c r="BA597">
        <v>1</v>
      </c>
      <c r="BB597">
        <v>1</v>
      </c>
      <c r="BC597">
        <v>1</v>
      </c>
      <c r="BD597" t="s">
        <v>3</v>
      </c>
      <c r="BE597" t="s">
        <v>3</v>
      </c>
      <c r="BF597" t="s">
        <v>3</v>
      </c>
      <c r="BG597" t="s">
        <v>3</v>
      </c>
      <c r="BH597">
        <v>3</v>
      </c>
      <c r="BI597">
        <v>1</v>
      </c>
      <c r="BJ597" t="s">
        <v>3</v>
      </c>
      <c r="BM597">
        <v>1100</v>
      </c>
      <c r="BN597">
        <v>0</v>
      </c>
      <c r="BO597" t="s">
        <v>3</v>
      </c>
      <c r="BP597">
        <v>0</v>
      </c>
      <c r="BQ597">
        <v>8</v>
      </c>
      <c r="BR597">
        <v>0</v>
      </c>
      <c r="BS597">
        <v>1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0</v>
      </c>
      <c r="CA597">
        <v>0</v>
      </c>
      <c r="CB597" t="s">
        <v>3</v>
      </c>
      <c r="CE597">
        <v>0</v>
      </c>
      <c r="CF597">
        <v>0</v>
      </c>
      <c r="CG597">
        <v>0</v>
      </c>
      <c r="CM597">
        <v>0</v>
      </c>
      <c r="CN597" t="s">
        <v>3</v>
      </c>
      <c r="CO597">
        <v>0</v>
      </c>
      <c r="CP597">
        <f t="shared" si="324"/>
        <v>14883.84</v>
      </c>
      <c r="CQ597">
        <f t="shared" si="325"/>
        <v>195.84</v>
      </c>
      <c r="CR597">
        <f t="shared" si="326"/>
        <v>0</v>
      </c>
      <c r="CS597">
        <f t="shared" si="327"/>
        <v>0</v>
      </c>
      <c r="CT597">
        <f t="shared" si="328"/>
        <v>0</v>
      </c>
      <c r="CU597">
        <f t="shared" si="329"/>
        <v>0</v>
      </c>
      <c r="CV597">
        <f t="shared" si="330"/>
        <v>0</v>
      </c>
      <c r="CW597">
        <f t="shared" si="331"/>
        <v>0</v>
      </c>
      <c r="CX597">
        <f t="shared" si="332"/>
        <v>0</v>
      </c>
      <c r="CY597">
        <f t="shared" si="333"/>
        <v>0</v>
      </c>
      <c r="CZ597">
        <f t="shared" si="334"/>
        <v>0</v>
      </c>
      <c r="DC597" t="s">
        <v>3</v>
      </c>
      <c r="DD597" t="s">
        <v>3</v>
      </c>
      <c r="DE597" t="s">
        <v>3</v>
      </c>
      <c r="DF597" t="s">
        <v>3</v>
      </c>
      <c r="DG597" t="s">
        <v>3</v>
      </c>
      <c r="DH597" t="s">
        <v>3</v>
      </c>
      <c r="DI597" t="s">
        <v>3</v>
      </c>
      <c r="DJ597" t="s">
        <v>3</v>
      </c>
      <c r="DK597" t="s">
        <v>3</v>
      </c>
      <c r="DL597" t="s">
        <v>3</v>
      </c>
      <c r="DM597" t="s">
        <v>3</v>
      </c>
      <c r="DN597">
        <v>0</v>
      </c>
      <c r="DO597">
        <v>0</v>
      </c>
      <c r="DP597">
        <v>1</v>
      </c>
      <c r="DQ597">
        <v>1</v>
      </c>
      <c r="DU597">
        <v>1013</v>
      </c>
      <c r="DV597" t="s">
        <v>34</v>
      </c>
      <c r="DW597" t="s">
        <v>34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293259530</v>
      </c>
      <c r="EF597">
        <v>8</v>
      </c>
      <c r="EG597" t="s">
        <v>395</v>
      </c>
      <c r="EH597">
        <v>0</v>
      </c>
      <c r="EI597" t="s">
        <v>3</v>
      </c>
      <c r="EJ597">
        <v>1</v>
      </c>
      <c r="EK597">
        <v>1100</v>
      </c>
      <c r="EL597" t="s">
        <v>406</v>
      </c>
      <c r="EM597" t="s">
        <v>407</v>
      </c>
      <c r="EO597" t="s">
        <v>3</v>
      </c>
      <c r="EQ597">
        <v>2097152</v>
      </c>
      <c r="ER597">
        <v>195.84</v>
      </c>
      <c r="ES597">
        <v>195.84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EZ597">
        <v>5</v>
      </c>
      <c r="FC597">
        <v>0</v>
      </c>
      <c r="FD597">
        <v>18</v>
      </c>
      <c r="FF597">
        <v>192</v>
      </c>
      <c r="FQ597">
        <v>0</v>
      </c>
      <c r="FR597">
        <f t="shared" si="335"/>
        <v>0</v>
      </c>
      <c r="FS597">
        <v>0</v>
      </c>
      <c r="FX597">
        <v>0</v>
      </c>
      <c r="FY597">
        <v>0</v>
      </c>
      <c r="GA597" t="s">
        <v>454</v>
      </c>
      <c r="GD597">
        <v>1</v>
      </c>
      <c r="GF597">
        <v>-1971653759</v>
      </c>
      <c r="GG597">
        <v>2</v>
      </c>
      <c r="GH597">
        <v>3</v>
      </c>
      <c r="GI597">
        <v>-2</v>
      </c>
      <c r="GJ597">
        <v>0</v>
      </c>
      <c r="GK597">
        <v>0</v>
      </c>
      <c r="GL597">
        <f t="shared" si="336"/>
        <v>0</v>
      </c>
      <c r="GM597">
        <f t="shared" si="337"/>
        <v>14883.84</v>
      </c>
      <c r="GN597">
        <f t="shared" si="338"/>
        <v>14883.84</v>
      </c>
      <c r="GO597">
        <f t="shared" si="339"/>
        <v>0</v>
      </c>
      <c r="GP597">
        <f t="shared" si="340"/>
        <v>0</v>
      </c>
      <c r="GR597">
        <v>1</v>
      </c>
      <c r="GS597">
        <v>1</v>
      </c>
      <c r="GT597">
        <v>0</v>
      </c>
      <c r="GU597" t="s">
        <v>3</v>
      </c>
      <c r="GV597">
        <f t="shared" si="341"/>
        <v>0</v>
      </c>
      <c r="GW597">
        <v>1</v>
      </c>
      <c r="GX597">
        <f t="shared" si="342"/>
        <v>0</v>
      </c>
      <c r="HA597">
        <v>0</v>
      </c>
      <c r="HB597">
        <v>0</v>
      </c>
      <c r="HC597">
        <f t="shared" si="343"/>
        <v>0</v>
      </c>
      <c r="HE597" t="s">
        <v>409</v>
      </c>
      <c r="HF597" t="s">
        <v>42</v>
      </c>
      <c r="HG597">
        <f t="shared" si="344"/>
        <v>14883.84</v>
      </c>
      <c r="HM597" t="s">
        <v>3</v>
      </c>
      <c r="HN597" t="s">
        <v>3</v>
      </c>
      <c r="HO597" t="s">
        <v>3</v>
      </c>
      <c r="HP597" t="s">
        <v>3</v>
      </c>
      <c r="HQ597" t="s">
        <v>3</v>
      </c>
      <c r="IK597">
        <v>0</v>
      </c>
    </row>
    <row r="598" spans="1:245" x14ac:dyDescent="0.2">
      <c r="A598">
        <v>17</v>
      </c>
      <c r="B598">
        <v>1</v>
      </c>
      <c r="E598" t="s">
        <v>455</v>
      </c>
      <c r="F598" t="s">
        <v>404</v>
      </c>
      <c r="G598" t="s">
        <v>456</v>
      </c>
      <c r="H598" t="s">
        <v>34</v>
      </c>
      <c r="I598">
        <v>12</v>
      </c>
      <c r="J598">
        <v>0</v>
      </c>
      <c r="K598">
        <v>12</v>
      </c>
      <c r="O598">
        <f t="shared" si="304"/>
        <v>8653.68</v>
      </c>
      <c r="P598">
        <f t="shared" si="305"/>
        <v>8653.68</v>
      </c>
      <c r="Q598">
        <f t="shared" si="306"/>
        <v>0</v>
      </c>
      <c r="R598">
        <f t="shared" si="307"/>
        <v>0</v>
      </c>
      <c r="S598">
        <f t="shared" si="308"/>
        <v>0</v>
      </c>
      <c r="T598">
        <f t="shared" si="309"/>
        <v>0</v>
      </c>
      <c r="U598">
        <f t="shared" si="310"/>
        <v>0</v>
      </c>
      <c r="V598">
        <f t="shared" si="311"/>
        <v>0</v>
      </c>
      <c r="W598">
        <f t="shared" si="312"/>
        <v>0</v>
      </c>
      <c r="X598">
        <f t="shared" si="313"/>
        <v>0</v>
      </c>
      <c r="Y598">
        <f t="shared" si="314"/>
        <v>0</v>
      </c>
      <c r="AA598">
        <v>312678123</v>
      </c>
      <c r="AB598">
        <f t="shared" si="315"/>
        <v>721.14</v>
      </c>
      <c r="AC598">
        <f t="shared" si="316"/>
        <v>721.14</v>
      </c>
      <c r="AD598">
        <f t="shared" si="317"/>
        <v>0</v>
      </c>
      <c r="AE598">
        <f t="shared" si="318"/>
        <v>0</v>
      </c>
      <c r="AF598">
        <f t="shared" si="319"/>
        <v>0</v>
      </c>
      <c r="AG598">
        <f t="shared" si="320"/>
        <v>0</v>
      </c>
      <c r="AH598">
        <f t="shared" si="321"/>
        <v>0</v>
      </c>
      <c r="AI598">
        <f t="shared" si="322"/>
        <v>0</v>
      </c>
      <c r="AJ598">
        <f t="shared" si="323"/>
        <v>0</v>
      </c>
      <c r="AK598">
        <v>721.14</v>
      </c>
      <c r="AL598">
        <v>721.14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1</v>
      </c>
      <c r="BD598" t="s">
        <v>3</v>
      </c>
      <c r="BE598" t="s">
        <v>3</v>
      </c>
      <c r="BF598" t="s">
        <v>3</v>
      </c>
      <c r="BG598" t="s">
        <v>3</v>
      </c>
      <c r="BH598">
        <v>3</v>
      </c>
      <c r="BI598">
        <v>1</v>
      </c>
      <c r="BJ598" t="s">
        <v>3</v>
      </c>
      <c r="BM598">
        <v>1100</v>
      </c>
      <c r="BN598">
        <v>0</v>
      </c>
      <c r="BO598" t="s">
        <v>3</v>
      </c>
      <c r="BP598">
        <v>0</v>
      </c>
      <c r="BQ598">
        <v>8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0</v>
      </c>
      <c r="CA598">
        <v>0</v>
      </c>
      <c r="CB598" t="s">
        <v>3</v>
      </c>
      <c r="CE598">
        <v>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 t="shared" si="324"/>
        <v>8653.68</v>
      </c>
      <c r="CQ598">
        <f t="shared" si="325"/>
        <v>721.14</v>
      </c>
      <c r="CR598">
        <f t="shared" si="326"/>
        <v>0</v>
      </c>
      <c r="CS598">
        <f t="shared" si="327"/>
        <v>0</v>
      </c>
      <c r="CT598">
        <f t="shared" si="328"/>
        <v>0</v>
      </c>
      <c r="CU598">
        <f t="shared" si="329"/>
        <v>0</v>
      </c>
      <c r="CV598">
        <f t="shared" si="330"/>
        <v>0</v>
      </c>
      <c r="CW598">
        <f t="shared" si="331"/>
        <v>0</v>
      </c>
      <c r="CX598">
        <f t="shared" si="332"/>
        <v>0</v>
      </c>
      <c r="CY598">
        <f t="shared" si="333"/>
        <v>0</v>
      </c>
      <c r="CZ598">
        <f t="shared" si="334"/>
        <v>0</v>
      </c>
      <c r="DC598" t="s">
        <v>3</v>
      </c>
      <c r="DD598" t="s">
        <v>3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0</v>
      </c>
      <c r="DO598">
        <v>0</v>
      </c>
      <c r="DP598">
        <v>1</v>
      </c>
      <c r="DQ598">
        <v>1</v>
      </c>
      <c r="DU598">
        <v>1013</v>
      </c>
      <c r="DV598" t="s">
        <v>34</v>
      </c>
      <c r="DW598" t="s">
        <v>34</v>
      </c>
      <c r="DX598">
        <v>1</v>
      </c>
      <c r="DZ598" t="s">
        <v>3</v>
      </c>
      <c r="EA598" t="s">
        <v>3</v>
      </c>
      <c r="EB598" t="s">
        <v>3</v>
      </c>
      <c r="EC598" t="s">
        <v>3</v>
      </c>
      <c r="EE598">
        <v>293259530</v>
      </c>
      <c r="EF598">
        <v>8</v>
      </c>
      <c r="EG598" t="s">
        <v>395</v>
      </c>
      <c r="EH598">
        <v>0</v>
      </c>
      <c r="EI598" t="s">
        <v>3</v>
      </c>
      <c r="EJ598">
        <v>1</v>
      </c>
      <c r="EK598">
        <v>1100</v>
      </c>
      <c r="EL598" t="s">
        <v>406</v>
      </c>
      <c r="EM598" t="s">
        <v>407</v>
      </c>
      <c r="EO598" t="s">
        <v>3</v>
      </c>
      <c r="EQ598">
        <v>2097152</v>
      </c>
      <c r="ER598">
        <v>721.14</v>
      </c>
      <c r="ES598">
        <v>721.14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5</v>
      </c>
      <c r="FC598">
        <v>0</v>
      </c>
      <c r="FD598">
        <v>18</v>
      </c>
      <c r="FF598">
        <v>707</v>
      </c>
      <c r="FQ598">
        <v>0</v>
      </c>
      <c r="FR598">
        <f t="shared" si="335"/>
        <v>0</v>
      </c>
      <c r="FS598">
        <v>0</v>
      </c>
      <c r="FX598">
        <v>0</v>
      </c>
      <c r="FY598">
        <v>0</v>
      </c>
      <c r="GA598" t="s">
        <v>457</v>
      </c>
      <c r="GD598">
        <v>1</v>
      </c>
      <c r="GF598">
        <v>1526696368</v>
      </c>
      <c r="GG598">
        <v>2</v>
      </c>
      <c r="GH598">
        <v>3</v>
      </c>
      <c r="GI598">
        <v>-2</v>
      </c>
      <c r="GJ598">
        <v>0</v>
      </c>
      <c r="GK598">
        <v>0</v>
      </c>
      <c r="GL598">
        <f t="shared" si="336"/>
        <v>0</v>
      </c>
      <c r="GM598">
        <f t="shared" si="337"/>
        <v>8653.68</v>
      </c>
      <c r="GN598">
        <f t="shared" si="338"/>
        <v>8653.68</v>
      </c>
      <c r="GO598">
        <f t="shared" si="339"/>
        <v>0</v>
      </c>
      <c r="GP598">
        <f t="shared" si="340"/>
        <v>0</v>
      </c>
      <c r="GR598">
        <v>1</v>
      </c>
      <c r="GS598">
        <v>1</v>
      </c>
      <c r="GT598">
        <v>0</v>
      </c>
      <c r="GU598" t="s">
        <v>3</v>
      </c>
      <c r="GV598">
        <f t="shared" si="341"/>
        <v>0</v>
      </c>
      <c r="GW598">
        <v>1</v>
      </c>
      <c r="GX598">
        <f t="shared" si="342"/>
        <v>0</v>
      </c>
      <c r="HA598">
        <v>0</v>
      </c>
      <c r="HB598">
        <v>0</v>
      </c>
      <c r="HC598">
        <f t="shared" si="343"/>
        <v>0</v>
      </c>
      <c r="HE598" t="s">
        <v>409</v>
      </c>
      <c r="HF598" t="s">
        <v>42</v>
      </c>
      <c r="HG598">
        <f t="shared" si="344"/>
        <v>8653.68</v>
      </c>
      <c r="HM598" t="s">
        <v>3</v>
      </c>
      <c r="HN598" t="s">
        <v>3</v>
      </c>
      <c r="HO598" t="s">
        <v>3</v>
      </c>
      <c r="HP598" t="s">
        <v>3</v>
      </c>
      <c r="HQ598" t="s">
        <v>3</v>
      </c>
      <c r="IK598">
        <v>0</v>
      </c>
    </row>
    <row r="599" spans="1:245" x14ac:dyDescent="0.2">
      <c r="A599">
        <v>17</v>
      </c>
      <c r="B599">
        <v>1</v>
      </c>
      <c r="E599" t="s">
        <v>458</v>
      </c>
      <c r="F599" t="s">
        <v>404</v>
      </c>
      <c r="G599" t="s">
        <v>459</v>
      </c>
      <c r="H599" t="s">
        <v>34</v>
      </c>
      <c r="I599">
        <v>5</v>
      </c>
      <c r="J599">
        <v>0</v>
      </c>
      <c r="K599">
        <v>5</v>
      </c>
      <c r="O599">
        <f t="shared" si="304"/>
        <v>6486.35</v>
      </c>
      <c r="P599">
        <f t="shared" si="305"/>
        <v>6486.35</v>
      </c>
      <c r="Q599">
        <f t="shared" si="306"/>
        <v>0</v>
      </c>
      <c r="R599">
        <f t="shared" si="307"/>
        <v>0</v>
      </c>
      <c r="S599">
        <f t="shared" si="308"/>
        <v>0</v>
      </c>
      <c r="T599">
        <f t="shared" si="309"/>
        <v>0</v>
      </c>
      <c r="U599">
        <f t="shared" si="310"/>
        <v>0</v>
      </c>
      <c r="V599">
        <f t="shared" si="311"/>
        <v>0</v>
      </c>
      <c r="W599">
        <f t="shared" si="312"/>
        <v>0</v>
      </c>
      <c r="X599">
        <f t="shared" si="313"/>
        <v>0</v>
      </c>
      <c r="Y599">
        <f t="shared" si="314"/>
        <v>0</v>
      </c>
      <c r="AA599">
        <v>312678123</v>
      </c>
      <c r="AB599">
        <f t="shared" si="315"/>
        <v>1297.27</v>
      </c>
      <c r="AC599">
        <f t="shared" si="316"/>
        <v>1297.27</v>
      </c>
      <c r="AD599">
        <f t="shared" si="317"/>
        <v>0</v>
      </c>
      <c r="AE599">
        <f t="shared" si="318"/>
        <v>0</v>
      </c>
      <c r="AF599">
        <f t="shared" si="319"/>
        <v>0</v>
      </c>
      <c r="AG599">
        <f t="shared" si="320"/>
        <v>0</v>
      </c>
      <c r="AH599">
        <f t="shared" si="321"/>
        <v>0</v>
      </c>
      <c r="AI599">
        <f t="shared" si="322"/>
        <v>0</v>
      </c>
      <c r="AJ599">
        <f t="shared" si="323"/>
        <v>0</v>
      </c>
      <c r="AK599">
        <v>1297.27</v>
      </c>
      <c r="AL599">
        <v>1297.27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1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1</v>
      </c>
      <c r="BJ599" t="s">
        <v>3</v>
      </c>
      <c r="BM599">
        <v>1100</v>
      </c>
      <c r="BN599">
        <v>0</v>
      </c>
      <c r="BO599" t="s">
        <v>3</v>
      </c>
      <c r="BP599">
        <v>0</v>
      </c>
      <c r="BQ599">
        <v>8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0</v>
      </c>
      <c r="CA599">
        <v>0</v>
      </c>
      <c r="CB599" t="s">
        <v>3</v>
      </c>
      <c r="CE599">
        <v>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 t="shared" si="324"/>
        <v>6486.35</v>
      </c>
      <c r="CQ599">
        <f t="shared" si="325"/>
        <v>1297.27</v>
      </c>
      <c r="CR599">
        <f t="shared" si="326"/>
        <v>0</v>
      </c>
      <c r="CS599">
        <f t="shared" si="327"/>
        <v>0</v>
      </c>
      <c r="CT599">
        <f t="shared" si="328"/>
        <v>0</v>
      </c>
      <c r="CU599">
        <f t="shared" si="329"/>
        <v>0</v>
      </c>
      <c r="CV599">
        <f t="shared" si="330"/>
        <v>0</v>
      </c>
      <c r="CW599">
        <f t="shared" si="331"/>
        <v>0</v>
      </c>
      <c r="CX599">
        <f t="shared" si="332"/>
        <v>0</v>
      </c>
      <c r="CY599">
        <f t="shared" si="333"/>
        <v>0</v>
      </c>
      <c r="CZ599">
        <f t="shared" si="334"/>
        <v>0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0</v>
      </c>
      <c r="DO599">
        <v>0</v>
      </c>
      <c r="DP599">
        <v>1</v>
      </c>
      <c r="DQ599">
        <v>1</v>
      </c>
      <c r="DU599">
        <v>1013</v>
      </c>
      <c r="DV599" t="s">
        <v>34</v>
      </c>
      <c r="DW599" t="s">
        <v>34</v>
      </c>
      <c r="DX599">
        <v>1</v>
      </c>
      <c r="DZ599" t="s">
        <v>3</v>
      </c>
      <c r="EA599" t="s">
        <v>3</v>
      </c>
      <c r="EB599" t="s">
        <v>3</v>
      </c>
      <c r="EC599" t="s">
        <v>3</v>
      </c>
      <c r="EE599">
        <v>293259530</v>
      </c>
      <c r="EF599">
        <v>8</v>
      </c>
      <c r="EG599" t="s">
        <v>395</v>
      </c>
      <c r="EH599">
        <v>0</v>
      </c>
      <c r="EI599" t="s">
        <v>3</v>
      </c>
      <c r="EJ599">
        <v>1</v>
      </c>
      <c r="EK599">
        <v>1100</v>
      </c>
      <c r="EL599" t="s">
        <v>406</v>
      </c>
      <c r="EM599" t="s">
        <v>407</v>
      </c>
      <c r="EO599" t="s">
        <v>3</v>
      </c>
      <c r="EQ599">
        <v>2097152</v>
      </c>
      <c r="ER599">
        <v>1297.27</v>
      </c>
      <c r="ES599">
        <v>1297.27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5</v>
      </c>
      <c r="FC599">
        <v>0</v>
      </c>
      <c r="FD599">
        <v>18</v>
      </c>
      <c r="FF599">
        <v>1271.83</v>
      </c>
      <c r="FQ599">
        <v>0</v>
      </c>
      <c r="FR599">
        <f t="shared" si="335"/>
        <v>0</v>
      </c>
      <c r="FS599">
        <v>0</v>
      </c>
      <c r="FX599">
        <v>0</v>
      </c>
      <c r="FY599">
        <v>0</v>
      </c>
      <c r="GA599" t="s">
        <v>460</v>
      </c>
      <c r="GD599">
        <v>1</v>
      </c>
      <c r="GF599">
        <v>875949433</v>
      </c>
      <c r="GG599">
        <v>2</v>
      </c>
      <c r="GH599">
        <v>3</v>
      </c>
      <c r="GI599">
        <v>-2</v>
      </c>
      <c r="GJ599">
        <v>0</v>
      </c>
      <c r="GK599">
        <v>0</v>
      </c>
      <c r="GL599">
        <f t="shared" si="336"/>
        <v>0</v>
      </c>
      <c r="GM599">
        <f t="shared" si="337"/>
        <v>6486.35</v>
      </c>
      <c r="GN599">
        <f t="shared" si="338"/>
        <v>6486.35</v>
      </c>
      <c r="GO599">
        <f t="shared" si="339"/>
        <v>0</v>
      </c>
      <c r="GP599">
        <f t="shared" si="340"/>
        <v>0</v>
      </c>
      <c r="GR599">
        <v>1</v>
      </c>
      <c r="GS599">
        <v>1</v>
      </c>
      <c r="GT599">
        <v>0</v>
      </c>
      <c r="GU599" t="s">
        <v>3</v>
      </c>
      <c r="GV599">
        <f t="shared" si="341"/>
        <v>0</v>
      </c>
      <c r="GW599">
        <v>1</v>
      </c>
      <c r="GX599">
        <f t="shared" si="342"/>
        <v>0</v>
      </c>
      <c r="HA599">
        <v>0</v>
      </c>
      <c r="HB599">
        <v>0</v>
      </c>
      <c r="HC599">
        <f t="shared" si="343"/>
        <v>0</v>
      </c>
      <c r="HE599" t="s">
        <v>409</v>
      </c>
      <c r="HF599" t="s">
        <v>42</v>
      </c>
      <c r="HG599">
        <f t="shared" si="344"/>
        <v>6486.35</v>
      </c>
      <c r="HM599" t="s">
        <v>3</v>
      </c>
      <c r="HN599" t="s">
        <v>3</v>
      </c>
      <c r="HO599" t="s">
        <v>3</v>
      </c>
      <c r="HP599" t="s">
        <v>3</v>
      </c>
      <c r="HQ599" t="s">
        <v>3</v>
      </c>
      <c r="IK599">
        <v>0</v>
      </c>
    </row>
    <row r="600" spans="1:245" x14ac:dyDescent="0.2">
      <c r="A600">
        <v>17</v>
      </c>
      <c r="B600">
        <v>1</v>
      </c>
      <c r="E600" t="s">
        <v>461</v>
      </c>
      <c r="F600" t="s">
        <v>404</v>
      </c>
      <c r="G600" t="s">
        <v>462</v>
      </c>
      <c r="H600" t="s">
        <v>34</v>
      </c>
      <c r="I600">
        <v>8</v>
      </c>
      <c r="J600">
        <v>0</v>
      </c>
      <c r="K600">
        <v>8</v>
      </c>
      <c r="O600">
        <f t="shared" si="304"/>
        <v>533.84</v>
      </c>
      <c r="P600">
        <f t="shared" si="305"/>
        <v>533.84</v>
      </c>
      <c r="Q600">
        <f t="shared" si="306"/>
        <v>0</v>
      </c>
      <c r="R600">
        <f t="shared" si="307"/>
        <v>0</v>
      </c>
      <c r="S600">
        <f t="shared" si="308"/>
        <v>0</v>
      </c>
      <c r="T600">
        <f t="shared" si="309"/>
        <v>0</v>
      </c>
      <c r="U600">
        <f t="shared" si="310"/>
        <v>0</v>
      </c>
      <c r="V600">
        <f t="shared" si="311"/>
        <v>0</v>
      </c>
      <c r="W600">
        <f t="shared" si="312"/>
        <v>0</v>
      </c>
      <c r="X600">
        <f t="shared" si="313"/>
        <v>0</v>
      </c>
      <c r="Y600">
        <f t="shared" si="314"/>
        <v>0</v>
      </c>
      <c r="AA600">
        <v>312678123</v>
      </c>
      <c r="AB600">
        <f t="shared" si="315"/>
        <v>66.73</v>
      </c>
      <c r="AC600">
        <f t="shared" si="316"/>
        <v>66.73</v>
      </c>
      <c r="AD600">
        <f t="shared" si="317"/>
        <v>0</v>
      </c>
      <c r="AE600">
        <f t="shared" si="318"/>
        <v>0</v>
      </c>
      <c r="AF600">
        <f t="shared" si="319"/>
        <v>0</v>
      </c>
      <c r="AG600">
        <f t="shared" si="320"/>
        <v>0</v>
      </c>
      <c r="AH600">
        <f t="shared" si="321"/>
        <v>0</v>
      </c>
      <c r="AI600">
        <f t="shared" si="322"/>
        <v>0</v>
      </c>
      <c r="AJ600">
        <f t="shared" si="323"/>
        <v>0</v>
      </c>
      <c r="AK600">
        <v>66.73</v>
      </c>
      <c r="AL600">
        <v>66.73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1</v>
      </c>
      <c r="AW600">
        <v>1</v>
      </c>
      <c r="AZ600">
        <v>1</v>
      </c>
      <c r="BA600">
        <v>1</v>
      </c>
      <c r="BB600">
        <v>1</v>
      </c>
      <c r="BC600">
        <v>1</v>
      </c>
      <c r="BD600" t="s">
        <v>3</v>
      </c>
      <c r="BE600" t="s">
        <v>3</v>
      </c>
      <c r="BF600" t="s">
        <v>3</v>
      </c>
      <c r="BG600" t="s">
        <v>3</v>
      </c>
      <c r="BH600">
        <v>3</v>
      </c>
      <c r="BI600">
        <v>1</v>
      </c>
      <c r="BJ600" t="s">
        <v>3</v>
      </c>
      <c r="BM600">
        <v>1100</v>
      </c>
      <c r="BN600">
        <v>0</v>
      </c>
      <c r="BO600" t="s">
        <v>3</v>
      </c>
      <c r="BP600">
        <v>0</v>
      </c>
      <c r="BQ600">
        <v>8</v>
      </c>
      <c r="BR600">
        <v>0</v>
      </c>
      <c r="BS600">
        <v>1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3</v>
      </c>
      <c r="BZ600">
        <v>0</v>
      </c>
      <c r="CA600">
        <v>0</v>
      </c>
      <c r="CB600" t="s">
        <v>3</v>
      </c>
      <c r="CE600">
        <v>0</v>
      </c>
      <c r="CF600">
        <v>0</v>
      </c>
      <c r="CG600">
        <v>0</v>
      </c>
      <c r="CM600">
        <v>0</v>
      </c>
      <c r="CN600" t="s">
        <v>3</v>
      </c>
      <c r="CO600">
        <v>0</v>
      </c>
      <c r="CP600">
        <f t="shared" si="324"/>
        <v>533.84</v>
      </c>
      <c r="CQ600">
        <f t="shared" si="325"/>
        <v>66.73</v>
      </c>
      <c r="CR600">
        <f t="shared" si="326"/>
        <v>0</v>
      </c>
      <c r="CS600">
        <f t="shared" si="327"/>
        <v>0</v>
      </c>
      <c r="CT600">
        <f t="shared" si="328"/>
        <v>0</v>
      </c>
      <c r="CU600">
        <f t="shared" si="329"/>
        <v>0</v>
      </c>
      <c r="CV600">
        <f t="shared" si="330"/>
        <v>0</v>
      </c>
      <c r="CW600">
        <f t="shared" si="331"/>
        <v>0</v>
      </c>
      <c r="CX600">
        <f t="shared" si="332"/>
        <v>0</v>
      </c>
      <c r="CY600">
        <f t="shared" si="333"/>
        <v>0</v>
      </c>
      <c r="CZ600">
        <f t="shared" si="334"/>
        <v>0</v>
      </c>
      <c r="DC600" t="s">
        <v>3</v>
      </c>
      <c r="DD600" t="s">
        <v>3</v>
      </c>
      <c r="DE600" t="s">
        <v>3</v>
      </c>
      <c r="DF600" t="s">
        <v>3</v>
      </c>
      <c r="DG600" t="s">
        <v>3</v>
      </c>
      <c r="DH600" t="s">
        <v>3</v>
      </c>
      <c r="DI600" t="s">
        <v>3</v>
      </c>
      <c r="DJ600" t="s">
        <v>3</v>
      </c>
      <c r="DK600" t="s">
        <v>3</v>
      </c>
      <c r="DL600" t="s">
        <v>3</v>
      </c>
      <c r="DM600" t="s">
        <v>3</v>
      </c>
      <c r="DN600">
        <v>0</v>
      </c>
      <c r="DO600">
        <v>0</v>
      </c>
      <c r="DP600">
        <v>1</v>
      </c>
      <c r="DQ600">
        <v>1</v>
      </c>
      <c r="DU600">
        <v>1013</v>
      </c>
      <c r="DV600" t="s">
        <v>34</v>
      </c>
      <c r="DW600" t="s">
        <v>34</v>
      </c>
      <c r="DX600">
        <v>1</v>
      </c>
      <c r="DZ600" t="s">
        <v>3</v>
      </c>
      <c r="EA600" t="s">
        <v>3</v>
      </c>
      <c r="EB600" t="s">
        <v>3</v>
      </c>
      <c r="EC600" t="s">
        <v>3</v>
      </c>
      <c r="EE600">
        <v>293259530</v>
      </c>
      <c r="EF600">
        <v>8</v>
      </c>
      <c r="EG600" t="s">
        <v>395</v>
      </c>
      <c r="EH600">
        <v>0</v>
      </c>
      <c r="EI600" t="s">
        <v>3</v>
      </c>
      <c r="EJ600">
        <v>1</v>
      </c>
      <c r="EK600">
        <v>1100</v>
      </c>
      <c r="EL600" t="s">
        <v>406</v>
      </c>
      <c r="EM600" t="s">
        <v>407</v>
      </c>
      <c r="EO600" t="s">
        <v>3</v>
      </c>
      <c r="EQ600">
        <v>2097152</v>
      </c>
      <c r="ER600">
        <v>66.73</v>
      </c>
      <c r="ES600">
        <v>66.73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5</v>
      </c>
      <c r="FC600">
        <v>0</v>
      </c>
      <c r="FD600">
        <v>18</v>
      </c>
      <c r="FF600">
        <v>65.42</v>
      </c>
      <c r="FQ600">
        <v>0</v>
      </c>
      <c r="FR600">
        <f t="shared" si="335"/>
        <v>0</v>
      </c>
      <c r="FS600">
        <v>0</v>
      </c>
      <c r="FX600">
        <v>0</v>
      </c>
      <c r="FY600">
        <v>0</v>
      </c>
      <c r="GA600" t="s">
        <v>463</v>
      </c>
      <c r="GD600">
        <v>1</v>
      </c>
      <c r="GF600">
        <v>-39045001</v>
      </c>
      <c r="GG600">
        <v>2</v>
      </c>
      <c r="GH600">
        <v>3</v>
      </c>
      <c r="GI600">
        <v>-2</v>
      </c>
      <c r="GJ600">
        <v>0</v>
      </c>
      <c r="GK600">
        <v>0</v>
      </c>
      <c r="GL600">
        <f t="shared" si="336"/>
        <v>0</v>
      </c>
      <c r="GM600">
        <f t="shared" si="337"/>
        <v>533.84</v>
      </c>
      <c r="GN600">
        <f t="shared" si="338"/>
        <v>533.84</v>
      </c>
      <c r="GO600">
        <f t="shared" si="339"/>
        <v>0</v>
      </c>
      <c r="GP600">
        <f t="shared" si="340"/>
        <v>0</v>
      </c>
      <c r="GR600">
        <v>1</v>
      </c>
      <c r="GS600">
        <v>1</v>
      </c>
      <c r="GT600">
        <v>0</v>
      </c>
      <c r="GU600" t="s">
        <v>3</v>
      </c>
      <c r="GV600">
        <f t="shared" si="341"/>
        <v>0</v>
      </c>
      <c r="GW600">
        <v>1</v>
      </c>
      <c r="GX600">
        <f t="shared" si="342"/>
        <v>0</v>
      </c>
      <c r="HA600">
        <v>0</v>
      </c>
      <c r="HB600">
        <v>0</v>
      </c>
      <c r="HC600">
        <f t="shared" si="343"/>
        <v>0</v>
      </c>
      <c r="HE600" t="s">
        <v>409</v>
      </c>
      <c r="HF600" t="s">
        <v>42</v>
      </c>
      <c r="HG600">
        <f t="shared" si="344"/>
        <v>533.84</v>
      </c>
      <c r="HM600" t="s">
        <v>3</v>
      </c>
      <c r="HN600" t="s">
        <v>3</v>
      </c>
      <c r="HO600" t="s">
        <v>3</v>
      </c>
      <c r="HP600" t="s">
        <v>3</v>
      </c>
      <c r="HQ600" t="s">
        <v>3</v>
      </c>
      <c r="IK600">
        <v>0</v>
      </c>
    </row>
    <row r="601" spans="1:245" x14ac:dyDescent="0.2">
      <c r="A601">
        <v>17</v>
      </c>
      <c r="B601">
        <v>1</v>
      </c>
      <c r="E601" t="s">
        <v>464</v>
      </c>
      <c r="F601" t="s">
        <v>404</v>
      </c>
      <c r="G601" t="s">
        <v>465</v>
      </c>
      <c r="H601" t="s">
        <v>34</v>
      </c>
      <c r="I601">
        <v>3</v>
      </c>
      <c r="J601">
        <v>0</v>
      </c>
      <c r="K601">
        <v>3</v>
      </c>
      <c r="O601">
        <f t="shared" si="304"/>
        <v>1560.6</v>
      </c>
      <c r="P601">
        <f t="shared" si="305"/>
        <v>1560.6</v>
      </c>
      <c r="Q601">
        <f t="shared" si="306"/>
        <v>0</v>
      </c>
      <c r="R601">
        <f t="shared" si="307"/>
        <v>0</v>
      </c>
      <c r="S601">
        <f t="shared" si="308"/>
        <v>0</v>
      </c>
      <c r="T601">
        <f t="shared" si="309"/>
        <v>0</v>
      </c>
      <c r="U601">
        <f t="shared" si="310"/>
        <v>0</v>
      </c>
      <c r="V601">
        <f t="shared" si="311"/>
        <v>0</v>
      </c>
      <c r="W601">
        <f t="shared" si="312"/>
        <v>0</v>
      </c>
      <c r="X601">
        <f t="shared" si="313"/>
        <v>0</v>
      </c>
      <c r="Y601">
        <f t="shared" si="314"/>
        <v>0</v>
      </c>
      <c r="AA601">
        <v>312678123</v>
      </c>
      <c r="AB601">
        <f t="shared" si="315"/>
        <v>520.20000000000005</v>
      </c>
      <c r="AC601">
        <f t="shared" si="316"/>
        <v>520.20000000000005</v>
      </c>
      <c r="AD601">
        <f t="shared" si="317"/>
        <v>0</v>
      </c>
      <c r="AE601">
        <f t="shared" si="318"/>
        <v>0</v>
      </c>
      <c r="AF601">
        <f t="shared" si="319"/>
        <v>0</v>
      </c>
      <c r="AG601">
        <f t="shared" si="320"/>
        <v>0</v>
      </c>
      <c r="AH601">
        <f t="shared" si="321"/>
        <v>0</v>
      </c>
      <c r="AI601">
        <f t="shared" si="322"/>
        <v>0</v>
      </c>
      <c r="AJ601">
        <f t="shared" si="323"/>
        <v>0</v>
      </c>
      <c r="AK601">
        <v>520.20000000000005</v>
      </c>
      <c r="AL601">
        <v>520.20000000000005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1</v>
      </c>
      <c r="BD601" t="s">
        <v>3</v>
      </c>
      <c r="BE601" t="s">
        <v>3</v>
      </c>
      <c r="BF601" t="s">
        <v>3</v>
      </c>
      <c r="BG601" t="s">
        <v>3</v>
      </c>
      <c r="BH601">
        <v>3</v>
      </c>
      <c r="BI601">
        <v>1</v>
      </c>
      <c r="BJ601" t="s">
        <v>3</v>
      </c>
      <c r="BM601">
        <v>1100</v>
      </c>
      <c r="BN601">
        <v>0</v>
      </c>
      <c r="BO601" t="s">
        <v>3</v>
      </c>
      <c r="BP601">
        <v>0</v>
      </c>
      <c r="BQ601">
        <v>8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3</v>
      </c>
      <c r="BZ601">
        <v>0</v>
      </c>
      <c r="CA601">
        <v>0</v>
      </c>
      <c r="CB601" t="s">
        <v>3</v>
      </c>
      <c r="CE601">
        <v>0</v>
      </c>
      <c r="CF601">
        <v>0</v>
      </c>
      <c r="CG601">
        <v>0</v>
      </c>
      <c r="CM601">
        <v>0</v>
      </c>
      <c r="CN601" t="s">
        <v>3</v>
      </c>
      <c r="CO601">
        <v>0</v>
      </c>
      <c r="CP601">
        <f t="shared" si="324"/>
        <v>1560.6</v>
      </c>
      <c r="CQ601">
        <f t="shared" si="325"/>
        <v>520.20000000000005</v>
      </c>
      <c r="CR601">
        <f t="shared" si="326"/>
        <v>0</v>
      </c>
      <c r="CS601">
        <f t="shared" si="327"/>
        <v>0</v>
      </c>
      <c r="CT601">
        <f t="shared" si="328"/>
        <v>0</v>
      </c>
      <c r="CU601">
        <f t="shared" si="329"/>
        <v>0</v>
      </c>
      <c r="CV601">
        <f t="shared" si="330"/>
        <v>0</v>
      </c>
      <c r="CW601">
        <f t="shared" si="331"/>
        <v>0</v>
      </c>
      <c r="CX601">
        <f t="shared" si="332"/>
        <v>0</v>
      </c>
      <c r="CY601">
        <f t="shared" si="333"/>
        <v>0</v>
      </c>
      <c r="CZ601">
        <f t="shared" si="334"/>
        <v>0</v>
      </c>
      <c r="DC601" t="s">
        <v>3</v>
      </c>
      <c r="DD601" t="s">
        <v>3</v>
      </c>
      <c r="DE601" t="s">
        <v>3</v>
      </c>
      <c r="DF601" t="s">
        <v>3</v>
      </c>
      <c r="DG601" t="s">
        <v>3</v>
      </c>
      <c r="DH601" t="s">
        <v>3</v>
      </c>
      <c r="DI601" t="s">
        <v>3</v>
      </c>
      <c r="DJ601" t="s">
        <v>3</v>
      </c>
      <c r="DK601" t="s">
        <v>3</v>
      </c>
      <c r="DL601" t="s">
        <v>3</v>
      </c>
      <c r="DM601" t="s">
        <v>3</v>
      </c>
      <c r="DN601">
        <v>0</v>
      </c>
      <c r="DO601">
        <v>0</v>
      </c>
      <c r="DP601">
        <v>1</v>
      </c>
      <c r="DQ601">
        <v>1</v>
      </c>
      <c r="DU601">
        <v>1013</v>
      </c>
      <c r="DV601" t="s">
        <v>34</v>
      </c>
      <c r="DW601" t="s">
        <v>34</v>
      </c>
      <c r="DX601">
        <v>1</v>
      </c>
      <c r="DZ601" t="s">
        <v>3</v>
      </c>
      <c r="EA601" t="s">
        <v>3</v>
      </c>
      <c r="EB601" t="s">
        <v>3</v>
      </c>
      <c r="EC601" t="s">
        <v>3</v>
      </c>
      <c r="EE601">
        <v>293259530</v>
      </c>
      <c r="EF601">
        <v>8</v>
      </c>
      <c r="EG601" t="s">
        <v>395</v>
      </c>
      <c r="EH601">
        <v>0</v>
      </c>
      <c r="EI601" t="s">
        <v>3</v>
      </c>
      <c r="EJ601">
        <v>1</v>
      </c>
      <c r="EK601">
        <v>1100</v>
      </c>
      <c r="EL601" t="s">
        <v>406</v>
      </c>
      <c r="EM601" t="s">
        <v>407</v>
      </c>
      <c r="EO601" t="s">
        <v>3</v>
      </c>
      <c r="EQ601">
        <v>1310720</v>
      </c>
      <c r="ER601">
        <v>520.20000000000005</v>
      </c>
      <c r="ES601">
        <v>520.20000000000005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5</v>
      </c>
      <c r="FC601">
        <v>0</v>
      </c>
      <c r="FD601">
        <v>18</v>
      </c>
      <c r="FF601">
        <v>510</v>
      </c>
      <c r="FQ601">
        <v>0</v>
      </c>
      <c r="FR601">
        <f t="shared" si="335"/>
        <v>0</v>
      </c>
      <c r="FS601">
        <v>0</v>
      </c>
      <c r="FX601">
        <v>0</v>
      </c>
      <c r="FY601">
        <v>0</v>
      </c>
      <c r="GA601" t="s">
        <v>466</v>
      </c>
      <c r="GD601">
        <v>1</v>
      </c>
      <c r="GF601">
        <v>1549663772</v>
      </c>
      <c r="GG601">
        <v>2</v>
      </c>
      <c r="GH601">
        <v>3</v>
      </c>
      <c r="GI601">
        <v>-2</v>
      </c>
      <c r="GJ601">
        <v>0</v>
      </c>
      <c r="GK601">
        <v>0</v>
      </c>
      <c r="GL601">
        <f t="shared" si="336"/>
        <v>0</v>
      </c>
      <c r="GM601">
        <f t="shared" si="337"/>
        <v>1560.6</v>
      </c>
      <c r="GN601">
        <f t="shared" si="338"/>
        <v>1560.6</v>
      </c>
      <c r="GO601">
        <f t="shared" si="339"/>
        <v>0</v>
      </c>
      <c r="GP601">
        <f t="shared" si="340"/>
        <v>0</v>
      </c>
      <c r="GR601">
        <v>1</v>
      </c>
      <c r="GS601">
        <v>1</v>
      </c>
      <c r="GT601">
        <v>0</v>
      </c>
      <c r="GU601" t="s">
        <v>3</v>
      </c>
      <c r="GV601">
        <f t="shared" si="341"/>
        <v>0</v>
      </c>
      <c r="GW601">
        <v>1</v>
      </c>
      <c r="GX601">
        <f t="shared" si="342"/>
        <v>0</v>
      </c>
      <c r="HA601">
        <v>0</v>
      </c>
      <c r="HB601">
        <v>0</v>
      </c>
      <c r="HC601">
        <f t="shared" si="343"/>
        <v>0</v>
      </c>
      <c r="HE601" t="s">
        <v>409</v>
      </c>
      <c r="HF601" t="s">
        <v>42</v>
      </c>
      <c r="HG601">
        <f t="shared" si="344"/>
        <v>1560.6</v>
      </c>
      <c r="HM601" t="s">
        <v>3</v>
      </c>
      <c r="HN601" t="s">
        <v>3</v>
      </c>
      <c r="HO601" t="s">
        <v>3</v>
      </c>
      <c r="HP601" t="s">
        <v>3</v>
      </c>
      <c r="HQ601" t="s">
        <v>3</v>
      </c>
      <c r="IK601">
        <v>0</v>
      </c>
    </row>
    <row r="602" spans="1:245" x14ac:dyDescent="0.2">
      <c r="A602">
        <v>17</v>
      </c>
      <c r="B602">
        <v>1</v>
      </c>
      <c r="E602" t="s">
        <v>467</v>
      </c>
      <c r="F602" t="s">
        <v>404</v>
      </c>
      <c r="G602" t="s">
        <v>468</v>
      </c>
      <c r="H602" t="s">
        <v>34</v>
      </c>
      <c r="I602">
        <v>3</v>
      </c>
      <c r="J602">
        <v>0</v>
      </c>
      <c r="K602">
        <v>3</v>
      </c>
      <c r="O602">
        <f t="shared" si="304"/>
        <v>4511.67</v>
      </c>
      <c r="P602">
        <f t="shared" si="305"/>
        <v>4511.67</v>
      </c>
      <c r="Q602">
        <f t="shared" si="306"/>
        <v>0</v>
      </c>
      <c r="R602">
        <f t="shared" si="307"/>
        <v>0</v>
      </c>
      <c r="S602">
        <f t="shared" si="308"/>
        <v>0</v>
      </c>
      <c r="T602">
        <f t="shared" si="309"/>
        <v>0</v>
      </c>
      <c r="U602">
        <f t="shared" si="310"/>
        <v>0</v>
      </c>
      <c r="V602">
        <f t="shared" si="311"/>
        <v>0</v>
      </c>
      <c r="W602">
        <f t="shared" si="312"/>
        <v>0</v>
      </c>
      <c r="X602">
        <f t="shared" si="313"/>
        <v>0</v>
      </c>
      <c r="Y602">
        <f t="shared" si="314"/>
        <v>0</v>
      </c>
      <c r="AA602">
        <v>312678123</v>
      </c>
      <c r="AB602">
        <f t="shared" si="315"/>
        <v>1503.89</v>
      </c>
      <c r="AC602">
        <f t="shared" si="316"/>
        <v>1503.89</v>
      </c>
      <c r="AD602">
        <f t="shared" si="317"/>
        <v>0</v>
      </c>
      <c r="AE602">
        <f t="shared" si="318"/>
        <v>0</v>
      </c>
      <c r="AF602">
        <f t="shared" si="319"/>
        <v>0</v>
      </c>
      <c r="AG602">
        <f t="shared" si="320"/>
        <v>0</v>
      </c>
      <c r="AH602">
        <f t="shared" si="321"/>
        <v>0</v>
      </c>
      <c r="AI602">
        <f t="shared" si="322"/>
        <v>0</v>
      </c>
      <c r="AJ602">
        <f t="shared" si="323"/>
        <v>0</v>
      </c>
      <c r="AK602">
        <v>1503.89</v>
      </c>
      <c r="AL602">
        <v>1503.89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1</v>
      </c>
      <c r="BD602" t="s">
        <v>3</v>
      </c>
      <c r="BE602" t="s">
        <v>3</v>
      </c>
      <c r="BF602" t="s">
        <v>3</v>
      </c>
      <c r="BG602" t="s">
        <v>3</v>
      </c>
      <c r="BH602">
        <v>3</v>
      </c>
      <c r="BI602">
        <v>1</v>
      </c>
      <c r="BJ602" t="s">
        <v>3</v>
      </c>
      <c r="BM602">
        <v>1100</v>
      </c>
      <c r="BN602">
        <v>0</v>
      </c>
      <c r="BO602" t="s">
        <v>3</v>
      </c>
      <c r="BP602">
        <v>0</v>
      </c>
      <c r="BQ602">
        <v>8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3</v>
      </c>
      <c r="BZ602">
        <v>0</v>
      </c>
      <c r="CA602">
        <v>0</v>
      </c>
      <c r="CB602" t="s">
        <v>3</v>
      </c>
      <c r="CE602">
        <v>0</v>
      </c>
      <c r="CF602">
        <v>0</v>
      </c>
      <c r="CG602">
        <v>0</v>
      </c>
      <c r="CM602">
        <v>0</v>
      </c>
      <c r="CN602" t="s">
        <v>3</v>
      </c>
      <c r="CO602">
        <v>0</v>
      </c>
      <c r="CP602">
        <f t="shared" si="324"/>
        <v>4511.67</v>
      </c>
      <c r="CQ602">
        <f t="shared" si="325"/>
        <v>1503.89</v>
      </c>
      <c r="CR602">
        <f t="shared" si="326"/>
        <v>0</v>
      </c>
      <c r="CS602">
        <f t="shared" si="327"/>
        <v>0</v>
      </c>
      <c r="CT602">
        <f t="shared" si="328"/>
        <v>0</v>
      </c>
      <c r="CU602">
        <f t="shared" si="329"/>
        <v>0</v>
      </c>
      <c r="CV602">
        <f t="shared" si="330"/>
        <v>0</v>
      </c>
      <c r="CW602">
        <f t="shared" si="331"/>
        <v>0</v>
      </c>
      <c r="CX602">
        <f t="shared" si="332"/>
        <v>0</v>
      </c>
      <c r="CY602">
        <f t="shared" si="333"/>
        <v>0</v>
      </c>
      <c r="CZ602">
        <f t="shared" si="334"/>
        <v>0</v>
      </c>
      <c r="DC602" t="s">
        <v>3</v>
      </c>
      <c r="DD602" t="s">
        <v>3</v>
      </c>
      <c r="DE602" t="s">
        <v>3</v>
      </c>
      <c r="DF602" t="s">
        <v>3</v>
      </c>
      <c r="DG602" t="s">
        <v>3</v>
      </c>
      <c r="DH602" t="s">
        <v>3</v>
      </c>
      <c r="DI602" t="s">
        <v>3</v>
      </c>
      <c r="DJ602" t="s">
        <v>3</v>
      </c>
      <c r="DK602" t="s">
        <v>3</v>
      </c>
      <c r="DL602" t="s">
        <v>3</v>
      </c>
      <c r="DM602" t="s">
        <v>3</v>
      </c>
      <c r="DN602">
        <v>0</v>
      </c>
      <c r="DO602">
        <v>0</v>
      </c>
      <c r="DP602">
        <v>1</v>
      </c>
      <c r="DQ602">
        <v>1</v>
      </c>
      <c r="DU602">
        <v>1013</v>
      </c>
      <c r="DV602" t="s">
        <v>34</v>
      </c>
      <c r="DW602" t="s">
        <v>34</v>
      </c>
      <c r="DX602">
        <v>1</v>
      </c>
      <c r="DZ602" t="s">
        <v>3</v>
      </c>
      <c r="EA602" t="s">
        <v>3</v>
      </c>
      <c r="EB602" t="s">
        <v>3</v>
      </c>
      <c r="EC602" t="s">
        <v>3</v>
      </c>
      <c r="EE602">
        <v>293259530</v>
      </c>
      <c r="EF602">
        <v>8</v>
      </c>
      <c r="EG602" t="s">
        <v>395</v>
      </c>
      <c r="EH602">
        <v>0</v>
      </c>
      <c r="EI602" t="s">
        <v>3</v>
      </c>
      <c r="EJ602">
        <v>1</v>
      </c>
      <c r="EK602">
        <v>1100</v>
      </c>
      <c r="EL602" t="s">
        <v>406</v>
      </c>
      <c r="EM602" t="s">
        <v>407</v>
      </c>
      <c r="EO602" t="s">
        <v>3</v>
      </c>
      <c r="EQ602">
        <v>1310720</v>
      </c>
      <c r="ER602">
        <v>1503.89</v>
      </c>
      <c r="ES602">
        <v>1503.89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5</v>
      </c>
      <c r="FC602">
        <v>0</v>
      </c>
      <c r="FD602">
        <v>18</v>
      </c>
      <c r="FF602">
        <v>1474.4</v>
      </c>
      <c r="FQ602">
        <v>0</v>
      </c>
      <c r="FR602">
        <f t="shared" si="335"/>
        <v>0</v>
      </c>
      <c r="FS602">
        <v>0</v>
      </c>
      <c r="FX602">
        <v>0</v>
      </c>
      <c r="FY602">
        <v>0</v>
      </c>
      <c r="GA602" t="s">
        <v>469</v>
      </c>
      <c r="GD602">
        <v>1</v>
      </c>
      <c r="GF602">
        <v>1945762619</v>
      </c>
      <c r="GG602">
        <v>2</v>
      </c>
      <c r="GH602">
        <v>3</v>
      </c>
      <c r="GI602">
        <v>-2</v>
      </c>
      <c r="GJ602">
        <v>0</v>
      </c>
      <c r="GK602">
        <v>0</v>
      </c>
      <c r="GL602">
        <f t="shared" si="336"/>
        <v>0</v>
      </c>
      <c r="GM602">
        <f t="shared" si="337"/>
        <v>4511.67</v>
      </c>
      <c r="GN602">
        <f t="shared" si="338"/>
        <v>4511.67</v>
      </c>
      <c r="GO602">
        <f t="shared" si="339"/>
        <v>0</v>
      </c>
      <c r="GP602">
        <f t="shared" si="340"/>
        <v>0</v>
      </c>
      <c r="GR602">
        <v>1</v>
      </c>
      <c r="GS602">
        <v>1</v>
      </c>
      <c r="GT602">
        <v>0</v>
      </c>
      <c r="GU602" t="s">
        <v>3</v>
      </c>
      <c r="GV602">
        <f t="shared" si="341"/>
        <v>0</v>
      </c>
      <c r="GW602">
        <v>1</v>
      </c>
      <c r="GX602">
        <f t="shared" si="342"/>
        <v>0</v>
      </c>
      <c r="HA602">
        <v>0</v>
      </c>
      <c r="HB602">
        <v>0</v>
      </c>
      <c r="HC602">
        <f t="shared" si="343"/>
        <v>0</v>
      </c>
      <c r="HE602" t="s">
        <v>409</v>
      </c>
      <c r="HF602" t="s">
        <v>42</v>
      </c>
      <c r="HG602">
        <f t="shared" si="344"/>
        <v>4511.67</v>
      </c>
      <c r="HM602" t="s">
        <v>3</v>
      </c>
      <c r="HN602" t="s">
        <v>3</v>
      </c>
      <c r="HO602" t="s">
        <v>3</v>
      </c>
      <c r="HP602" t="s">
        <v>3</v>
      </c>
      <c r="HQ602" t="s">
        <v>3</v>
      </c>
      <c r="IK602">
        <v>0</v>
      </c>
    </row>
    <row r="603" spans="1:245" x14ac:dyDescent="0.2">
      <c r="A603">
        <v>17</v>
      </c>
      <c r="B603">
        <v>1</v>
      </c>
      <c r="E603" t="s">
        <v>470</v>
      </c>
      <c r="F603" t="s">
        <v>404</v>
      </c>
      <c r="G603" t="s">
        <v>471</v>
      </c>
      <c r="H603" t="s">
        <v>34</v>
      </c>
      <c r="I603">
        <v>8</v>
      </c>
      <c r="J603">
        <v>0</v>
      </c>
      <c r="K603">
        <v>8</v>
      </c>
      <c r="O603">
        <f t="shared" si="304"/>
        <v>962.88</v>
      </c>
      <c r="P603">
        <f t="shared" si="305"/>
        <v>962.88</v>
      </c>
      <c r="Q603">
        <f t="shared" si="306"/>
        <v>0</v>
      </c>
      <c r="R603">
        <f t="shared" si="307"/>
        <v>0</v>
      </c>
      <c r="S603">
        <f t="shared" si="308"/>
        <v>0</v>
      </c>
      <c r="T603">
        <f t="shared" si="309"/>
        <v>0</v>
      </c>
      <c r="U603">
        <f t="shared" si="310"/>
        <v>0</v>
      </c>
      <c r="V603">
        <f t="shared" si="311"/>
        <v>0</v>
      </c>
      <c r="W603">
        <f t="shared" si="312"/>
        <v>0</v>
      </c>
      <c r="X603">
        <f t="shared" si="313"/>
        <v>0</v>
      </c>
      <c r="Y603">
        <f t="shared" si="314"/>
        <v>0</v>
      </c>
      <c r="AA603">
        <v>312678123</v>
      </c>
      <c r="AB603">
        <f t="shared" si="315"/>
        <v>120.36</v>
      </c>
      <c r="AC603">
        <f t="shared" si="316"/>
        <v>120.36</v>
      </c>
      <c r="AD603">
        <f t="shared" si="317"/>
        <v>0</v>
      </c>
      <c r="AE603">
        <f t="shared" si="318"/>
        <v>0</v>
      </c>
      <c r="AF603">
        <f t="shared" si="319"/>
        <v>0</v>
      </c>
      <c r="AG603">
        <f t="shared" si="320"/>
        <v>0</v>
      </c>
      <c r="AH603">
        <f t="shared" si="321"/>
        <v>0</v>
      </c>
      <c r="AI603">
        <f t="shared" si="322"/>
        <v>0</v>
      </c>
      <c r="AJ603">
        <f t="shared" si="323"/>
        <v>0</v>
      </c>
      <c r="AK603">
        <v>120.36</v>
      </c>
      <c r="AL603">
        <v>120.36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1</v>
      </c>
      <c r="AW603">
        <v>1</v>
      </c>
      <c r="AZ603">
        <v>1</v>
      </c>
      <c r="BA603">
        <v>1</v>
      </c>
      <c r="BB603">
        <v>1</v>
      </c>
      <c r="BC603">
        <v>1</v>
      </c>
      <c r="BD603" t="s">
        <v>3</v>
      </c>
      <c r="BE603" t="s">
        <v>3</v>
      </c>
      <c r="BF603" t="s">
        <v>3</v>
      </c>
      <c r="BG603" t="s">
        <v>3</v>
      </c>
      <c r="BH603">
        <v>3</v>
      </c>
      <c r="BI603">
        <v>1</v>
      </c>
      <c r="BJ603" t="s">
        <v>3</v>
      </c>
      <c r="BM603">
        <v>1100</v>
      </c>
      <c r="BN603">
        <v>0</v>
      </c>
      <c r="BO603" t="s">
        <v>3</v>
      </c>
      <c r="BP603">
        <v>0</v>
      </c>
      <c r="BQ603">
        <v>8</v>
      </c>
      <c r="BR603">
        <v>0</v>
      </c>
      <c r="BS603">
        <v>1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3</v>
      </c>
      <c r="BZ603">
        <v>0</v>
      </c>
      <c r="CA603">
        <v>0</v>
      </c>
      <c r="CB603" t="s">
        <v>3</v>
      </c>
      <c r="CE603">
        <v>0</v>
      </c>
      <c r="CF603">
        <v>0</v>
      </c>
      <c r="CG603">
        <v>0</v>
      </c>
      <c r="CM603">
        <v>0</v>
      </c>
      <c r="CN603" t="s">
        <v>3</v>
      </c>
      <c r="CO603">
        <v>0</v>
      </c>
      <c r="CP603">
        <f t="shared" si="324"/>
        <v>962.88</v>
      </c>
      <c r="CQ603">
        <f t="shared" si="325"/>
        <v>120.36</v>
      </c>
      <c r="CR603">
        <f t="shared" si="326"/>
        <v>0</v>
      </c>
      <c r="CS603">
        <f t="shared" si="327"/>
        <v>0</v>
      </c>
      <c r="CT603">
        <f t="shared" si="328"/>
        <v>0</v>
      </c>
      <c r="CU603">
        <f t="shared" si="329"/>
        <v>0</v>
      </c>
      <c r="CV603">
        <f t="shared" si="330"/>
        <v>0</v>
      </c>
      <c r="CW603">
        <f t="shared" si="331"/>
        <v>0</v>
      </c>
      <c r="CX603">
        <f t="shared" si="332"/>
        <v>0</v>
      </c>
      <c r="CY603">
        <f t="shared" si="333"/>
        <v>0</v>
      </c>
      <c r="CZ603">
        <f t="shared" si="334"/>
        <v>0</v>
      </c>
      <c r="DC603" t="s">
        <v>3</v>
      </c>
      <c r="DD603" t="s">
        <v>3</v>
      </c>
      <c r="DE603" t="s">
        <v>3</v>
      </c>
      <c r="DF603" t="s">
        <v>3</v>
      </c>
      <c r="DG603" t="s">
        <v>3</v>
      </c>
      <c r="DH603" t="s">
        <v>3</v>
      </c>
      <c r="DI603" t="s">
        <v>3</v>
      </c>
      <c r="DJ603" t="s">
        <v>3</v>
      </c>
      <c r="DK603" t="s">
        <v>3</v>
      </c>
      <c r="DL603" t="s">
        <v>3</v>
      </c>
      <c r="DM603" t="s">
        <v>3</v>
      </c>
      <c r="DN603">
        <v>0</v>
      </c>
      <c r="DO603">
        <v>0</v>
      </c>
      <c r="DP603">
        <v>1</v>
      </c>
      <c r="DQ603">
        <v>1</v>
      </c>
      <c r="DU603">
        <v>1013</v>
      </c>
      <c r="DV603" t="s">
        <v>34</v>
      </c>
      <c r="DW603" t="s">
        <v>34</v>
      </c>
      <c r="DX603">
        <v>1</v>
      </c>
      <c r="DZ603" t="s">
        <v>3</v>
      </c>
      <c r="EA603" t="s">
        <v>3</v>
      </c>
      <c r="EB603" t="s">
        <v>3</v>
      </c>
      <c r="EC603" t="s">
        <v>3</v>
      </c>
      <c r="EE603">
        <v>293259530</v>
      </c>
      <c r="EF603">
        <v>8</v>
      </c>
      <c r="EG603" t="s">
        <v>395</v>
      </c>
      <c r="EH603">
        <v>0</v>
      </c>
      <c r="EI603" t="s">
        <v>3</v>
      </c>
      <c r="EJ603">
        <v>1</v>
      </c>
      <c r="EK603">
        <v>1100</v>
      </c>
      <c r="EL603" t="s">
        <v>406</v>
      </c>
      <c r="EM603" t="s">
        <v>407</v>
      </c>
      <c r="EO603" t="s">
        <v>3</v>
      </c>
      <c r="EQ603">
        <v>1310720</v>
      </c>
      <c r="ER603">
        <v>120.36</v>
      </c>
      <c r="ES603">
        <v>120.36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5</v>
      </c>
      <c r="FC603">
        <v>0</v>
      </c>
      <c r="FD603">
        <v>18</v>
      </c>
      <c r="FF603">
        <v>118</v>
      </c>
      <c r="FQ603">
        <v>0</v>
      </c>
      <c r="FR603">
        <f t="shared" si="335"/>
        <v>0</v>
      </c>
      <c r="FS603">
        <v>0</v>
      </c>
      <c r="FX603">
        <v>0</v>
      </c>
      <c r="FY603">
        <v>0</v>
      </c>
      <c r="GA603" t="s">
        <v>472</v>
      </c>
      <c r="GD603">
        <v>1</v>
      </c>
      <c r="GF603">
        <v>-1260163401</v>
      </c>
      <c r="GG603">
        <v>2</v>
      </c>
      <c r="GH603">
        <v>3</v>
      </c>
      <c r="GI603">
        <v>-2</v>
      </c>
      <c r="GJ603">
        <v>0</v>
      </c>
      <c r="GK603">
        <v>0</v>
      </c>
      <c r="GL603">
        <f t="shared" si="336"/>
        <v>0</v>
      </c>
      <c r="GM603">
        <f t="shared" si="337"/>
        <v>962.88</v>
      </c>
      <c r="GN603">
        <f t="shared" si="338"/>
        <v>962.88</v>
      </c>
      <c r="GO603">
        <f t="shared" si="339"/>
        <v>0</v>
      </c>
      <c r="GP603">
        <f t="shared" si="340"/>
        <v>0</v>
      </c>
      <c r="GR603">
        <v>1</v>
      </c>
      <c r="GS603">
        <v>1</v>
      </c>
      <c r="GT603">
        <v>0</v>
      </c>
      <c r="GU603" t="s">
        <v>3</v>
      </c>
      <c r="GV603">
        <f t="shared" si="341"/>
        <v>0</v>
      </c>
      <c r="GW603">
        <v>1</v>
      </c>
      <c r="GX603">
        <f t="shared" si="342"/>
        <v>0</v>
      </c>
      <c r="HA603">
        <v>0</v>
      </c>
      <c r="HB603">
        <v>0</v>
      </c>
      <c r="HC603">
        <f t="shared" si="343"/>
        <v>0</v>
      </c>
      <c r="HE603" t="s">
        <v>409</v>
      </c>
      <c r="HF603" t="s">
        <v>42</v>
      </c>
      <c r="HG603">
        <f t="shared" si="344"/>
        <v>962.88</v>
      </c>
      <c r="HM603" t="s">
        <v>3</v>
      </c>
      <c r="HN603" t="s">
        <v>3</v>
      </c>
      <c r="HO603" t="s">
        <v>3</v>
      </c>
      <c r="HP603" t="s">
        <v>3</v>
      </c>
      <c r="HQ603" t="s">
        <v>3</v>
      </c>
      <c r="IK603">
        <v>0</v>
      </c>
    </row>
    <row r="604" spans="1:245" x14ac:dyDescent="0.2">
      <c r="A604">
        <v>17</v>
      </c>
      <c r="B604">
        <v>1</v>
      </c>
      <c r="E604" t="s">
        <v>473</v>
      </c>
      <c r="F604" t="s">
        <v>404</v>
      </c>
      <c r="G604" t="s">
        <v>474</v>
      </c>
      <c r="H604" t="s">
        <v>34</v>
      </c>
      <c r="I604">
        <v>19</v>
      </c>
      <c r="J604">
        <v>0</v>
      </c>
      <c r="K604">
        <v>19</v>
      </c>
      <c r="O604">
        <f t="shared" si="304"/>
        <v>5461.36</v>
      </c>
      <c r="P604">
        <f t="shared" si="305"/>
        <v>5461.36</v>
      </c>
      <c r="Q604">
        <f t="shared" si="306"/>
        <v>0</v>
      </c>
      <c r="R604">
        <f t="shared" si="307"/>
        <v>0</v>
      </c>
      <c r="S604">
        <f t="shared" si="308"/>
        <v>0</v>
      </c>
      <c r="T604">
        <f t="shared" si="309"/>
        <v>0</v>
      </c>
      <c r="U604">
        <f t="shared" si="310"/>
        <v>0</v>
      </c>
      <c r="V604">
        <f t="shared" si="311"/>
        <v>0</v>
      </c>
      <c r="W604">
        <f t="shared" si="312"/>
        <v>0</v>
      </c>
      <c r="X604">
        <f t="shared" si="313"/>
        <v>0</v>
      </c>
      <c r="Y604">
        <f t="shared" si="314"/>
        <v>0</v>
      </c>
      <c r="AA604">
        <v>312678123</v>
      </c>
      <c r="AB604">
        <f t="shared" si="315"/>
        <v>287.44</v>
      </c>
      <c r="AC604">
        <f t="shared" si="316"/>
        <v>287.44</v>
      </c>
      <c r="AD604">
        <f t="shared" si="317"/>
        <v>0</v>
      </c>
      <c r="AE604">
        <f t="shared" si="318"/>
        <v>0</v>
      </c>
      <c r="AF604">
        <f t="shared" si="319"/>
        <v>0</v>
      </c>
      <c r="AG604">
        <f t="shared" si="320"/>
        <v>0</v>
      </c>
      <c r="AH604">
        <f t="shared" si="321"/>
        <v>0</v>
      </c>
      <c r="AI604">
        <f t="shared" si="322"/>
        <v>0</v>
      </c>
      <c r="AJ604">
        <f t="shared" si="323"/>
        <v>0</v>
      </c>
      <c r="AK604">
        <v>287.44</v>
      </c>
      <c r="AL604">
        <v>287.44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1</v>
      </c>
      <c r="BD604" t="s">
        <v>3</v>
      </c>
      <c r="BE604" t="s">
        <v>3</v>
      </c>
      <c r="BF604" t="s">
        <v>3</v>
      </c>
      <c r="BG604" t="s">
        <v>3</v>
      </c>
      <c r="BH604">
        <v>3</v>
      </c>
      <c r="BI604">
        <v>1</v>
      </c>
      <c r="BJ604" t="s">
        <v>3</v>
      </c>
      <c r="BM604">
        <v>1100</v>
      </c>
      <c r="BN604">
        <v>0</v>
      </c>
      <c r="BO604" t="s">
        <v>3</v>
      </c>
      <c r="BP604">
        <v>0</v>
      </c>
      <c r="BQ604">
        <v>8</v>
      </c>
      <c r="BR604">
        <v>0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3</v>
      </c>
      <c r="BZ604">
        <v>0</v>
      </c>
      <c r="CA604">
        <v>0</v>
      </c>
      <c r="CB604" t="s">
        <v>3</v>
      </c>
      <c r="CE604">
        <v>0</v>
      </c>
      <c r="CF604">
        <v>0</v>
      </c>
      <c r="CG604">
        <v>0</v>
      </c>
      <c r="CM604">
        <v>0</v>
      </c>
      <c r="CN604" t="s">
        <v>3</v>
      </c>
      <c r="CO604">
        <v>0</v>
      </c>
      <c r="CP604">
        <f t="shared" si="324"/>
        <v>5461.36</v>
      </c>
      <c r="CQ604">
        <f t="shared" si="325"/>
        <v>287.44</v>
      </c>
      <c r="CR604">
        <f t="shared" si="326"/>
        <v>0</v>
      </c>
      <c r="CS604">
        <f t="shared" si="327"/>
        <v>0</v>
      </c>
      <c r="CT604">
        <f t="shared" si="328"/>
        <v>0</v>
      </c>
      <c r="CU604">
        <f t="shared" si="329"/>
        <v>0</v>
      </c>
      <c r="CV604">
        <f t="shared" si="330"/>
        <v>0</v>
      </c>
      <c r="CW604">
        <f t="shared" si="331"/>
        <v>0</v>
      </c>
      <c r="CX604">
        <f t="shared" si="332"/>
        <v>0</v>
      </c>
      <c r="CY604">
        <f t="shared" si="333"/>
        <v>0</v>
      </c>
      <c r="CZ604">
        <f t="shared" si="334"/>
        <v>0</v>
      </c>
      <c r="DC604" t="s">
        <v>3</v>
      </c>
      <c r="DD604" t="s">
        <v>3</v>
      </c>
      <c r="DE604" t="s">
        <v>3</v>
      </c>
      <c r="DF604" t="s">
        <v>3</v>
      </c>
      <c r="DG604" t="s">
        <v>3</v>
      </c>
      <c r="DH604" t="s">
        <v>3</v>
      </c>
      <c r="DI604" t="s">
        <v>3</v>
      </c>
      <c r="DJ604" t="s">
        <v>3</v>
      </c>
      <c r="DK604" t="s">
        <v>3</v>
      </c>
      <c r="DL604" t="s">
        <v>3</v>
      </c>
      <c r="DM604" t="s">
        <v>3</v>
      </c>
      <c r="DN604">
        <v>0</v>
      </c>
      <c r="DO604">
        <v>0</v>
      </c>
      <c r="DP604">
        <v>1</v>
      </c>
      <c r="DQ604">
        <v>1</v>
      </c>
      <c r="DU604">
        <v>1013</v>
      </c>
      <c r="DV604" t="s">
        <v>34</v>
      </c>
      <c r="DW604" t="s">
        <v>34</v>
      </c>
      <c r="DX604">
        <v>1</v>
      </c>
      <c r="DZ604" t="s">
        <v>3</v>
      </c>
      <c r="EA604" t="s">
        <v>3</v>
      </c>
      <c r="EB604" t="s">
        <v>3</v>
      </c>
      <c r="EC604" t="s">
        <v>3</v>
      </c>
      <c r="EE604">
        <v>293259530</v>
      </c>
      <c r="EF604">
        <v>8</v>
      </c>
      <c r="EG604" t="s">
        <v>395</v>
      </c>
      <c r="EH604">
        <v>0</v>
      </c>
      <c r="EI604" t="s">
        <v>3</v>
      </c>
      <c r="EJ604">
        <v>1</v>
      </c>
      <c r="EK604">
        <v>1100</v>
      </c>
      <c r="EL604" t="s">
        <v>406</v>
      </c>
      <c r="EM604" t="s">
        <v>407</v>
      </c>
      <c r="EO604" t="s">
        <v>3</v>
      </c>
      <c r="EQ604">
        <v>1310720</v>
      </c>
      <c r="ER604">
        <v>287.44</v>
      </c>
      <c r="ES604">
        <v>287.44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5</v>
      </c>
      <c r="FC604">
        <v>0</v>
      </c>
      <c r="FD604">
        <v>18</v>
      </c>
      <c r="FF604">
        <v>281.8</v>
      </c>
      <c r="FQ604">
        <v>0</v>
      </c>
      <c r="FR604">
        <f t="shared" si="335"/>
        <v>0</v>
      </c>
      <c r="FS604">
        <v>0</v>
      </c>
      <c r="FX604">
        <v>0</v>
      </c>
      <c r="FY604">
        <v>0</v>
      </c>
      <c r="GA604" t="s">
        <v>475</v>
      </c>
      <c r="GD604">
        <v>1</v>
      </c>
      <c r="GF604">
        <v>286982785</v>
      </c>
      <c r="GG604">
        <v>2</v>
      </c>
      <c r="GH604">
        <v>3</v>
      </c>
      <c r="GI604">
        <v>-2</v>
      </c>
      <c r="GJ604">
        <v>0</v>
      </c>
      <c r="GK604">
        <v>0</v>
      </c>
      <c r="GL604">
        <f t="shared" si="336"/>
        <v>0</v>
      </c>
      <c r="GM604">
        <f t="shared" si="337"/>
        <v>5461.36</v>
      </c>
      <c r="GN604">
        <f t="shared" si="338"/>
        <v>5461.36</v>
      </c>
      <c r="GO604">
        <f t="shared" si="339"/>
        <v>0</v>
      </c>
      <c r="GP604">
        <f t="shared" si="340"/>
        <v>0</v>
      </c>
      <c r="GR604">
        <v>1</v>
      </c>
      <c r="GS604">
        <v>1</v>
      </c>
      <c r="GT604">
        <v>0</v>
      </c>
      <c r="GU604" t="s">
        <v>3</v>
      </c>
      <c r="GV604">
        <f t="shared" si="341"/>
        <v>0</v>
      </c>
      <c r="GW604">
        <v>1</v>
      </c>
      <c r="GX604">
        <f t="shared" si="342"/>
        <v>0</v>
      </c>
      <c r="HA604">
        <v>0</v>
      </c>
      <c r="HB604">
        <v>0</v>
      </c>
      <c r="HC604">
        <f t="shared" si="343"/>
        <v>0</v>
      </c>
      <c r="HE604" t="s">
        <v>409</v>
      </c>
      <c r="HF604" t="s">
        <v>42</v>
      </c>
      <c r="HG604">
        <f t="shared" si="344"/>
        <v>5461.36</v>
      </c>
      <c r="HM604" t="s">
        <v>3</v>
      </c>
      <c r="HN604" t="s">
        <v>3</v>
      </c>
      <c r="HO604" t="s">
        <v>3</v>
      </c>
      <c r="HP604" t="s">
        <v>3</v>
      </c>
      <c r="HQ604" t="s">
        <v>3</v>
      </c>
      <c r="IK604">
        <v>0</v>
      </c>
    </row>
    <row r="605" spans="1:245" x14ac:dyDescent="0.2">
      <c r="A605">
        <v>17</v>
      </c>
      <c r="B605">
        <v>1</v>
      </c>
      <c r="E605" t="s">
        <v>476</v>
      </c>
      <c r="F605" t="s">
        <v>404</v>
      </c>
      <c r="G605" t="s">
        <v>477</v>
      </c>
      <c r="H605" t="s">
        <v>34</v>
      </c>
      <c r="I605">
        <v>19</v>
      </c>
      <c r="J605">
        <v>0</v>
      </c>
      <c r="K605">
        <v>19</v>
      </c>
      <c r="O605">
        <f t="shared" si="304"/>
        <v>7500.06</v>
      </c>
      <c r="P605">
        <f t="shared" si="305"/>
        <v>7500.06</v>
      </c>
      <c r="Q605">
        <f t="shared" si="306"/>
        <v>0</v>
      </c>
      <c r="R605">
        <f t="shared" si="307"/>
        <v>0</v>
      </c>
      <c r="S605">
        <f t="shared" si="308"/>
        <v>0</v>
      </c>
      <c r="T605">
        <f t="shared" si="309"/>
        <v>0</v>
      </c>
      <c r="U605">
        <f t="shared" si="310"/>
        <v>0</v>
      </c>
      <c r="V605">
        <f t="shared" si="311"/>
        <v>0</v>
      </c>
      <c r="W605">
        <f t="shared" si="312"/>
        <v>0</v>
      </c>
      <c r="X605">
        <f t="shared" si="313"/>
        <v>0</v>
      </c>
      <c r="Y605">
        <f t="shared" si="314"/>
        <v>0</v>
      </c>
      <c r="AA605">
        <v>312678123</v>
      </c>
      <c r="AB605">
        <f t="shared" si="315"/>
        <v>394.74</v>
      </c>
      <c r="AC605">
        <f t="shared" si="316"/>
        <v>394.74</v>
      </c>
      <c r="AD605">
        <f t="shared" si="317"/>
        <v>0</v>
      </c>
      <c r="AE605">
        <f t="shared" si="318"/>
        <v>0</v>
      </c>
      <c r="AF605">
        <f t="shared" si="319"/>
        <v>0</v>
      </c>
      <c r="AG605">
        <f t="shared" si="320"/>
        <v>0</v>
      </c>
      <c r="AH605">
        <f t="shared" si="321"/>
        <v>0</v>
      </c>
      <c r="AI605">
        <f t="shared" si="322"/>
        <v>0</v>
      </c>
      <c r="AJ605">
        <f t="shared" si="323"/>
        <v>0</v>
      </c>
      <c r="AK605">
        <v>394.74</v>
      </c>
      <c r="AL605">
        <v>394.74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1</v>
      </c>
      <c r="AW605">
        <v>1</v>
      </c>
      <c r="AZ605">
        <v>1</v>
      </c>
      <c r="BA605">
        <v>1</v>
      </c>
      <c r="BB605">
        <v>1</v>
      </c>
      <c r="BC605">
        <v>1</v>
      </c>
      <c r="BD605" t="s">
        <v>3</v>
      </c>
      <c r="BE605" t="s">
        <v>3</v>
      </c>
      <c r="BF605" t="s">
        <v>3</v>
      </c>
      <c r="BG605" t="s">
        <v>3</v>
      </c>
      <c r="BH605">
        <v>3</v>
      </c>
      <c r="BI605">
        <v>1</v>
      </c>
      <c r="BJ605" t="s">
        <v>3</v>
      </c>
      <c r="BM605">
        <v>1100</v>
      </c>
      <c r="BN605">
        <v>0</v>
      </c>
      <c r="BO605" t="s">
        <v>3</v>
      </c>
      <c r="BP605">
        <v>0</v>
      </c>
      <c r="BQ605">
        <v>8</v>
      </c>
      <c r="BR605">
        <v>0</v>
      </c>
      <c r="BS605">
        <v>1</v>
      </c>
      <c r="BT605">
        <v>1</v>
      </c>
      <c r="BU605">
        <v>1</v>
      </c>
      <c r="BV605">
        <v>1</v>
      </c>
      <c r="BW605">
        <v>1</v>
      </c>
      <c r="BX605">
        <v>1</v>
      </c>
      <c r="BY605" t="s">
        <v>3</v>
      </c>
      <c r="BZ605">
        <v>0</v>
      </c>
      <c r="CA605">
        <v>0</v>
      </c>
      <c r="CB605" t="s">
        <v>3</v>
      </c>
      <c r="CE605">
        <v>0</v>
      </c>
      <c r="CF605">
        <v>0</v>
      </c>
      <c r="CG605">
        <v>0</v>
      </c>
      <c r="CM605">
        <v>0</v>
      </c>
      <c r="CN605" t="s">
        <v>3</v>
      </c>
      <c r="CO605">
        <v>0</v>
      </c>
      <c r="CP605">
        <f t="shared" si="324"/>
        <v>7500.06</v>
      </c>
      <c r="CQ605">
        <f t="shared" si="325"/>
        <v>394.74</v>
      </c>
      <c r="CR605">
        <f t="shared" si="326"/>
        <v>0</v>
      </c>
      <c r="CS605">
        <f t="shared" si="327"/>
        <v>0</v>
      </c>
      <c r="CT605">
        <f t="shared" si="328"/>
        <v>0</v>
      </c>
      <c r="CU605">
        <f t="shared" si="329"/>
        <v>0</v>
      </c>
      <c r="CV605">
        <f t="shared" si="330"/>
        <v>0</v>
      </c>
      <c r="CW605">
        <f t="shared" si="331"/>
        <v>0</v>
      </c>
      <c r="CX605">
        <f t="shared" si="332"/>
        <v>0</v>
      </c>
      <c r="CY605">
        <f t="shared" si="333"/>
        <v>0</v>
      </c>
      <c r="CZ605">
        <f t="shared" si="334"/>
        <v>0</v>
      </c>
      <c r="DC605" t="s">
        <v>3</v>
      </c>
      <c r="DD605" t="s">
        <v>3</v>
      </c>
      <c r="DE605" t="s">
        <v>3</v>
      </c>
      <c r="DF605" t="s">
        <v>3</v>
      </c>
      <c r="DG605" t="s">
        <v>3</v>
      </c>
      <c r="DH605" t="s">
        <v>3</v>
      </c>
      <c r="DI605" t="s">
        <v>3</v>
      </c>
      <c r="DJ605" t="s">
        <v>3</v>
      </c>
      <c r="DK605" t="s">
        <v>3</v>
      </c>
      <c r="DL605" t="s">
        <v>3</v>
      </c>
      <c r="DM605" t="s">
        <v>3</v>
      </c>
      <c r="DN605">
        <v>0</v>
      </c>
      <c r="DO605">
        <v>0</v>
      </c>
      <c r="DP605">
        <v>1</v>
      </c>
      <c r="DQ605">
        <v>1</v>
      </c>
      <c r="DU605">
        <v>1013</v>
      </c>
      <c r="DV605" t="s">
        <v>34</v>
      </c>
      <c r="DW605" t="s">
        <v>34</v>
      </c>
      <c r="DX605">
        <v>1</v>
      </c>
      <c r="DZ605" t="s">
        <v>3</v>
      </c>
      <c r="EA605" t="s">
        <v>3</v>
      </c>
      <c r="EB605" t="s">
        <v>3</v>
      </c>
      <c r="EC605" t="s">
        <v>3</v>
      </c>
      <c r="EE605">
        <v>293259530</v>
      </c>
      <c r="EF605">
        <v>8</v>
      </c>
      <c r="EG605" t="s">
        <v>395</v>
      </c>
      <c r="EH605">
        <v>0</v>
      </c>
      <c r="EI605" t="s">
        <v>3</v>
      </c>
      <c r="EJ605">
        <v>1</v>
      </c>
      <c r="EK605">
        <v>1100</v>
      </c>
      <c r="EL605" t="s">
        <v>406</v>
      </c>
      <c r="EM605" t="s">
        <v>407</v>
      </c>
      <c r="EO605" t="s">
        <v>3</v>
      </c>
      <c r="EQ605">
        <v>1310720</v>
      </c>
      <c r="ER605">
        <v>394.74</v>
      </c>
      <c r="ES605">
        <v>394.74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5</v>
      </c>
      <c r="FC605">
        <v>0</v>
      </c>
      <c r="FD605">
        <v>18</v>
      </c>
      <c r="FF605">
        <v>387</v>
      </c>
      <c r="FQ605">
        <v>0</v>
      </c>
      <c r="FR605">
        <f t="shared" si="335"/>
        <v>0</v>
      </c>
      <c r="FS605">
        <v>0</v>
      </c>
      <c r="FX605">
        <v>0</v>
      </c>
      <c r="FY605">
        <v>0</v>
      </c>
      <c r="GA605" t="s">
        <v>478</v>
      </c>
      <c r="GD605">
        <v>1</v>
      </c>
      <c r="GF605">
        <v>-838998527</v>
      </c>
      <c r="GG605">
        <v>2</v>
      </c>
      <c r="GH605">
        <v>3</v>
      </c>
      <c r="GI605">
        <v>-2</v>
      </c>
      <c r="GJ605">
        <v>0</v>
      </c>
      <c r="GK605">
        <v>0</v>
      </c>
      <c r="GL605">
        <f t="shared" si="336"/>
        <v>0</v>
      </c>
      <c r="GM605">
        <f t="shared" si="337"/>
        <v>7500.06</v>
      </c>
      <c r="GN605">
        <f t="shared" si="338"/>
        <v>7500.06</v>
      </c>
      <c r="GO605">
        <f t="shared" si="339"/>
        <v>0</v>
      </c>
      <c r="GP605">
        <f t="shared" si="340"/>
        <v>0</v>
      </c>
      <c r="GR605">
        <v>1</v>
      </c>
      <c r="GS605">
        <v>1</v>
      </c>
      <c r="GT605">
        <v>0</v>
      </c>
      <c r="GU605" t="s">
        <v>3</v>
      </c>
      <c r="GV605">
        <f t="shared" si="341"/>
        <v>0</v>
      </c>
      <c r="GW605">
        <v>1</v>
      </c>
      <c r="GX605">
        <f t="shared" si="342"/>
        <v>0</v>
      </c>
      <c r="HA605">
        <v>0</v>
      </c>
      <c r="HB605">
        <v>0</v>
      </c>
      <c r="HC605">
        <f t="shared" si="343"/>
        <v>0</v>
      </c>
      <c r="HE605" t="s">
        <v>409</v>
      </c>
      <c r="HF605" t="s">
        <v>42</v>
      </c>
      <c r="HG605">
        <f t="shared" si="344"/>
        <v>7500.06</v>
      </c>
      <c r="HM605" t="s">
        <v>3</v>
      </c>
      <c r="HN605" t="s">
        <v>3</v>
      </c>
      <c r="HO605" t="s">
        <v>3</v>
      </c>
      <c r="HP605" t="s">
        <v>3</v>
      </c>
      <c r="HQ605" t="s">
        <v>3</v>
      </c>
      <c r="IK605">
        <v>0</v>
      </c>
    </row>
    <row r="607" spans="1:245" x14ac:dyDescent="0.2">
      <c r="A607" s="2">
        <v>51</v>
      </c>
      <c r="B607" s="2">
        <f>B578</f>
        <v>1</v>
      </c>
      <c r="C607" s="2">
        <f>A578</f>
        <v>4</v>
      </c>
      <c r="D607" s="2">
        <f>ROW(A578)</f>
        <v>578</v>
      </c>
      <c r="E607" s="2"/>
      <c r="F607" s="2" t="str">
        <f>IF(F578&lt;&gt;"",F578,"")</f>
        <v>Новый раздел</v>
      </c>
      <c r="G607" s="2" t="str">
        <f>IF(G578&lt;&gt;"",G578,"")</f>
        <v>Материалы отсутствующие в НБ</v>
      </c>
      <c r="H607" s="2">
        <v>0</v>
      </c>
      <c r="I607" s="2"/>
      <c r="J607" s="2"/>
      <c r="K607" s="2"/>
      <c r="L607" s="2"/>
      <c r="M607" s="2"/>
      <c r="N607" s="2"/>
      <c r="O607" s="2">
        <f t="shared" ref="O607:T607" si="345">ROUND(AB607,2)</f>
        <v>638978.42000000004</v>
      </c>
      <c r="P607" s="2">
        <f t="shared" si="345"/>
        <v>638978.42000000004</v>
      </c>
      <c r="Q607" s="2">
        <f t="shared" si="345"/>
        <v>0</v>
      </c>
      <c r="R607" s="2">
        <f t="shared" si="345"/>
        <v>0</v>
      </c>
      <c r="S607" s="2">
        <f t="shared" si="345"/>
        <v>0</v>
      </c>
      <c r="T607" s="2">
        <f t="shared" si="345"/>
        <v>0</v>
      </c>
      <c r="U607" s="2">
        <f>AH607</f>
        <v>0</v>
      </c>
      <c r="V607" s="2">
        <f>AI607</f>
        <v>0</v>
      </c>
      <c r="W607" s="2">
        <f>ROUND(AJ607,2)</f>
        <v>0</v>
      </c>
      <c r="X607" s="2">
        <f>ROUND(AK607,2)</f>
        <v>0</v>
      </c>
      <c r="Y607" s="2">
        <f>ROUND(AL607,2)</f>
        <v>0</v>
      </c>
      <c r="Z607" s="2"/>
      <c r="AA607" s="2"/>
      <c r="AB607" s="2">
        <f>ROUND(SUMIF(AA582:AA605,"=312678123",O582:O605),2)</f>
        <v>638978.42000000004</v>
      </c>
      <c r="AC607" s="2">
        <f>ROUND(SUMIF(AA582:AA605,"=312678123",P582:P605),2)</f>
        <v>638978.42000000004</v>
      </c>
      <c r="AD607" s="2">
        <f>ROUND(SUMIF(AA582:AA605,"=312678123",Q582:Q605),2)</f>
        <v>0</v>
      </c>
      <c r="AE607" s="2">
        <f>ROUND(SUMIF(AA582:AA605,"=312678123",R582:R605),2)</f>
        <v>0</v>
      </c>
      <c r="AF607" s="2">
        <f>ROUND(SUMIF(AA582:AA605,"=312678123",S582:S605),2)</f>
        <v>0</v>
      </c>
      <c r="AG607" s="2">
        <f>ROUND(SUMIF(AA582:AA605,"=312678123",T582:T605),2)</f>
        <v>0</v>
      </c>
      <c r="AH607" s="2">
        <f>SUMIF(AA582:AA605,"=312678123",U582:U605)</f>
        <v>0</v>
      </c>
      <c r="AI607" s="2">
        <f>SUMIF(AA582:AA605,"=312678123",V582:V605)</f>
        <v>0</v>
      </c>
      <c r="AJ607" s="2">
        <f>ROUND(SUMIF(AA582:AA605,"=312678123",W582:W605),2)</f>
        <v>0</v>
      </c>
      <c r="AK607" s="2">
        <f>ROUND(SUMIF(AA582:AA605,"=312678123",X582:X605),2)</f>
        <v>0</v>
      </c>
      <c r="AL607" s="2">
        <f>ROUND(SUMIF(AA582:AA605,"=312678123",Y582:Y605),2)</f>
        <v>0</v>
      </c>
      <c r="AM607" s="2"/>
      <c r="AN607" s="2"/>
      <c r="AO607" s="2">
        <f t="shared" ref="AO607:BD607" si="346">ROUND(BX607,2)</f>
        <v>0</v>
      </c>
      <c r="AP607" s="2">
        <f t="shared" si="346"/>
        <v>0</v>
      </c>
      <c r="AQ607" s="2">
        <f t="shared" si="346"/>
        <v>0</v>
      </c>
      <c r="AR607" s="2">
        <f t="shared" si="346"/>
        <v>638978.42000000004</v>
      </c>
      <c r="AS607" s="2">
        <f t="shared" si="346"/>
        <v>638978.42000000004</v>
      </c>
      <c r="AT607" s="2">
        <f t="shared" si="346"/>
        <v>0</v>
      </c>
      <c r="AU607" s="2">
        <f t="shared" si="346"/>
        <v>0</v>
      </c>
      <c r="AV607" s="2">
        <f t="shared" si="346"/>
        <v>638978.42000000004</v>
      </c>
      <c r="AW607" s="2">
        <f t="shared" si="346"/>
        <v>638978.42000000004</v>
      </c>
      <c r="AX607" s="2">
        <f t="shared" si="346"/>
        <v>0</v>
      </c>
      <c r="AY607" s="2">
        <f t="shared" si="346"/>
        <v>638978.42000000004</v>
      </c>
      <c r="AZ607" s="2">
        <f t="shared" si="346"/>
        <v>0</v>
      </c>
      <c r="BA607" s="2">
        <f t="shared" si="346"/>
        <v>0</v>
      </c>
      <c r="BB607" s="2">
        <f t="shared" si="346"/>
        <v>0</v>
      </c>
      <c r="BC607" s="2">
        <f t="shared" si="346"/>
        <v>0</v>
      </c>
      <c r="BD607" s="2">
        <f t="shared" si="346"/>
        <v>0</v>
      </c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>
        <f>ROUND(SUMIF(AA582:AA605,"=312678123",FQ582:FQ605),2)</f>
        <v>0</v>
      </c>
      <c r="BY607" s="2">
        <f>ROUND(SUMIF(AA582:AA605,"=312678123",FR582:FR605),2)</f>
        <v>0</v>
      </c>
      <c r="BZ607" s="2">
        <f>ROUND(SUMIF(AA582:AA605,"=312678123",GL582:GL605),2)</f>
        <v>0</v>
      </c>
      <c r="CA607" s="2">
        <f>ROUND(SUMIF(AA582:AA605,"=312678123",GM582:GM605),2)</f>
        <v>638978.42000000004</v>
      </c>
      <c r="CB607" s="2">
        <f>ROUND(SUMIF(AA582:AA605,"=312678123",GN582:GN605),2)</f>
        <v>638978.42000000004</v>
      </c>
      <c r="CC607" s="2">
        <f>ROUND(SUMIF(AA582:AA605,"=312678123",GO582:GO605),2)</f>
        <v>0</v>
      </c>
      <c r="CD607" s="2">
        <f>ROUND(SUMIF(AA582:AA605,"=312678123",GP582:GP605),2)</f>
        <v>0</v>
      </c>
      <c r="CE607" s="2">
        <f>AC607-BX607</f>
        <v>638978.42000000004</v>
      </c>
      <c r="CF607" s="2">
        <f>AC607-BY607</f>
        <v>638978.42000000004</v>
      </c>
      <c r="CG607" s="2">
        <f>BX607-BZ607</f>
        <v>0</v>
      </c>
      <c r="CH607" s="2">
        <f>AC607-BX607-BY607+BZ607</f>
        <v>638978.42000000004</v>
      </c>
      <c r="CI607" s="2">
        <f>BY607-BZ607</f>
        <v>0</v>
      </c>
      <c r="CJ607" s="2">
        <f>ROUND(SUMIF(AA582:AA605,"=312678123",GX582:GX605),2)</f>
        <v>0</v>
      </c>
      <c r="CK607" s="2">
        <f>ROUND(SUMIF(AA582:AA605,"=312678123",GY582:GY605),2)</f>
        <v>0</v>
      </c>
      <c r="CL607" s="2">
        <f>ROUND(SUMIF(AA582:AA605,"=312678123",GZ582:GZ605),2)</f>
        <v>0</v>
      </c>
      <c r="CM607" s="2">
        <f>ROUND(SUMIF(AA582:AA605,"=312678123",HD582:HD605),2)</f>
        <v>0</v>
      </c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>
        <v>0</v>
      </c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201</v>
      </c>
      <c r="F609" s="4">
        <f>ROUND(Source!O607,O609)</f>
        <v>638978.42000000004</v>
      </c>
      <c r="G609" s="4" t="s">
        <v>48</v>
      </c>
      <c r="H609" s="4" t="s">
        <v>49</v>
      </c>
      <c r="I609" s="4"/>
      <c r="J609" s="4"/>
      <c r="K609" s="4">
        <v>201</v>
      </c>
      <c r="L609" s="4">
        <v>1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638978.42000000004</v>
      </c>
      <c r="X609" s="4">
        <v>1</v>
      </c>
      <c r="Y609" s="4">
        <v>638978.42000000004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202</v>
      </c>
      <c r="F610" s="4">
        <f>ROUND(Source!P607,O610)</f>
        <v>638978.42000000004</v>
      </c>
      <c r="G610" s="4" t="s">
        <v>50</v>
      </c>
      <c r="H610" s="4" t="s">
        <v>51</v>
      </c>
      <c r="I610" s="4"/>
      <c r="J610" s="4"/>
      <c r="K610" s="4">
        <v>202</v>
      </c>
      <c r="L610" s="4">
        <v>2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638978.42000000004</v>
      </c>
      <c r="X610" s="4">
        <v>1</v>
      </c>
      <c r="Y610" s="4">
        <v>638978.42000000004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222</v>
      </c>
      <c r="F611" s="4">
        <f>ROUND(Source!AO607,O611)</f>
        <v>0</v>
      </c>
      <c r="G611" s="4" t="s">
        <v>52</v>
      </c>
      <c r="H611" s="4" t="s">
        <v>53</v>
      </c>
      <c r="I611" s="4"/>
      <c r="J611" s="4"/>
      <c r="K611" s="4">
        <v>222</v>
      </c>
      <c r="L611" s="4">
        <v>3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225</v>
      </c>
      <c r="F612" s="4">
        <f>ROUND(Source!AV607,O612)</f>
        <v>638978.42000000004</v>
      </c>
      <c r="G612" s="4" t="s">
        <v>54</v>
      </c>
      <c r="H612" s="4" t="s">
        <v>55</v>
      </c>
      <c r="I612" s="4"/>
      <c r="J612" s="4"/>
      <c r="K612" s="4">
        <v>225</v>
      </c>
      <c r="L612" s="4">
        <v>4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638978.42000000004</v>
      </c>
      <c r="X612" s="4">
        <v>1</v>
      </c>
      <c r="Y612" s="4">
        <v>638978.42000000004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226</v>
      </c>
      <c r="F613" s="4">
        <f>ROUND(Source!AW607,O613)</f>
        <v>638978.42000000004</v>
      </c>
      <c r="G613" s="4" t="s">
        <v>56</v>
      </c>
      <c r="H613" s="4" t="s">
        <v>57</v>
      </c>
      <c r="I613" s="4"/>
      <c r="J613" s="4"/>
      <c r="K613" s="4">
        <v>226</v>
      </c>
      <c r="L613" s="4">
        <v>5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638978.42000000004</v>
      </c>
      <c r="X613" s="4">
        <v>1</v>
      </c>
      <c r="Y613" s="4">
        <v>638978.42000000004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227</v>
      </c>
      <c r="F614" s="4">
        <f>ROUND(Source!AX607,O614)</f>
        <v>0</v>
      </c>
      <c r="G614" s="4" t="s">
        <v>58</v>
      </c>
      <c r="H614" s="4" t="s">
        <v>59</v>
      </c>
      <c r="I614" s="4"/>
      <c r="J614" s="4"/>
      <c r="K614" s="4">
        <v>227</v>
      </c>
      <c r="L614" s="4">
        <v>6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228</v>
      </c>
      <c r="F615" s="4">
        <f>ROUND(Source!AY607,O615)</f>
        <v>638978.42000000004</v>
      </c>
      <c r="G615" s="4" t="s">
        <v>60</v>
      </c>
      <c r="H615" s="4" t="s">
        <v>61</v>
      </c>
      <c r="I615" s="4"/>
      <c r="J615" s="4"/>
      <c r="K615" s="4">
        <v>228</v>
      </c>
      <c r="L615" s="4">
        <v>7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638978.42000000004</v>
      </c>
      <c r="X615" s="4">
        <v>1</v>
      </c>
      <c r="Y615" s="4">
        <v>638978.42000000004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216</v>
      </c>
      <c r="F616" s="4">
        <f>ROUND(Source!AP607,O616)</f>
        <v>0</v>
      </c>
      <c r="G616" s="4" t="s">
        <v>62</v>
      </c>
      <c r="H616" s="4" t="s">
        <v>63</v>
      </c>
      <c r="I616" s="4"/>
      <c r="J616" s="4"/>
      <c r="K616" s="4">
        <v>216</v>
      </c>
      <c r="L616" s="4">
        <v>8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223</v>
      </c>
      <c r="F617" s="4">
        <f>ROUND(Source!AQ607,O617)</f>
        <v>0</v>
      </c>
      <c r="G617" s="4" t="s">
        <v>64</v>
      </c>
      <c r="H617" s="4" t="s">
        <v>65</v>
      </c>
      <c r="I617" s="4"/>
      <c r="J617" s="4"/>
      <c r="K617" s="4">
        <v>223</v>
      </c>
      <c r="L617" s="4">
        <v>9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229</v>
      </c>
      <c r="F618" s="4">
        <f>ROUND(Source!AZ607,O618)</f>
        <v>0</v>
      </c>
      <c r="G618" s="4" t="s">
        <v>66</v>
      </c>
      <c r="H618" s="4" t="s">
        <v>67</v>
      </c>
      <c r="I618" s="4"/>
      <c r="J618" s="4"/>
      <c r="K618" s="4">
        <v>229</v>
      </c>
      <c r="L618" s="4">
        <v>10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203</v>
      </c>
      <c r="F619" s="4">
        <f>ROUND(Source!Q607,O619)</f>
        <v>0</v>
      </c>
      <c r="G619" s="4" t="s">
        <v>68</v>
      </c>
      <c r="H619" s="4" t="s">
        <v>69</v>
      </c>
      <c r="I619" s="4"/>
      <c r="J619" s="4"/>
      <c r="K619" s="4">
        <v>203</v>
      </c>
      <c r="L619" s="4">
        <v>11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231</v>
      </c>
      <c r="F620" s="4">
        <f>ROUND(Source!BB607,O620)</f>
        <v>0</v>
      </c>
      <c r="G620" s="4" t="s">
        <v>70</v>
      </c>
      <c r="H620" s="4" t="s">
        <v>71</v>
      </c>
      <c r="I620" s="4"/>
      <c r="J620" s="4"/>
      <c r="K620" s="4">
        <v>231</v>
      </c>
      <c r="L620" s="4">
        <v>12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204</v>
      </c>
      <c r="F621" s="4">
        <f>ROUND(Source!R607,O621)</f>
        <v>0</v>
      </c>
      <c r="G621" s="4" t="s">
        <v>72</v>
      </c>
      <c r="H621" s="4" t="s">
        <v>73</v>
      </c>
      <c r="I621" s="4"/>
      <c r="J621" s="4"/>
      <c r="K621" s="4">
        <v>204</v>
      </c>
      <c r="L621" s="4">
        <v>13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205</v>
      </c>
      <c r="F622" s="4">
        <f>ROUND(Source!S607,O622)</f>
        <v>0</v>
      </c>
      <c r="G622" s="4" t="s">
        <v>74</v>
      </c>
      <c r="H622" s="4" t="s">
        <v>75</v>
      </c>
      <c r="I622" s="4"/>
      <c r="J622" s="4"/>
      <c r="K622" s="4">
        <v>205</v>
      </c>
      <c r="L622" s="4">
        <v>14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232</v>
      </c>
      <c r="F623" s="4">
        <f>ROUND(Source!BC607,O623)</f>
        <v>0</v>
      </c>
      <c r="G623" s="4" t="s">
        <v>76</v>
      </c>
      <c r="H623" s="4" t="s">
        <v>77</v>
      </c>
      <c r="I623" s="4"/>
      <c r="J623" s="4"/>
      <c r="K623" s="4">
        <v>232</v>
      </c>
      <c r="L623" s="4">
        <v>15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214</v>
      </c>
      <c r="F624" s="4">
        <f>ROUND(Source!AS607,O624)</f>
        <v>638978.42000000004</v>
      </c>
      <c r="G624" s="4" t="s">
        <v>78</v>
      </c>
      <c r="H624" s="4" t="s">
        <v>79</v>
      </c>
      <c r="I624" s="4"/>
      <c r="J624" s="4"/>
      <c r="K624" s="4">
        <v>214</v>
      </c>
      <c r="L624" s="4">
        <v>16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638978.42000000004</v>
      </c>
      <c r="X624" s="4">
        <v>1</v>
      </c>
      <c r="Y624" s="4">
        <v>638978.42000000004</v>
      </c>
      <c r="Z624" s="4"/>
      <c r="AA624" s="4"/>
      <c r="AB624" s="4"/>
    </row>
    <row r="625" spans="1:206" x14ac:dyDescent="0.2">
      <c r="A625" s="4">
        <v>50</v>
      </c>
      <c r="B625" s="4">
        <v>0</v>
      </c>
      <c r="C625" s="4">
        <v>0</v>
      </c>
      <c r="D625" s="4">
        <v>1</v>
      </c>
      <c r="E625" s="4">
        <v>215</v>
      </c>
      <c r="F625" s="4">
        <f>ROUND(Source!AT607,O625)</f>
        <v>0</v>
      </c>
      <c r="G625" s="4" t="s">
        <v>80</v>
      </c>
      <c r="H625" s="4" t="s">
        <v>81</v>
      </c>
      <c r="I625" s="4"/>
      <c r="J625" s="4"/>
      <c r="K625" s="4">
        <v>215</v>
      </c>
      <c r="L625" s="4">
        <v>17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06" x14ac:dyDescent="0.2">
      <c r="A626" s="4">
        <v>50</v>
      </c>
      <c r="B626" s="4">
        <v>0</v>
      </c>
      <c r="C626" s="4">
        <v>0</v>
      </c>
      <c r="D626" s="4">
        <v>1</v>
      </c>
      <c r="E626" s="4">
        <v>217</v>
      </c>
      <c r="F626" s="4">
        <f>ROUND(Source!AU607,O626)</f>
        <v>0</v>
      </c>
      <c r="G626" s="4" t="s">
        <v>82</v>
      </c>
      <c r="H626" s="4" t="s">
        <v>83</v>
      </c>
      <c r="I626" s="4"/>
      <c r="J626" s="4"/>
      <c r="K626" s="4">
        <v>217</v>
      </c>
      <c r="L626" s="4">
        <v>18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06" x14ac:dyDescent="0.2">
      <c r="A627" s="4">
        <v>50</v>
      </c>
      <c r="B627" s="4">
        <v>0</v>
      </c>
      <c r="C627" s="4">
        <v>0</v>
      </c>
      <c r="D627" s="4">
        <v>1</v>
      </c>
      <c r="E627" s="4">
        <v>230</v>
      </c>
      <c r="F627" s="4">
        <f>ROUND(Source!BA607,O627)</f>
        <v>0</v>
      </c>
      <c r="G627" s="4" t="s">
        <v>84</v>
      </c>
      <c r="H627" s="4" t="s">
        <v>85</v>
      </c>
      <c r="I627" s="4"/>
      <c r="J627" s="4"/>
      <c r="K627" s="4">
        <v>230</v>
      </c>
      <c r="L627" s="4">
        <v>19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06" x14ac:dyDescent="0.2">
      <c r="A628" s="4">
        <v>50</v>
      </c>
      <c r="B628" s="4">
        <v>0</v>
      </c>
      <c r="C628" s="4">
        <v>0</v>
      </c>
      <c r="D628" s="4">
        <v>1</v>
      </c>
      <c r="E628" s="4">
        <v>206</v>
      </c>
      <c r="F628" s="4">
        <f>ROUND(Source!T607,O628)</f>
        <v>0</v>
      </c>
      <c r="G628" s="4" t="s">
        <v>86</v>
      </c>
      <c r="H628" s="4" t="s">
        <v>87</v>
      </c>
      <c r="I628" s="4"/>
      <c r="J628" s="4"/>
      <c r="K628" s="4">
        <v>206</v>
      </c>
      <c r="L628" s="4">
        <v>20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06" x14ac:dyDescent="0.2">
      <c r="A629" s="4">
        <v>50</v>
      </c>
      <c r="B629" s="4">
        <v>0</v>
      </c>
      <c r="C629" s="4">
        <v>0</v>
      </c>
      <c r="D629" s="4">
        <v>1</v>
      </c>
      <c r="E629" s="4">
        <v>207</v>
      </c>
      <c r="F629" s="4">
        <f>ROUND(Source!U607,O629)</f>
        <v>0</v>
      </c>
      <c r="G629" s="4" t="s">
        <v>88</v>
      </c>
      <c r="H629" s="4" t="s">
        <v>89</v>
      </c>
      <c r="I629" s="4"/>
      <c r="J629" s="4"/>
      <c r="K629" s="4">
        <v>207</v>
      </c>
      <c r="L629" s="4">
        <v>21</v>
      </c>
      <c r="M629" s="4">
        <v>3</v>
      </c>
      <c r="N629" s="4" t="s">
        <v>3</v>
      </c>
      <c r="O629" s="4">
        <v>7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06" x14ac:dyDescent="0.2">
      <c r="A630" s="4">
        <v>50</v>
      </c>
      <c r="B630" s="4">
        <v>0</v>
      </c>
      <c r="C630" s="4">
        <v>0</v>
      </c>
      <c r="D630" s="4">
        <v>1</v>
      </c>
      <c r="E630" s="4">
        <v>208</v>
      </c>
      <c r="F630" s="4">
        <f>ROUND(Source!V607,O630)</f>
        <v>0</v>
      </c>
      <c r="G630" s="4" t="s">
        <v>90</v>
      </c>
      <c r="H630" s="4" t="s">
        <v>91</v>
      </c>
      <c r="I630" s="4"/>
      <c r="J630" s="4"/>
      <c r="K630" s="4">
        <v>208</v>
      </c>
      <c r="L630" s="4">
        <v>22</v>
      </c>
      <c r="M630" s="4">
        <v>3</v>
      </c>
      <c r="N630" s="4" t="s">
        <v>3</v>
      </c>
      <c r="O630" s="4">
        <v>7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06" x14ac:dyDescent="0.2">
      <c r="A631" s="4">
        <v>50</v>
      </c>
      <c r="B631" s="4">
        <v>0</v>
      </c>
      <c r="C631" s="4">
        <v>0</v>
      </c>
      <c r="D631" s="4">
        <v>1</v>
      </c>
      <c r="E631" s="4">
        <v>209</v>
      </c>
      <c r="F631" s="4">
        <f>ROUND(Source!W607,O631)</f>
        <v>0</v>
      </c>
      <c r="G631" s="4" t="s">
        <v>92</v>
      </c>
      <c r="H631" s="4" t="s">
        <v>93</v>
      </c>
      <c r="I631" s="4"/>
      <c r="J631" s="4"/>
      <c r="K631" s="4">
        <v>209</v>
      </c>
      <c r="L631" s="4">
        <v>23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06" x14ac:dyDescent="0.2">
      <c r="A632" s="4">
        <v>50</v>
      </c>
      <c r="B632" s="4">
        <v>0</v>
      </c>
      <c r="C632" s="4">
        <v>0</v>
      </c>
      <c r="D632" s="4">
        <v>1</v>
      </c>
      <c r="E632" s="4">
        <v>233</v>
      </c>
      <c r="F632" s="4">
        <f>ROUND(Source!BD607,O632)</f>
        <v>0</v>
      </c>
      <c r="G632" s="4" t="s">
        <v>94</v>
      </c>
      <c r="H632" s="4" t="s">
        <v>95</v>
      </c>
      <c r="I632" s="4"/>
      <c r="J632" s="4"/>
      <c r="K632" s="4">
        <v>233</v>
      </c>
      <c r="L632" s="4">
        <v>24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06" x14ac:dyDescent="0.2">
      <c r="A633" s="4">
        <v>50</v>
      </c>
      <c r="B633" s="4">
        <v>0</v>
      </c>
      <c r="C633" s="4">
        <v>0</v>
      </c>
      <c r="D633" s="4">
        <v>1</v>
      </c>
      <c r="E633" s="4">
        <v>210</v>
      </c>
      <c r="F633" s="4">
        <f>ROUND(Source!X607,O633)</f>
        <v>0</v>
      </c>
      <c r="G633" s="4" t="s">
        <v>96</v>
      </c>
      <c r="H633" s="4" t="s">
        <v>97</v>
      </c>
      <c r="I633" s="4"/>
      <c r="J633" s="4"/>
      <c r="K633" s="4">
        <v>210</v>
      </c>
      <c r="L633" s="4">
        <v>25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06" x14ac:dyDescent="0.2">
      <c r="A634" s="4">
        <v>50</v>
      </c>
      <c r="B634" s="4">
        <v>0</v>
      </c>
      <c r="C634" s="4">
        <v>0</v>
      </c>
      <c r="D634" s="4">
        <v>1</v>
      </c>
      <c r="E634" s="4">
        <v>211</v>
      </c>
      <c r="F634" s="4">
        <f>ROUND(Source!Y607,O634)</f>
        <v>0</v>
      </c>
      <c r="G634" s="4" t="s">
        <v>98</v>
      </c>
      <c r="H634" s="4" t="s">
        <v>99</v>
      </c>
      <c r="I634" s="4"/>
      <c r="J634" s="4"/>
      <c r="K634" s="4">
        <v>211</v>
      </c>
      <c r="L634" s="4">
        <v>26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06" x14ac:dyDescent="0.2">
      <c r="A635" s="4">
        <v>50</v>
      </c>
      <c r="B635" s="4">
        <v>0</v>
      </c>
      <c r="C635" s="4">
        <v>0</v>
      </c>
      <c r="D635" s="4">
        <v>1</v>
      </c>
      <c r="E635" s="4">
        <v>224</v>
      </c>
      <c r="F635" s="4">
        <f>ROUND(Source!AR607,O635)</f>
        <v>638978.42000000004</v>
      </c>
      <c r="G635" s="4" t="s">
        <v>100</v>
      </c>
      <c r="H635" s="4" t="s">
        <v>101</v>
      </c>
      <c r="I635" s="4"/>
      <c r="J635" s="4"/>
      <c r="K635" s="4">
        <v>224</v>
      </c>
      <c r="L635" s="4">
        <v>27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638978.42000000004</v>
      </c>
      <c r="X635" s="4">
        <v>1</v>
      </c>
      <c r="Y635" s="4">
        <v>638978.42000000004</v>
      </c>
      <c r="Z635" s="4"/>
      <c r="AA635" s="4"/>
      <c r="AB635" s="4"/>
    </row>
    <row r="637" spans="1:206" x14ac:dyDescent="0.2">
      <c r="A637" s="1">
        <v>4</v>
      </c>
      <c r="B637" s="1">
        <v>1</v>
      </c>
      <c r="C637" s="1"/>
      <c r="D637" s="1">
        <f>ROW(A643)</f>
        <v>643</v>
      </c>
      <c r="E637" s="1"/>
      <c r="F637" s="1" t="s">
        <v>15</v>
      </c>
      <c r="G637" s="1" t="s">
        <v>479</v>
      </c>
      <c r="H637" s="1" t="s">
        <v>3</v>
      </c>
      <c r="I637" s="1">
        <v>0</v>
      </c>
      <c r="J637" s="1"/>
      <c r="K637" s="1">
        <v>0</v>
      </c>
      <c r="L637" s="1"/>
      <c r="M637" s="1" t="s">
        <v>3</v>
      </c>
      <c r="N637" s="1"/>
      <c r="O637" s="1"/>
      <c r="P637" s="1"/>
      <c r="Q637" s="1"/>
      <c r="R637" s="1"/>
      <c r="S637" s="1">
        <v>0</v>
      </c>
      <c r="T637" s="1"/>
      <c r="U637" s="1" t="s">
        <v>3</v>
      </c>
      <c r="V637" s="1">
        <v>0</v>
      </c>
      <c r="W637" s="1"/>
      <c r="X637" s="1"/>
      <c r="Y637" s="1"/>
      <c r="Z637" s="1"/>
      <c r="AA637" s="1"/>
      <c r="AB637" s="1" t="s">
        <v>3</v>
      </c>
      <c r="AC637" s="1" t="s">
        <v>3</v>
      </c>
      <c r="AD637" s="1" t="s">
        <v>3</v>
      </c>
      <c r="AE637" s="1" t="s">
        <v>3</v>
      </c>
      <c r="AF637" s="1" t="s">
        <v>3</v>
      </c>
      <c r="AG637" s="1" t="s">
        <v>3</v>
      </c>
      <c r="AH637" s="1"/>
      <c r="AI637" s="1"/>
      <c r="AJ637" s="1"/>
      <c r="AK637" s="1"/>
      <c r="AL637" s="1"/>
      <c r="AM637" s="1"/>
      <c r="AN637" s="1"/>
      <c r="AO637" s="1"/>
      <c r="AP637" s="1" t="s">
        <v>3</v>
      </c>
      <c r="AQ637" s="1" t="s">
        <v>3</v>
      </c>
      <c r="AR637" s="1" t="s">
        <v>3</v>
      </c>
      <c r="AS637" s="1"/>
      <c r="AT637" s="1"/>
      <c r="AU637" s="1"/>
      <c r="AV637" s="1"/>
      <c r="AW637" s="1"/>
      <c r="AX637" s="1"/>
      <c r="AY637" s="1"/>
      <c r="AZ637" s="1" t="s">
        <v>3</v>
      </c>
      <c r="BA637" s="1"/>
      <c r="BB637" s="1" t="s">
        <v>3</v>
      </c>
      <c r="BC637" s="1" t="s">
        <v>3</v>
      </c>
      <c r="BD637" s="1" t="s">
        <v>3</v>
      </c>
      <c r="BE637" s="1" t="s">
        <v>3</v>
      </c>
      <c r="BF637" s="1" t="s">
        <v>3</v>
      </c>
      <c r="BG637" s="1" t="s">
        <v>3</v>
      </c>
      <c r="BH637" s="1" t="s">
        <v>3</v>
      </c>
      <c r="BI637" s="1" t="s">
        <v>3</v>
      </c>
      <c r="BJ637" s="1" t="s">
        <v>3</v>
      </c>
      <c r="BK637" s="1" t="s">
        <v>3</v>
      </c>
      <c r="BL637" s="1" t="s">
        <v>3</v>
      </c>
      <c r="BM637" s="1" t="s">
        <v>3</v>
      </c>
      <c r="BN637" s="1" t="s">
        <v>3</v>
      </c>
      <c r="BO637" s="1" t="s">
        <v>3</v>
      </c>
      <c r="BP637" s="1" t="s">
        <v>3</v>
      </c>
      <c r="BQ637" s="1"/>
      <c r="BR637" s="1"/>
      <c r="BS637" s="1"/>
      <c r="BT637" s="1"/>
      <c r="BU637" s="1"/>
      <c r="BV637" s="1"/>
      <c r="BW637" s="1"/>
      <c r="BX637" s="1">
        <v>0</v>
      </c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>
        <v>0</v>
      </c>
    </row>
    <row r="639" spans="1:206" x14ac:dyDescent="0.2">
      <c r="A639" s="2">
        <v>52</v>
      </c>
      <c r="B639" s="2">
        <f t="shared" ref="B639:G639" si="347">B643</f>
        <v>1</v>
      </c>
      <c r="C639" s="2">
        <f t="shared" si="347"/>
        <v>4</v>
      </c>
      <c r="D639" s="2">
        <f t="shared" si="347"/>
        <v>637</v>
      </c>
      <c r="E639" s="2">
        <f t="shared" si="347"/>
        <v>0</v>
      </c>
      <c r="F639" s="2" t="str">
        <f t="shared" si="347"/>
        <v>Новый раздел</v>
      </c>
      <c r="G639" s="2" t="str">
        <f t="shared" si="347"/>
        <v>Возврат материалов справочно</v>
      </c>
      <c r="H639" s="2"/>
      <c r="I639" s="2"/>
      <c r="J639" s="2"/>
      <c r="K639" s="2"/>
      <c r="L639" s="2"/>
      <c r="M639" s="2"/>
      <c r="N639" s="2"/>
      <c r="O639" s="2">
        <f t="shared" ref="O639:AT639" si="348">O643</f>
        <v>0</v>
      </c>
      <c r="P639" s="2">
        <f t="shared" si="348"/>
        <v>0</v>
      </c>
      <c r="Q639" s="2">
        <f t="shared" si="348"/>
        <v>0</v>
      </c>
      <c r="R639" s="2">
        <f t="shared" si="348"/>
        <v>0</v>
      </c>
      <c r="S639" s="2">
        <f t="shared" si="348"/>
        <v>0</v>
      </c>
      <c r="T639" s="2">
        <f t="shared" si="348"/>
        <v>0</v>
      </c>
      <c r="U639" s="2">
        <f t="shared" si="348"/>
        <v>0</v>
      </c>
      <c r="V639" s="2">
        <f t="shared" si="348"/>
        <v>0</v>
      </c>
      <c r="W639" s="2">
        <f t="shared" si="348"/>
        <v>0</v>
      </c>
      <c r="X639" s="2">
        <f t="shared" si="348"/>
        <v>0</v>
      </c>
      <c r="Y639" s="2">
        <f t="shared" si="348"/>
        <v>0</v>
      </c>
      <c r="Z639" s="2">
        <f t="shared" si="348"/>
        <v>0</v>
      </c>
      <c r="AA639" s="2">
        <f t="shared" si="348"/>
        <v>0</v>
      </c>
      <c r="AB639" s="2">
        <f t="shared" si="348"/>
        <v>0</v>
      </c>
      <c r="AC639" s="2">
        <f t="shared" si="348"/>
        <v>0</v>
      </c>
      <c r="AD639" s="2">
        <f t="shared" si="348"/>
        <v>0</v>
      </c>
      <c r="AE639" s="2">
        <f t="shared" si="348"/>
        <v>0</v>
      </c>
      <c r="AF639" s="2">
        <f t="shared" si="348"/>
        <v>0</v>
      </c>
      <c r="AG639" s="2">
        <f t="shared" si="348"/>
        <v>0</v>
      </c>
      <c r="AH639" s="2">
        <f t="shared" si="348"/>
        <v>0</v>
      </c>
      <c r="AI639" s="2">
        <f t="shared" si="348"/>
        <v>0</v>
      </c>
      <c r="AJ639" s="2">
        <f t="shared" si="348"/>
        <v>0</v>
      </c>
      <c r="AK639" s="2">
        <f t="shared" si="348"/>
        <v>0</v>
      </c>
      <c r="AL639" s="2">
        <f t="shared" si="348"/>
        <v>0</v>
      </c>
      <c r="AM639" s="2">
        <f t="shared" si="348"/>
        <v>0</v>
      </c>
      <c r="AN639" s="2">
        <f t="shared" si="348"/>
        <v>0</v>
      </c>
      <c r="AO639" s="2">
        <f t="shared" si="348"/>
        <v>0</v>
      </c>
      <c r="AP639" s="2">
        <f t="shared" si="348"/>
        <v>0</v>
      </c>
      <c r="AQ639" s="2">
        <f t="shared" si="348"/>
        <v>0</v>
      </c>
      <c r="AR639" s="2">
        <f t="shared" si="348"/>
        <v>0</v>
      </c>
      <c r="AS639" s="2">
        <f t="shared" si="348"/>
        <v>0</v>
      </c>
      <c r="AT639" s="2">
        <f t="shared" si="348"/>
        <v>0</v>
      </c>
      <c r="AU639" s="2">
        <f t="shared" ref="AU639:BZ639" si="349">AU643</f>
        <v>0</v>
      </c>
      <c r="AV639" s="2">
        <f t="shared" si="349"/>
        <v>0</v>
      </c>
      <c r="AW639" s="2">
        <f t="shared" si="349"/>
        <v>0</v>
      </c>
      <c r="AX639" s="2">
        <f t="shared" si="349"/>
        <v>0</v>
      </c>
      <c r="AY639" s="2">
        <f t="shared" si="349"/>
        <v>0</v>
      </c>
      <c r="AZ639" s="2">
        <f t="shared" si="349"/>
        <v>0</v>
      </c>
      <c r="BA639" s="2">
        <f t="shared" si="349"/>
        <v>0</v>
      </c>
      <c r="BB639" s="2">
        <f t="shared" si="349"/>
        <v>0</v>
      </c>
      <c r="BC639" s="2">
        <f t="shared" si="349"/>
        <v>0</v>
      </c>
      <c r="BD639" s="2">
        <f t="shared" si="349"/>
        <v>0</v>
      </c>
      <c r="BE639" s="2">
        <f t="shared" si="349"/>
        <v>0</v>
      </c>
      <c r="BF639" s="2">
        <f t="shared" si="349"/>
        <v>0</v>
      </c>
      <c r="BG639" s="2">
        <f t="shared" si="349"/>
        <v>0</v>
      </c>
      <c r="BH639" s="2">
        <f t="shared" si="349"/>
        <v>0</v>
      </c>
      <c r="BI639" s="2">
        <f t="shared" si="349"/>
        <v>0</v>
      </c>
      <c r="BJ639" s="2">
        <f t="shared" si="349"/>
        <v>0</v>
      </c>
      <c r="BK639" s="2">
        <f t="shared" si="349"/>
        <v>0</v>
      </c>
      <c r="BL639" s="2">
        <f t="shared" si="349"/>
        <v>0</v>
      </c>
      <c r="BM639" s="2">
        <f t="shared" si="349"/>
        <v>0</v>
      </c>
      <c r="BN639" s="2">
        <f t="shared" si="349"/>
        <v>0</v>
      </c>
      <c r="BO639" s="2">
        <f t="shared" si="349"/>
        <v>0</v>
      </c>
      <c r="BP639" s="2">
        <f t="shared" si="349"/>
        <v>0</v>
      </c>
      <c r="BQ639" s="2">
        <f t="shared" si="349"/>
        <v>0</v>
      </c>
      <c r="BR639" s="2">
        <f t="shared" si="349"/>
        <v>0</v>
      </c>
      <c r="BS639" s="2">
        <f t="shared" si="349"/>
        <v>0</v>
      </c>
      <c r="BT639" s="2">
        <f t="shared" si="349"/>
        <v>0</v>
      </c>
      <c r="BU639" s="2">
        <f t="shared" si="349"/>
        <v>0</v>
      </c>
      <c r="BV639" s="2">
        <f t="shared" si="349"/>
        <v>0</v>
      </c>
      <c r="BW639" s="2">
        <f t="shared" si="349"/>
        <v>0</v>
      </c>
      <c r="BX639" s="2">
        <f t="shared" si="349"/>
        <v>0</v>
      </c>
      <c r="BY639" s="2">
        <f t="shared" si="349"/>
        <v>0</v>
      </c>
      <c r="BZ639" s="2">
        <f t="shared" si="349"/>
        <v>0</v>
      </c>
      <c r="CA639" s="2">
        <f t="shared" ref="CA639:DF639" si="350">CA643</f>
        <v>0</v>
      </c>
      <c r="CB639" s="2">
        <f t="shared" si="350"/>
        <v>0</v>
      </c>
      <c r="CC639" s="2">
        <f t="shared" si="350"/>
        <v>0</v>
      </c>
      <c r="CD639" s="2">
        <f t="shared" si="350"/>
        <v>0</v>
      </c>
      <c r="CE639" s="2">
        <f t="shared" si="350"/>
        <v>0</v>
      </c>
      <c r="CF639" s="2">
        <f t="shared" si="350"/>
        <v>0</v>
      </c>
      <c r="CG639" s="2">
        <f t="shared" si="350"/>
        <v>0</v>
      </c>
      <c r="CH639" s="2">
        <f t="shared" si="350"/>
        <v>0</v>
      </c>
      <c r="CI639" s="2">
        <f t="shared" si="350"/>
        <v>0</v>
      </c>
      <c r="CJ639" s="2">
        <f t="shared" si="350"/>
        <v>0</v>
      </c>
      <c r="CK639" s="2">
        <f t="shared" si="350"/>
        <v>0</v>
      </c>
      <c r="CL639" s="2">
        <f t="shared" si="350"/>
        <v>0</v>
      </c>
      <c r="CM639" s="2">
        <f t="shared" si="350"/>
        <v>0</v>
      </c>
      <c r="CN639" s="2">
        <f t="shared" si="350"/>
        <v>0</v>
      </c>
      <c r="CO639" s="2">
        <f t="shared" si="350"/>
        <v>0</v>
      </c>
      <c r="CP639" s="2">
        <f t="shared" si="350"/>
        <v>0</v>
      </c>
      <c r="CQ639" s="2">
        <f t="shared" si="350"/>
        <v>0</v>
      </c>
      <c r="CR639" s="2">
        <f t="shared" si="350"/>
        <v>0</v>
      </c>
      <c r="CS639" s="2">
        <f t="shared" si="350"/>
        <v>0</v>
      </c>
      <c r="CT639" s="2">
        <f t="shared" si="350"/>
        <v>0</v>
      </c>
      <c r="CU639" s="2">
        <f t="shared" si="350"/>
        <v>0</v>
      </c>
      <c r="CV639" s="2">
        <f t="shared" si="350"/>
        <v>0</v>
      </c>
      <c r="CW639" s="2">
        <f t="shared" si="350"/>
        <v>0</v>
      </c>
      <c r="CX639" s="2">
        <f t="shared" si="350"/>
        <v>0</v>
      </c>
      <c r="CY639" s="2">
        <f t="shared" si="350"/>
        <v>0</v>
      </c>
      <c r="CZ639" s="2">
        <f t="shared" si="350"/>
        <v>0</v>
      </c>
      <c r="DA639" s="2">
        <f t="shared" si="350"/>
        <v>0</v>
      </c>
      <c r="DB639" s="2">
        <f t="shared" si="350"/>
        <v>0</v>
      </c>
      <c r="DC639" s="2">
        <f t="shared" si="350"/>
        <v>0</v>
      </c>
      <c r="DD639" s="2">
        <f t="shared" si="350"/>
        <v>0</v>
      </c>
      <c r="DE639" s="2">
        <f t="shared" si="350"/>
        <v>0</v>
      </c>
      <c r="DF639" s="2">
        <f t="shared" si="350"/>
        <v>0</v>
      </c>
      <c r="DG639" s="3">
        <f t="shared" ref="DG639:EL639" si="351">DG643</f>
        <v>0</v>
      </c>
      <c r="DH639" s="3">
        <f t="shared" si="351"/>
        <v>0</v>
      </c>
      <c r="DI639" s="3">
        <f t="shared" si="351"/>
        <v>0</v>
      </c>
      <c r="DJ639" s="3">
        <f t="shared" si="351"/>
        <v>0</v>
      </c>
      <c r="DK639" s="3">
        <f t="shared" si="351"/>
        <v>0</v>
      </c>
      <c r="DL639" s="3">
        <f t="shared" si="351"/>
        <v>0</v>
      </c>
      <c r="DM639" s="3">
        <f t="shared" si="351"/>
        <v>0</v>
      </c>
      <c r="DN639" s="3">
        <f t="shared" si="351"/>
        <v>0</v>
      </c>
      <c r="DO639" s="3">
        <f t="shared" si="351"/>
        <v>0</v>
      </c>
      <c r="DP639" s="3">
        <f t="shared" si="351"/>
        <v>0</v>
      </c>
      <c r="DQ639" s="3">
        <f t="shared" si="351"/>
        <v>0</v>
      </c>
      <c r="DR639" s="3">
        <f t="shared" si="351"/>
        <v>0</v>
      </c>
      <c r="DS639" s="3">
        <f t="shared" si="351"/>
        <v>0</v>
      </c>
      <c r="DT639" s="3">
        <f t="shared" si="351"/>
        <v>0</v>
      </c>
      <c r="DU639" s="3">
        <f t="shared" si="351"/>
        <v>0</v>
      </c>
      <c r="DV639" s="3">
        <f t="shared" si="351"/>
        <v>0</v>
      </c>
      <c r="DW639" s="3">
        <f t="shared" si="351"/>
        <v>0</v>
      </c>
      <c r="DX639" s="3">
        <f t="shared" si="351"/>
        <v>0</v>
      </c>
      <c r="DY639" s="3">
        <f t="shared" si="351"/>
        <v>0</v>
      </c>
      <c r="DZ639" s="3">
        <f t="shared" si="351"/>
        <v>0</v>
      </c>
      <c r="EA639" s="3">
        <f t="shared" si="351"/>
        <v>0</v>
      </c>
      <c r="EB639" s="3">
        <f t="shared" si="351"/>
        <v>0</v>
      </c>
      <c r="EC639" s="3">
        <f t="shared" si="351"/>
        <v>0</v>
      </c>
      <c r="ED639" s="3">
        <f t="shared" si="351"/>
        <v>0</v>
      </c>
      <c r="EE639" s="3">
        <f t="shared" si="351"/>
        <v>0</v>
      </c>
      <c r="EF639" s="3">
        <f t="shared" si="351"/>
        <v>0</v>
      </c>
      <c r="EG639" s="3">
        <f t="shared" si="351"/>
        <v>0</v>
      </c>
      <c r="EH639" s="3">
        <f t="shared" si="351"/>
        <v>0</v>
      </c>
      <c r="EI639" s="3">
        <f t="shared" si="351"/>
        <v>0</v>
      </c>
      <c r="EJ639" s="3">
        <f t="shared" si="351"/>
        <v>0</v>
      </c>
      <c r="EK639" s="3">
        <f t="shared" si="351"/>
        <v>0</v>
      </c>
      <c r="EL639" s="3">
        <f t="shared" si="351"/>
        <v>0</v>
      </c>
      <c r="EM639" s="3">
        <f t="shared" ref="EM639:FR639" si="352">EM643</f>
        <v>0</v>
      </c>
      <c r="EN639" s="3">
        <f t="shared" si="352"/>
        <v>0</v>
      </c>
      <c r="EO639" s="3">
        <f t="shared" si="352"/>
        <v>0</v>
      </c>
      <c r="EP639" s="3">
        <f t="shared" si="352"/>
        <v>0</v>
      </c>
      <c r="EQ639" s="3">
        <f t="shared" si="352"/>
        <v>0</v>
      </c>
      <c r="ER639" s="3">
        <f t="shared" si="352"/>
        <v>0</v>
      </c>
      <c r="ES639" s="3">
        <f t="shared" si="352"/>
        <v>0</v>
      </c>
      <c r="ET639" s="3">
        <f t="shared" si="352"/>
        <v>0</v>
      </c>
      <c r="EU639" s="3">
        <f t="shared" si="352"/>
        <v>0</v>
      </c>
      <c r="EV639" s="3">
        <f t="shared" si="352"/>
        <v>0</v>
      </c>
      <c r="EW639" s="3">
        <f t="shared" si="352"/>
        <v>0</v>
      </c>
      <c r="EX639" s="3">
        <f t="shared" si="352"/>
        <v>0</v>
      </c>
      <c r="EY639" s="3">
        <f t="shared" si="352"/>
        <v>0</v>
      </c>
      <c r="EZ639" s="3">
        <f t="shared" si="352"/>
        <v>0</v>
      </c>
      <c r="FA639" s="3">
        <f t="shared" si="352"/>
        <v>0</v>
      </c>
      <c r="FB639" s="3">
        <f t="shared" si="352"/>
        <v>0</v>
      </c>
      <c r="FC639" s="3">
        <f t="shared" si="352"/>
        <v>0</v>
      </c>
      <c r="FD639" s="3">
        <f t="shared" si="352"/>
        <v>0</v>
      </c>
      <c r="FE639" s="3">
        <f t="shared" si="352"/>
        <v>0</v>
      </c>
      <c r="FF639" s="3">
        <f t="shared" si="352"/>
        <v>0</v>
      </c>
      <c r="FG639" s="3">
        <f t="shared" si="352"/>
        <v>0</v>
      </c>
      <c r="FH639" s="3">
        <f t="shared" si="352"/>
        <v>0</v>
      </c>
      <c r="FI639" s="3">
        <f t="shared" si="352"/>
        <v>0</v>
      </c>
      <c r="FJ639" s="3">
        <f t="shared" si="352"/>
        <v>0</v>
      </c>
      <c r="FK639" s="3">
        <f t="shared" si="352"/>
        <v>0</v>
      </c>
      <c r="FL639" s="3">
        <f t="shared" si="352"/>
        <v>0</v>
      </c>
      <c r="FM639" s="3">
        <f t="shared" si="352"/>
        <v>0</v>
      </c>
      <c r="FN639" s="3">
        <f t="shared" si="352"/>
        <v>0</v>
      </c>
      <c r="FO639" s="3">
        <f t="shared" si="352"/>
        <v>0</v>
      </c>
      <c r="FP639" s="3">
        <f t="shared" si="352"/>
        <v>0</v>
      </c>
      <c r="FQ639" s="3">
        <f t="shared" si="352"/>
        <v>0</v>
      </c>
      <c r="FR639" s="3">
        <f t="shared" si="352"/>
        <v>0</v>
      </c>
      <c r="FS639" s="3">
        <f t="shared" ref="FS639:GX639" si="353">FS643</f>
        <v>0</v>
      </c>
      <c r="FT639" s="3">
        <f t="shared" si="353"/>
        <v>0</v>
      </c>
      <c r="FU639" s="3">
        <f t="shared" si="353"/>
        <v>0</v>
      </c>
      <c r="FV639" s="3">
        <f t="shared" si="353"/>
        <v>0</v>
      </c>
      <c r="FW639" s="3">
        <f t="shared" si="353"/>
        <v>0</v>
      </c>
      <c r="FX639" s="3">
        <f t="shared" si="353"/>
        <v>0</v>
      </c>
      <c r="FY639" s="3">
        <f t="shared" si="353"/>
        <v>0</v>
      </c>
      <c r="FZ639" s="3">
        <f t="shared" si="353"/>
        <v>0</v>
      </c>
      <c r="GA639" s="3">
        <f t="shared" si="353"/>
        <v>0</v>
      </c>
      <c r="GB639" s="3">
        <f t="shared" si="353"/>
        <v>0</v>
      </c>
      <c r="GC639" s="3">
        <f t="shared" si="353"/>
        <v>0</v>
      </c>
      <c r="GD639" s="3">
        <f t="shared" si="353"/>
        <v>0</v>
      </c>
      <c r="GE639" s="3">
        <f t="shared" si="353"/>
        <v>0</v>
      </c>
      <c r="GF639" s="3">
        <f t="shared" si="353"/>
        <v>0</v>
      </c>
      <c r="GG639" s="3">
        <f t="shared" si="353"/>
        <v>0</v>
      </c>
      <c r="GH639" s="3">
        <f t="shared" si="353"/>
        <v>0</v>
      </c>
      <c r="GI639" s="3">
        <f t="shared" si="353"/>
        <v>0</v>
      </c>
      <c r="GJ639" s="3">
        <f t="shared" si="353"/>
        <v>0</v>
      </c>
      <c r="GK639" s="3">
        <f t="shared" si="353"/>
        <v>0</v>
      </c>
      <c r="GL639" s="3">
        <f t="shared" si="353"/>
        <v>0</v>
      </c>
      <c r="GM639" s="3">
        <f t="shared" si="353"/>
        <v>0</v>
      </c>
      <c r="GN639" s="3">
        <f t="shared" si="353"/>
        <v>0</v>
      </c>
      <c r="GO639" s="3">
        <f t="shared" si="353"/>
        <v>0</v>
      </c>
      <c r="GP639" s="3">
        <f t="shared" si="353"/>
        <v>0</v>
      </c>
      <c r="GQ639" s="3">
        <f t="shared" si="353"/>
        <v>0</v>
      </c>
      <c r="GR639" s="3">
        <f t="shared" si="353"/>
        <v>0</v>
      </c>
      <c r="GS639" s="3">
        <f t="shared" si="353"/>
        <v>0</v>
      </c>
      <c r="GT639" s="3">
        <f t="shared" si="353"/>
        <v>0</v>
      </c>
      <c r="GU639" s="3">
        <f t="shared" si="353"/>
        <v>0</v>
      </c>
      <c r="GV639" s="3">
        <f t="shared" si="353"/>
        <v>0</v>
      </c>
      <c r="GW639" s="3">
        <f t="shared" si="353"/>
        <v>0</v>
      </c>
      <c r="GX639" s="3">
        <f t="shared" si="353"/>
        <v>0</v>
      </c>
    </row>
    <row r="641" spans="1:245" x14ac:dyDescent="0.2">
      <c r="A641">
        <v>19</v>
      </c>
      <c r="B641">
        <v>1</v>
      </c>
      <c r="F641" t="s">
        <v>3</v>
      </c>
      <c r="G641" t="s">
        <v>480</v>
      </c>
      <c r="H641" t="s">
        <v>3</v>
      </c>
      <c r="AA641">
        <v>1</v>
      </c>
      <c r="IK641">
        <v>0</v>
      </c>
    </row>
    <row r="643" spans="1:245" x14ac:dyDescent="0.2">
      <c r="A643" s="2">
        <v>51</v>
      </c>
      <c r="B643" s="2">
        <f>B637</f>
        <v>1</v>
      </c>
      <c r="C643" s="2">
        <f>A637</f>
        <v>4</v>
      </c>
      <c r="D643" s="2">
        <f>ROW(A637)</f>
        <v>637</v>
      </c>
      <c r="E643" s="2"/>
      <c r="F643" s="2" t="str">
        <f>IF(F637&lt;&gt;"",F637,"")</f>
        <v>Новый раздел</v>
      </c>
      <c r="G643" s="2" t="str">
        <f>IF(G637&lt;&gt;"",G637,"")</f>
        <v>Возврат материалов справочно</v>
      </c>
      <c r="H643" s="2">
        <v>0</v>
      </c>
      <c r="I643" s="2"/>
      <c r="J643" s="2"/>
      <c r="K643" s="2"/>
      <c r="L643" s="2"/>
      <c r="M643" s="2"/>
      <c r="N643" s="2"/>
      <c r="O643" s="2">
        <f t="shared" ref="O643:T643" si="354">ROUND(AB643,2)</f>
        <v>0</v>
      </c>
      <c r="P643" s="2">
        <f t="shared" si="354"/>
        <v>0</v>
      </c>
      <c r="Q643" s="2">
        <f t="shared" si="354"/>
        <v>0</v>
      </c>
      <c r="R643" s="2">
        <f t="shared" si="354"/>
        <v>0</v>
      </c>
      <c r="S643" s="2">
        <f t="shared" si="354"/>
        <v>0</v>
      </c>
      <c r="T643" s="2">
        <f t="shared" si="354"/>
        <v>0</v>
      </c>
      <c r="U643" s="2">
        <f>AH643</f>
        <v>0</v>
      </c>
      <c r="V643" s="2">
        <f>AI643</f>
        <v>0</v>
      </c>
      <c r="W643" s="2">
        <f>ROUND(AJ643,2)</f>
        <v>0</v>
      </c>
      <c r="X643" s="2">
        <f>ROUND(AK643,2)</f>
        <v>0</v>
      </c>
      <c r="Y643" s="2">
        <f>ROUND(AL643,2)</f>
        <v>0</v>
      </c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>
        <f t="shared" ref="AO643:BD643" si="355">ROUND(BX643,2)</f>
        <v>0</v>
      </c>
      <c r="AP643" s="2">
        <f t="shared" si="355"/>
        <v>0</v>
      </c>
      <c r="AQ643" s="2">
        <f t="shared" si="355"/>
        <v>0</v>
      </c>
      <c r="AR643" s="2">
        <f t="shared" si="355"/>
        <v>0</v>
      </c>
      <c r="AS643" s="2">
        <f t="shared" si="355"/>
        <v>0</v>
      </c>
      <c r="AT643" s="2">
        <f t="shared" si="355"/>
        <v>0</v>
      </c>
      <c r="AU643" s="2">
        <f t="shared" si="355"/>
        <v>0</v>
      </c>
      <c r="AV643" s="2">
        <f t="shared" si="355"/>
        <v>0</v>
      </c>
      <c r="AW643" s="2">
        <f t="shared" si="355"/>
        <v>0</v>
      </c>
      <c r="AX643" s="2">
        <f t="shared" si="355"/>
        <v>0</v>
      </c>
      <c r="AY643" s="2">
        <f t="shared" si="355"/>
        <v>0</v>
      </c>
      <c r="AZ643" s="2">
        <f t="shared" si="355"/>
        <v>0</v>
      </c>
      <c r="BA643" s="2">
        <f t="shared" si="355"/>
        <v>0</v>
      </c>
      <c r="BB643" s="2">
        <f t="shared" si="355"/>
        <v>0</v>
      </c>
      <c r="BC643" s="2">
        <f t="shared" si="355"/>
        <v>0</v>
      </c>
      <c r="BD643" s="2">
        <f t="shared" si="355"/>
        <v>0</v>
      </c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>
        <v>0</v>
      </c>
    </row>
    <row r="645" spans="1:245" x14ac:dyDescent="0.2">
      <c r="A645" s="4">
        <v>50</v>
      </c>
      <c r="B645" s="4">
        <v>0</v>
      </c>
      <c r="C645" s="4">
        <v>0</v>
      </c>
      <c r="D645" s="4">
        <v>1</v>
      </c>
      <c r="E645" s="4">
        <v>201</v>
      </c>
      <c r="F645" s="4">
        <f>ROUND(Source!O643,O645)</f>
        <v>0</v>
      </c>
      <c r="G645" s="4" t="s">
        <v>48</v>
      </c>
      <c r="H645" s="4" t="s">
        <v>49</v>
      </c>
      <c r="I645" s="4"/>
      <c r="J645" s="4"/>
      <c r="K645" s="4">
        <v>201</v>
      </c>
      <c r="L645" s="4">
        <v>1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45" x14ac:dyDescent="0.2">
      <c r="A646" s="4">
        <v>50</v>
      </c>
      <c r="B646" s="4">
        <v>0</v>
      </c>
      <c r="C646" s="4">
        <v>0</v>
      </c>
      <c r="D646" s="4">
        <v>1</v>
      </c>
      <c r="E646" s="4">
        <v>202</v>
      </c>
      <c r="F646" s="4">
        <f>ROUND(Source!P643,O646)</f>
        <v>0</v>
      </c>
      <c r="G646" s="4" t="s">
        <v>50</v>
      </c>
      <c r="H646" s="4" t="s">
        <v>51</v>
      </c>
      <c r="I646" s="4"/>
      <c r="J646" s="4"/>
      <c r="K646" s="4">
        <v>202</v>
      </c>
      <c r="L646" s="4">
        <v>2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45" x14ac:dyDescent="0.2">
      <c r="A647" s="4">
        <v>50</v>
      </c>
      <c r="B647" s="4">
        <v>0</v>
      </c>
      <c r="C647" s="4">
        <v>0</v>
      </c>
      <c r="D647" s="4">
        <v>1</v>
      </c>
      <c r="E647" s="4">
        <v>222</v>
      </c>
      <c r="F647" s="4">
        <f>ROUND(Source!AO643,O647)</f>
        <v>0</v>
      </c>
      <c r="G647" s="4" t="s">
        <v>52</v>
      </c>
      <c r="H647" s="4" t="s">
        <v>53</v>
      </c>
      <c r="I647" s="4"/>
      <c r="J647" s="4"/>
      <c r="K647" s="4">
        <v>222</v>
      </c>
      <c r="L647" s="4">
        <v>3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45" x14ac:dyDescent="0.2">
      <c r="A648" s="4">
        <v>50</v>
      </c>
      <c r="B648" s="4">
        <v>0</v>
      </c>
      <c r="C648" s="4">
        <v>0</v>
      </c>
      <c r="D648" s="4">
        <v>1</v>
      </c>
      <c r="E648" s="4">
        <v>225</v>
      </c>
      <c r="F648" s="4">
        <f>ROUND(Source!AV643,O648)</f>
        <v>0</v>
      </c>
      <c r="G648" s="4" t="s">
        <v>54</v>
      </c>
      <c r="H648" s="4" t="s">
        <v>55</v>
      </c>
      <c r="I648" s="4"/>
      <c r="J648" s="4"/>
      <c r="K648" s="4">
        <v>225</v>
      </c>
      <c r="L648" s="4">
        <v>4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226</v>
      </c>
      <c r="F649" s="4">
        <f>ROUND(Source!AW643,O649)</f>
        <v>0</v>
      </c>
      <c r="G649" s="4" t="s">
        <v>56</v>
      </c>
      <c r="H649" s="4" t="s">
        <v>57</v>
      </c>
      <c r="I649" s="4"/>
      <c r="J649" s="4"/>
      <c r="K649" s="4">
        <v>226</v>
      </c>
      <c r="L649" s="4">
        <v>5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45" x14ac:dyDescent="0.2">
      <c r="A650" s="4">
        <v>50</v>
      </c>
      <c r="B650" s="4">
        <v>0</v>
      </c>
      <c r="C650" s="4">
        <v>0</v>
      </c>
      <c r="D650" s="4">
        <v>1</v>
      </c>
      <c r="E650" s="4">
        <v>227</v>
      </c>
      <c r="F650" s="4">
        <f>ROUND(Source!AX643,O650)</f>
        <v>0</v>
      </c>
      <c r="G650" s="4" t="s">
        <v>58</v>
      </c>
      <c r="H650" s="4" t="s">
        <v>59</v>
      </c>
      <c r="I650" s="4"/>
      <c r="J650" s="4"/>
      <c r="K650" s="4">
        <v>227</v>
      </c>
      <c r="L650" s="4">
        <v>6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45" x14ac:dyDescent="0.2">
      <c r="A651" s="4">
        <v>50</v>
      </c>
      <c r="B651" s="4">
        <v>0</v>
      </c>
      <c r="C651" s="4">
        <v>0</v>
      </c>
      <c r="D651" s="4">
        <v>1</v>
      </c>
      <c r="E651" s="4">
        <v>228</v>
      </c>
      <c r="F651" s="4">
        <f>ROUND(Source!AY643,O651)</f>
        <v>0</v>
      </c>
      <c r="G651" s="4" t="s">
        <v>60</v>
      </c>
      <c r="H651" s="4" t="s">
        <v>61</v>
      </c>
      <c r="I651" s="4"/>
      <c r="J651" s="4"/>
      <c r="K651" s="4">
        <v>228</v>
      </c>
      <c r="L651" s="4">
        <v>7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45" x14ac:dyDescent="0.2">
      <c r="A652" s="4">
        <v>50</v>
      </c>
      <c r="B652" s="4">
        <v>0</v>
      </c>
      <c r="C652" s="4">
        <v>0</v>
      </c>
      <c r="D652" s="4">
        <v>1</v>
      </c>
      <c r="E652" s="4">
        <v>216</v>
      </c>
      <c r="F652" s="4">
        <f>ROUND(Source!AP643,O652)</f>
        <v>0</v>
      </c>
      <c r="G652" s="4" t="s">
        <v>62</v>
      </c>
      <c r="H652" s="4" t="s">
        <v>63</v>
      </c>
      <c r="I652" s="4"/>
      <c r="J652" s="4"/>
      <c r="K652" s="4">
        <v>216</v>
      </c>
      <c r="L652" s="4">
        <v>8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45" x14ac:dyDescent="0.2">
      <c r="A653" s="4">
        <v>50</v>
      </c>
      <c r="B653" s="4">
        <v>0</v>
      </c>
      <c r="C653" s="4">
        <v>0</v>
      </c>
      <c r="D653" s="4">
        <v>1</v>
      </c>
      <c r="E653" s="4">
        <v>223</v>
      </c>
      <c r="F653" s="4">
        <f>ROUND(Source!AQ643,O653)</f>
        <v>0</v>
      </c>
      <c r="G653" s="4" t="s">
        <v>64</v>
      </c>
      <c r="H653" s="4" t="s">
        <v>65</v>
      </c>
      <c r="I653" s="4"/>
      <c r="J653" s="4"/>
      <c r="K653" s="4">
        <v>223</v>
      </c>
      <c r="L653" s="4">
        <v>9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45" x14ac:dyDescent="0.2">
      <c r="A654" s="4">
        <v>50</v>
      </c>
      <c r="B654" s="4">
        <v>0</v>
      </c>
      <c r="C654" s="4">
        <v>0</v>
      </c>
      <c r="D654" s="4">
        <v>1</v>
      </c>
      <c r="E654" s="4">
        <v>229</v>
      </c>
      <c r="F654" s="4">
        <f>ROUND(Source!AZ643,O654)</f>
        <v>0</v>
      </c>
      <c r="G654" s="4" t="s">
        <v>66</v>
      </c>
      <c r="H654" s="4" t="s">
        <v>67</v>
      </c>
      <c r="I654" s="4"/>
      <c r="J654" s="4"/>
      <c r="K654" s="4">
        <v>229</v>
      </c>
      <c r="L654" s="4">
        <v>10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45" x14ac:dyDescent="0.2">
      <c r="A655" s="4">
        <v>50</v>
      </c>
      <c r="B655" s="4">
        <v>0</v>
      </c>
      <c r="C655" s="4">
        <v>0</v>
      </c>
      <c r="D655" s="4">
        <v>1</v>
      </c>
      <c r="E655" s="4">
        <v>203</v>
      </c>
      <c r="F655" s="4">
        <f>ROUND(Source!Q643,O655)</f>
        <v>0</v>
      </c>
      <c r="G655" s="4" t="s">
        <v>68</v>
      </c>
      <c r="H655" s="4" t="s">
        <v>69</v>
      </c>
      <c r="I655" s="4"/>
      <c r="J655" s="4"/>
      <c r="K655" s="4">
        <v>203</v>
      </c>
      <c r="L655" s="4">
        <v>11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231</v>
      </c>
      <c r="F656" s="4">
        <f>ROUND(Source!BB643,O656)</f>
        <v>0</v>
      </c>
      <c r="G656" s="4" t="s">
        <v>70</v>
      </c>
      <c r="H656" s="4" t="s">
        <v>71</v>
      </c>
      <c r="I656" s="4"/>
      <c r="J656" s="4"/>
      <c r="K656" s="4">
        <v>231</v>
      </c>
      <c r="L656" s="4">
        <v>12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204</v>
      </c>
      <c r="F657" s="4">
        <f>ROUND(Source!R643,O657)</f>
        <v>0</v>
      </c>
      <c r="G657" s="4" t="s">
        <v>72</v>
      </c>
      <c r="H657" s="4" t="s">
        <v>73</v>
      </c>
      <c r="I657" s="4"/>
      <c r="J657" s="4"/>
      <c r="K657" s="4">
        <v>204</v>
      </c>
      <c r="L657" s="4">
        <v>13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205</v>
      </c>
      <c r="F658" s="4">
        <f>ROUND(Source!S643,O658)</f>
        <v>0</v>
      </c>
      <c r="G658" s="4" t="s">
        <v>74</v>
      </c>
      <c r="H658" s="4" t="s">
        <v>75</v>
      </c>
      <c r="I658" s="4"/>
      <c r="J658" s="4"/>
      <c r="K658" s="4">
        <v>205</v>
      </c>
      <c r="L658" s="4">
        <v>14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232</v>
      </c>
      <c r="F659" s="4">
        <f>ROUND(Source!BC643,O659)</f>
        <v>0</v>
      </c>
      <c r="G659" s="4" t="s">
        <v>76</v>
      </c>
      <c r="H659" s="4" t="s">
        <v>77</v>
      </c>
      <c r="I659" s="4"/>
      <c r="J659" s="4"/>
      <c r="K659" s="4">
        <v>232</v>
      </c>
      <c r="L659" s="4">
        <v>15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214</v>
      </c>
      <c r="F660" s="4">
        <f>ROUND(Source!AS643,O660)</f>
        <v>0</v>
      </c>
      <c r="G660" s="4" t="s">
        <v>78</v>
      </c>
      <c r="H660" s="4" t="s">
        <v>79</v>
      </c>
      <c r="I660" s="4"/>
      <c r="J660" s="4"/>
      <c r="K660" s="4">
        <v>214</v>
      </c>
      <c r="L660" s="4">
        <v>16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215</v>
      </c>
      <c r="F661" s="4">
        <f>ROUND(Source!AT643,O661)</f>
        <v>0</v>
      </c>
      <c r="G661" s="4" t="s">
        <v>80</v>
      </c>
      <c r="H661" s="4" t="s">
        <v>81</v>
      </c>
      <c r="I661" s="4"/>
      <c r="J661" s="4"/>
      <c r="K661" s="4">
        <v>215</v>
      </c>
      <c r="L661" s="4">
        <v>17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217</v>
      </c>
      <c r="F662" s="4">
        <f>ROUND(Source!AU643,O662)</f>
        <v>0</v>
      </c>
      <c r="G662" s="4" t="s">
        <v>82</v>
      </c>
      <c r="H662" s="4" t="s">
        <v>83</v>
      </c>
      <c r="I662" s="4"/>
      <c r="J662" s="4"/>
      <c r="K662" s="4">
        <v>217</v>
      </c>
      <c r="L662" s="4">
        <v>18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230</v>
      </c>
      <c r="F663" s="4">
        <f>ROUND(Source!BA643,O663)</f>
        <v>0</v>
      </c>
      <c r="G663" s="4" t="s">
        <v>84</v>
      </c>
      <c r="H663" s="4" t="s">
        <v>85</v>
      </c>
      <c r="I663" s="4"/>
      <c r="J663" s="4"/>
      <c r="K663" s="4">
        <v>230</v>
      </c>
      <c r="L663" s="4">
        <v>19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206</v>
      </c>
      <c r="F664" s="4">
        <f>ROUND(Source!T643,O664)</f>
        <v>0</v>
      </c>
      <c r="G664" s="4" t="s">
        <v>86</v>
      </c>
      <c r="H664" s="4" t="s">
        <v>87</v>
      </c>
      <c r="I664" s="4"/>
      <c r="J664" s="4"/>
      <c r="K664" s="4">
        <v>206</v>
      </c>
      <c r="L664" s="4">
        <v>20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207</v>
      </c>
      <c r="F665" s="4">
        <f>ROUND(Source!U643,O665)</f>
        <v>0</v>
      </c>
      <c r="G665" s="4" t="s">
        <v>88</v>
      </c>
      <c r="H665" s="4" t="s">
        <v>89</v>
      </c>
      <c r="I665" s="4"/>
      <c r="J665" s="4"/>
      <c r="K665" s="4">
        <v>207</v>
      </c>
      <c r="L665" s="4">
        <v>21</v>
      </c>
      <c r="M665" s="4">
        <v>3</v>
      </c>
      <c r="N665" s="4" t="s">
        <v>3</v>
      </c>
      <c r="O665" s="4">
        <v>7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208</v>
      </c>
      <c r="F666" s="4">
        <f>ROUND(Source!V643,O666)</f>
        <v>0</v>
      </c>
      <c r="G666" s="4" t="s">
        <v>90</v>
      </c>
      <c r="H666" s="4" t="s">
        <v>91</v>
      </c>
      <c r="I666" s="4"/>
      <c r="J666" s="4"/>
      <c r="K666" s="4">
        <v>208</v>
      </c>
      <c r="L666" s="4">
        <v>22</v>
      </c>
      <c r="M666" s="4">
        <v>3</v>
      </c>
      <c r="N666" s="4" t="s">
        <v>3</v>
      </c>
      <c r="O666" s="4">
        <v>7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209</v>
      </c>
      <c r="F667" s="4">
        <f>ROUND(Source!W643,O667)</f>
        <v>0</v>
      </c>
      <c r="G667" s="4" t="s">
        <v>92</v>
      </c>
      <c r="H667" s="4" t="s">
        <v>93</v>
      </c>
      <c r="I667" s="4"/>
      <c r="J667" s="4"/>
      <c r="K667" s="4">
        <v>209</v>
      </c>
      <c r="L667" s="4">
        <v>23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233</v>
      </c>
      <c r="F668" s="4">
        <f>ROUND(Source!BD643,O668)</f>
        <v>0</v>
      </c>
      <c r="G668" s="4" t="s">
        <v>94</v>
      </c>
      <c r="H668" s="4" t="s">
        <v>95</v>
      </c>
      <c r="I668" s="4"/>
      <c r="J668" s="4"/>
      <c r="K668" s="4">
        <v>233</v>
      </c>
      <c r="L668" s="4">
        <v>24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210</v>
      </c>
      <c r="F669" s="4">
        <f>ROUND(Source!X643,O669)</f>
        <v>0</v>
      </c>
      <c r="G669" s="4" t="s">
        <v>96</v>
      </c>
      <c r="H669" s="4" t="s">
        <v>97</v>
      </c>
      <c r="I669" s="4"/>
      <c r="J669" s="4"/>
      <c r="K669" s="4">
        <v>210</v>
      </c>
      <c r="L669" s="4">
        <v>25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211</v>
      </c>
      <c r="F670" s="4">
        <f>ROUND(Source!Y643,O670)</f>
        <v>0</v>
      </c>
      <c r="G670" s="4" t="s">
        <v>98</v>
      </c>
      <c r="H670" s="4" t="s">
        <v>99</v>
      </c>
      <c r="I670" s="4"/>
      <c r="J670" s="4"/>
      <c r="K670" s="4">
        <v>211</v>
      </c>
      <c r="L670" s="4">
        <v>26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224</v>
      </c>
      <c r="F671" s="4">
        <f>ROUND(Source!AR643,O671)</f>
        <v>0</v>
      </c>
      <c r="G671" s="4" t="s">
        <v>100</v>
      </c>
      <c r="H671" s="4" t="s">
        <v>101</v>
      </c>
      <c r="I671" s="4"/>
      <c r="J671" s="4"/>
      <c r="K671" s="4">
        <v>224</v>
      </c>
      <c r="L671" s="4">
        <v>27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3" spans="1:206" x14ac:dyDescent="0.2">
      <c r="A673" s="2">
        <v>51</v>
      </c>
      <c r="B673" s="2">
        <f>B20</f>
        <v>1</v>
      </c>
      <c r="C673" s="2">
        <f>A20</f>
        <v>3</v>
      </c>
      <c r="D673" s="2">
        <f>ROW(A20)</f>
        <v>20</v>
      </c>
      <c r="E673" s="2"/>
      <c r="F673" s="2" t="str">
        <f>IF(F20&lt;&gt;"",F20,"")</f>
        <v/>
      </c>
      <c r="G673" s="2" t="str">
        <f>IF(G20&lt;&gt;"",G20,"")</f>
        <v>Новая локальная смета</v>
      </c>
      <c r="H673" s="2">
        <v>0</v>
      </c>
      <c r="I673" s="2"/>
      <c r="J673" s="2"/>
      <c r="K673" s="2"/>
      <c r="L673" s="2"/>
      <c r="M673" s="2"/>
      <c r="N673" s="2"/>
      <c r="O673" s="2">
        <f t="shared" ref="O673:T673" si="356">ROUND(O36+O73+O112+O176+O221+O266+O305+O348+O397+O437+O473+O509+O548+O607+O643+AB673,2)</f>
        <v>2070461.49</v>
      </c>
      <c r="P673" s="2">
        <f t="shared" si="356"/>
        <v>1113034.54</v>
      </c>
      <c r="Q673" s="2">
        <f t="shared" si="356"/>
        <v>305661.21999999997</v>
      </c>
      <c r="R673" s="2">
        <f t="shared" si="356"/>
        <v>189819.8</v>
      </c>
      <c r="S673" s="2">
        <f t="shared" si="356"/>
        <v>461945.93</v>
      </c>
      <c r="T673" s="2">
        <f t="shared" si="356"/>
        <v>0</v>
      </c>
      <c r="U673" s="2">
        <f>U36+U73+U112+U176+U221+U266+U305+U348+U397+U437+U473+U509+U548+U607+U643+AH673</f>
        <v>1030.8865008</v>
      </c>
      <c r="V673" s="2">
        <f>V36+V73+V112+V176+V221+V266+V305+V348+V397+V437+V473+V509+V548+V607+V643+AI673</f>
        <v>372.618785</v>
      </c>
      <c r="W673" s="2">
        <f>ROUND(W36+W73+W112+W176+W221+W266+W305+W348+W397+W437+W473+W509+W548+W607+W643+AJ673,2)</f>
        <v>0</v>
      </c>
      <c r="X673" s="2">
        <f>ROUND(X36+X73+X112+X176+X221+X266+X305+X348+X397+X437+X473+X509+X548+X607+X643+AK673,2)</f>
        <v>649987.76</v>
      </c>
      <c r="Y673" s="2">
        <f>ROUND(Y36+Y73+Y112+Y176+Y221+Y266+Y305+Y348+Y397+Y437+Y473+Y509+Y548+Y607+Y643+AL673,2)</f>
        <v>370176.4</v>
      </c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>
        <f t="shared" ref="AO673:BD673" si="357">ROUND(AO36+AO73+AO112+AO176+AO221+AO266+AO305+AO348+AO397+AO437+AO473+AO509+AO548+AO607+AO643+BX673,2)</f>
        <v>9490.92</v>
      </c>
      <c r="AP673" s="2">
        <f t="shared" si="357"/>
        <v>0</v>
      </c>
      <c r="AQ673" s="2">
        <f t="shared" si="357"/>
        <v>0</v>
      </c>
      <c r="AR673" s="2">
        <f t="shared" si="357"/>
        <v>3125197.79</v>
      </c>
      <c r="AS673" s="2">
        <f t="shared" si="357"/>
        <v>2613022.69</v>
      </c>
      <c r="AT673" s="2">
        <f t="shared" si="357"/>
        <v>512175.1</v>
      </c>
      <c r="AU673" s="2">
        <f t="shared" si="357"/>
        <v>0</v>
      </c>
      <c r="AV673" s="2">
        <f t="shared" si="357"/>
        <v>1103543.6200000001</v>
      </c>
      <c r="AW673" s="2">
        <f t="shared" si="357"/>
        <v>1113034.54</v>
      </c>
      <c r="AX673" s="2">
        <f t="shared" si="357"/>
        <v>9490.92</v>
      </c>
      <c r="AY673" s="2">
        <f t="shared" si="357"/>
        <v>1103543.6200000001</v>
      </c>
      <c r="AZ673" s="2">
        <f t="shared" si="357"/>
        <v>0</v>
      </c>
      <c r="BA673" s="2">
        <f t="shared" si="357"/>
        <v>0</v>
      </c>
      <c r="BB673" s="2">
        <f t="shared" si="357"/>
        <v>0</v>
      </c>
      <c r="BC673" s="2">
        <f t="shared" si="357"/>
        <v>0</v>
      </c>
      <c r="BD673" s="2">
        <f t="shared" si="357"/>
        <v>34572.14</v>
      </c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/>
      <c r="FB673" s="3"/>
      <c r="FC673" s="3"/>
      <c r="FD673" s="3"/>
      <c r="FE673" s="3"/>
      <c r="FF673" s="3"/>
      <c r="FG673" s="3"/>
      <c r="FH673" s="3"/>
      <c r="FI673" s="3"/>
      <c r="FJ673" s="3"/>
      <c r="FK673" s="3"/>
      <c r="FL673" s="3"/>
      <c r="FM673" s="3"/>
      <c r="FN673" s="3"/>
      <c r="FO673" s="3"/>
      <c r="FP673" s="3"/>
      <c r="FQ673" s="3"/>
      <c r="FR673" s="3"/>
      <c r="FS673" s="3"/>
      <c r="FT673" s="3"/>
      <c r="FU673" s="3"/>
      <c r="FV673" s="3"/>
      <c r="FW673" s="3"/>
      <c r="FX673" s="3"/>
      <c r="FY673" s="3"/>
      <c r="FZ673" s="3"/>
      <c r="GA673" s="3"/>
      <c r="GB673" s="3"/>
      <c r="GC673" s="3"/>
      <c r="GD673" s="3"/>
      <c r="GE673" s="3"/>
      <c r="GF673" s="3"/>
      <c r="GG673" s="3"/>
      <c r="GH673" s="3"/>
      <c r="GI673" s="3"/>
      <c r="GJ673" s="3"/>
      <c r="GK673" s="3"/>
      <c r="GL673" s="3"/>
      <c r="GM673" s="3"/>
      <c r="GN673" s="3"/>
      <c r="GO673" s="3"/>
      <c r="GP673" s="3"/>
      <c r="GQ673" s="3"/>
      <c r="GR673" s="3"/>
      <c r="GS673" s="3"/>
      <c r="GT673" s="3"/>
      <c r="GU673" s="3"/>
      <c r="GV673" s="3"/>
      <c r="GW673" s="3"/>
      <c r="GX673" s="3">
        <v>0</v>
      </c>
    </row>
    <row r="675" spans="1:206" x14ac:dyDescent="0.2">
      <c r="A675" s="4">
        <v>50</v>
      </c>
      <c r="B675" s="4">
        <v>0</v>
      </c>
      <c r="C675" s="4">
        <v>0</v>
      </c>
      <c r="D675" s="4">
        <v>1</v>
      </c>
      <c r="E675" s="4">
        <v>201</v>
      </c>
      <c r="F675" s="4">
        <f>ROUND(Source!O673,O675)</f>
        <v>2070461.49</v>
      </c>
      <c r="G675" s="4" t="s">
        <v>48</v>
      </c>
      <c r="H675" s="4" t="s">
        <v>49</v>
      </c>
      <c r="I675" s="4"/>
      <c r="J675" s="4"/>
      <c r="K675" s="4">
        <v>201</v>
      </c>
      <c r="L675" s="4">
        <v>1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2105033.63</v>
      </c>
      <c r="X675" s="4">
        <v>1</v>
      </c>
      <c r="Y675" s="4">
        <v>2105033.63</v>
      </c>
      <c r="Z675" s="4"/>
      <c r="AA675" s="4"/>
      <c r="AB675" s="4"/>
    </row>
    <row r="676" spans="1:206" x14ac:dyDescent="0.2">
      <c r="A676" s="4">
        <v>50</v>
      </c>
      <c r="B676" s="4">
        <v>0</v>
      </c>
      <c r="C676" s="4">
        <v>0</v>
      </c>
      <c r="D676" s="4">
        <v>1</v>
      </c>
      <c r="E676" s="4">
        <v>202</v>
      </c>
      <c r="F676" s="4">
        <f>ROUND(Source!P673,O676)</f>
        <v>1113034.54</v>
      </c>
      <c r="G676" s="4" t="s">
        <v>50</v>
      </c>
      <c r="H676" s="4" t="s">
        <v>51</v>
      </c>
      <c r="I676" s="4"/>
      <c r="J676" s="4"/>
      <c r="K676" s="4">
        <v>202</v>
      </c>
      <c r="L676" s="4">
        <v>2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1113034.54</v>
      </c>
      <c r="X676" s="4">
        <v>1</v>
      </c>
      <c r="Y676" s="4">
        <v>1113034.54</v>
      </c>
      <c r="Z676" s="4"/>
      <c r="AA676" s="4"/>
      <c r="AB676" s="4"/>
    </row>
    <row r="677" spans="1:206" x14ac:dyDescent="0.2">
      <c r="A677" s="4">
        <v>50</v>
      </c>
      <c r="B677" s="4">
        <v>0</v>
      </c>
      <c r="C677" s="4">
        <v>0</v>
      </c>
      <c r="D677" s="4">
        <v>1</v>
      </c>
      <c r="E677" s="4">
        <v>222</v>
      </c>
      <c r="F677" s="4">
        <f>ROUND(Source!AO673,O677)</f>
        <v>9490.92</v>
      </c>
      <c r="G677" s="4" t="s">
        <v>52</v>
      </c>
      <c r="H677" s="4" t="s">
        <v>53</v>
      </c>
      <c r="I677" s="4"/>
      <c r="J677" s="4"/>
      <c r="K677" s="4">
        <v>222</v>
      </c>
      <c r="L677" s="4">
        <v>3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9490.92</v>
      </c>
      <c r="X677" s="4">
        <v>1</v>
      </c>
      <c r="Y677" s="4">
        <v>9490.92</v>
      </c>
      <c r="Z677" s="4"/>
      <c r="AA677" s="4"/>
      <c r="AB677" s="4"/>
    </row>
    <row r="678" spans="1:206" x14ac:dyDescent="0.2">
      <c r="A678" s="4">
        <v>50</v>
      </c>
      <c r="B678" s="4">
        <v>0</v>
      </c>
      <c r="C678" s="4">
        <v>0</v>
      </c>
      <c r="D678" s="4">
        <v>1</v>
      </c>
      <c r="E678" s="4">
        <v>225</v>
      </c>
      <c r="F678" s="4">
        <f>ROUND(Source!AV673,O678)</f>
        <v>1103543.6200000001</v>
      </c>
      <c r="G678" s="4" t="s">
        <v>54</v>
      </c>
      <c r="H678" s="4" t="s">
        <v>55</v>
      </c>
      <c r="I678" s="4"/>
      <c r="J678" s="4"/>
      <c r="K678" s="4">
        <v>225</v>
      </c>
      <c r="L678" s="4">
        <v>4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1113034.54</v>
      </c>
      <c r="X678" s="4">
        <v>1</v>
      </c>
      <c r="Y678" s="4">
        <v>1113034.54</v>
      </c>
      <c r="Z678" s="4"/>
      <c r="AA678" s="4"/>
      <c r="AB678" s="4"/>
    </row>
    <row r="679" spans="1:206" x14ac:dyDescent="0.2">
      <c r="A679" s="4">
        <v>50</v>
      </c>
      <c r="B679" s="4">
        <v>0</v>
      </c>
      <c r="C679" s="4">
        <v>0</v>
      </c>
      <c r="D679" s="4">
        <v>1</v>
      </c>
      <c r="E679" s="4">
        <v>226</v>
      </c>
      <c r="F679" s="4">
        <f>ROUND(Source!AW673,O679)</f>
        <v>1113034.54</v>
      </c>
      <c r="G679" s="4" t="s">
        <v>56</v>
      </c>
      <c r="H679" s="4" t="s">
        <v>57</v>
      </c>
      <c r="I679" s="4"/>
      <c r="J679" s="4"/>
      <c r="K679" s="4">
        <v>226</v>
      </c>
      <c r="L679" s="4">
        <v>5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1113034.54</v>
      </c>
      <c r="X679" s="4">
        <v>1</v>
      </c>
      <c r="Y679" s="4">
        <v>1113034.54</v>
      </c>
      <c r="Z679" s="4"/>
      <c r="AA679" s="4"/>
      <c r="AB679" s="4"/>
    </row>
    <row r="680" spans="1:206" x14ac:dyDescent="0.2">
      <c r="A680" s="4">
        <v>50</v>
      </c>
      <c r="B680" s="4">
        <v>0</v>
      </c>
      <c r="C680" s="4">
        <v>0</v>
      </c>
      <c r="D680" s="4">
        <v>1</v>
      </c>
      <c r="E680" s="4">
        <v>227</v>
      </c>
      <c r="F680" s="4">
        <f>ROUND(Source!AX673,O680)</f>
        <v>9490.92</v>
      </c>
      <c r="G680" s="4" t="s">
        <v>58</v>
      </c>
      <c r="H680" s="4" t="s">
        <v>59</v>
      </c>
      <c r="I680" s="4"/>
      <c r="J680" s="4"/>
      <c r="K680" s="4">
        <v>227</v>
      </c>
      <c r="L680" s="4">
        <v>6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06" x14ac:dyDescent="0.2">
      <c r="A681" s="4">
        <v>50</v>
      </c>
      <c r="B681" s="4">
        <v>0</v>
      </c>
      <c r="C681" s="4">
        <v>0</v>
      </c>
      <c r="D681" s="4">
        <v>1</v>
      </c>
      <c r="E681" s="4">
        <v>228</v>
      </c>
      <c r="F681" s="4">
        <f>ROUND(Source!AY673,O681)</f>
        <v>1103543.6200000001</v>
      </c>
      <c r="G681" s="4" t="s">
        <v>60</v>
      </c>
      <c r="H681" s="4" t="s">
        <v>61</v>
      </c>
      <c r="I681" s="4"/>
      <c r="J681" s="4"/>
      <c r="K681" s="4">
        <v>228</v>
      </c>
      <c r="L681" s="4">
        <v>7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1113034.54</v>
      </c>
      <c r="X681" s="4">
        <v>1</v>
      </c>
      <c r="Y681" s="4">
        <v>1113034.54</v>
      </c>
      <c r="Z681" s="4"/>
      <c r="AA681" s="4"/>
      <c r="AB681" s="4"/>
    </row>
    <row r="682" spans="1:206" x14ac:dyDescent="0.2">
      <c r="A682" s="4">
        <v>50</v>
      </c>
      <c r="B682" s="4">
        <v>0</v>
      </c>
      <c r="C682" s="4">
        <v>0</v>
      </c>
      <c r="D682" s="4">
        <v>1</v>
      </c>
      <c r="E682" s="4">
        <v>216</v>
      </c>
      <c r="F682" s="4">
        <f>ROUND(Source!AP673,O682)</f>
        <v>0</v>
      </c>
      <c r="G682" s="4" t="s">
        <v>62</v>
      </c>
      <c r="H682" s="4" t="s">
        <v>63</v>
      </c>
      <c r="I682" s="4"/>
      <c r="J682" s="4"/>
      <c r="K682" s="4">
        <v>216</v>
      </c>
      <c r="L682" s="4">
        <v>8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06" x14ac:dyDescent="0.2">
      <c r="A683" s="4">
        <v>50</v>
      </c>
      <c r="B683" s="4">
        <v>0</v>
      </c>
      <c r="C683" s="4">
        <v>0</v>
      </c>
      <c r="D683" s="4">
        <v>1</v>
      </c>
      <c r="E683" s="4">
        <v>223</v>
      </c>
      <c r="F683" s="4">
        <f>ROUND(Source!AQ673,O683)</f>
        <v>0</v>
      </c>
      <c r="G683" s="4" t="s">
        <v>64</v>
      </c>
      <c r="H683" s="4" t="s">
        <v>65</v>
      </c>
      <c r="I683" s="4"/>
      <c r="J683" s="4"/>
      <c r="K683" s="4">
        <v>223</v>
      </c>
      <c r="L683" s="4">
        <v>9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06" x14ac:dyDescent="0.2">
      <c r="A684" s="4">
        <v>50</v>
      </c>
      <c r="B684" s="4">
        <v>0</v>
      </c>
      <c r="C684" s="4">
        <v>0</v>
      </c>
      <c r="D684" s="4">
        <v>1</v>
      </c>
      <c r="E684" s="4">
        <v>229</v>
      </c>
      <c r="F684" s="4">
        <f>ROUND(Source!AZ673,O684)</f>
        <v>0</v>
      </c>
      <c r="G684" s="4" t="s">
        <v>66</v>
      </c>
      <c r="H684" s="4" t="s">
        <v>67</v>
      </c>
      <c r="I684" s="4"/>
      <c r="J684" s="4"/>
      <c r="K684" s="4">
        <v>229</v>
      </c>
      <c r="L684" s="4">
        <v>10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06" x14ac:dyDescent="0.2">
      <c r="A685" s="4">
        <v>50</v>
      </c>
      <c r="B685" s="4">
        <v>0</v>
      </c>
      <c r="C685" s="4">
        <v>0</v>
      </c>
      <c r="D685" s="4">
        <v>1</v>
      </c>
      <c r="E685" s="4">
        <v>203</v>
      </c>
      <c r="F685" s="4">
        <f>ROUND(Source!Q673,O685)</f>
        <v>305661.21999999997</v>
      </c>
      <c r="G685" s="4" t="s">
        <v>68</v>
      </c>
      <c r="H685" s="4" t="s">
        <v>69</v>
      </c>
      <c r="I685" s="4"/>
      <c r="J685" s="4"/>
      <c r="K685" s="4">
        <v>203</v>
      </c>
      <c r="L685" s="4">
        <v>11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305661.22000000003</v>
      </c>
      <c r="X685" s="4">
        <v>1</v>
      </c>
      <c r="Y685" s="4">
        <v>305661.22000000003</v>
      </c>
      <c r="Z685" s="4"/>
      <c r="AA685" s="4"/>
      <c r="AB685" s="4"/>
    </row>
    <row r="686" spans="1:206" x14ac:dyDescent="0.2">
      <c r="A686" s="4">
        <v>50</v>
      </c>
      <c r="B686" s="4">
        <v>0</v>
      </c>
      <c r="C686" s="4">
        <v>0</v>
      </c>
      <c r="D686" s="4">
        <v>1</v>
      </c>
      <c r="E686" s="4">
        <v>231</v>
      </c>
      <c r="F686" s="4">
        <f>ROUND(Source!BB673,O686)</f>
        <v>0</v>
      </c>
      <c r="G686" s="4" t="s">
        <v>70</v>
      </c>
      <c r="H686" s="4" t="s">
        <v>71</v>
      </c>
      <c r="I686" s="4"/>
      <c r="J686" s="4"/>
      <c r="K686" s="4">
        <v>231</v>
      </c>
      <c r="L686" s="4">
        <v>12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06" x14ac:dyDescent="0.2">
      <c r="A687" s="4">
        <v>50</v>
      </c>
      <c r="B687" s="4">
        <v>0</v>
      </c>
      <c r="C687" s="4">
        <v>0</v>
      </c>
      <c r="D687" s="4">
        <v>1</v>
      </c>
      <c r="E687" s="4">
        <v>204</v>
      </c>
      <c r="F687" s="4">
        <f>ROUND(Source!R673,O687)</f>
        <v>189819.8</v>
      </c>
      <c r="G687" s="4" t="s">
        <v>72</v>
      </c>
      <c r="H687" s="4" t="s">
        <v>73</v>
      </c>
      <c r="I687" s="4"/>
      <c r="J687" s="4"/>
      <c r="K687" s="4">
        <v>204</v>
      </c>
      <c r="L687" s="4">
        <v>13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189819.8</v>
      </c>
      <c r="X687" s="4">
        <v>1</v>
      </c>
      <c r="Y687" s="4">
        <v>189819.8</v>
      </c>
      <c r="Z687" s="4"/>
      <c r="AA687" s="4"/>
      <c r="AB687" s="4"/>
    </row>
    <row r="688" spans="1:206" x14ac:dyDescent="0.2">
      <c r="A688" s="4">
        <v>50</v>
      </c>
      <c r="B688" s="4">
        <v>0</v>
      </c>
      <c r="C688" s="4">
        <v>0</v>
      </c>
      <c r="D688" s="4">
        <v>1</v>
      </c>
      <c r="E688" s="4">
        <v>205</v>
      </c>
      <c r="F688" s="4">
        <f>ROUND(Source!S673,O688)</f>
        <v>461945.93</v>
      </c>
      <c r="G688" s="4" t="s">
        <v>74</v>
      </c>
      <c r="H688" s="4" t="s">
        <v>75</v>
      </c>
      <c r="I688" s="4"/>
      <c r="J688" s="4"/>
      <c r="K688" s="4">
        <v>205</v>
      </c>
      <c r="L688" s="4">
        <v>14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461945.92999999993</v>
      </c>
      <c r="X688" s="4">
        <v>1</v>
      </c>
      <c r="Y688" s="4">
        <v>461945.92999999993</v>
      </c>
      <c r="Z688" s="4"/>
      <c r="AA688" s="4"/>
      <c r="AB688" s="4"/>
    </row>
    <row r="689" spans="1:28" x14ac:dyDescent="0.2">
      <c r="A689" s="4">
        <v>50</v>
      </c>
      <c r="B689" s="4">
        <v>0</v>
      </c>
      <c r="C689" s="4">
        <v>0</v>
      </c>
      <c r="D689" s="4">
        <v>1</v>
      </c>
      <c r="E689" s="4">
        <v>232</v>
      </c>
      <c r="F689" s="4">
        <f>ROUND(Source!BC673,O689)</f>
        <v>0</v>
      </c>
      <c r="G689" s="4" t="s">
        <v>76</v>
      </c>
      <c r="H689" s="4" t="s">
        <v>77</v>
      </c>
      <c r="I689" s="4"/>
      <c r="J689" s="4"/>
      <c r="K689" s="4">
        <v>232</v>
      </c>
      <c r="L689" s="4">
        <v>15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8" x14ac:dyDescent="0.2">
      <c r="A690" s="4">
        <v>50</v>
      </c>
      <c r="B690" s="4">
        <v>0</v>
      </c>
      <c r="C690" s="4">
        <v>0</v>
      </c>
      <c r="D690" s="4">
        <v>1</v>
      </c>
      <c r="E690" s="4">
        <v>214</v>
      </c>
      <c r="F690" s="4">
        <f>ROUND(Source!AS673,O690)</f>
        <v>2613022.69</v>
      </c>
      <c r="G690" s="4" t="s">
        <v>78</v>
      </c>
      <c r="H690" s="4" t="s">
        <v>79</v>
      </c>
      <c r="I690" s="4"/>
      <c r="J690" s="4"/>
      <c r="K690" s="4">
        <v>214</v>
      </c>
      <c r="L690" s="4">
        <v>16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2613022.69</v>
      </c>
      <c r="X690" s="4">
        <v>1</v>
      </c>
      <c r="Y690" s="4">
        <v>2613022.69</v>
      </c>
      <c r="Z690" s="4"/>
      <c r="AA690" s="4"/>
      <c r="AB690" s="4"/>
    </row>
    <row r="691" spans="1:28" x14ac:dyDescent="0.2">
      <c r="A691" s="4">
        <v>50</v>
      </c>
      <c r="B691" s="4">
        <v>0</v>
      </c>
      <c r="C691" s="4">
        <v>0</v>
      </c>
      <c r="D691" s="4">
        <v>1</v>
      </c>
      <c r="E691" s="4">
        <v>215</v>
      </c>
      <c r="F691" s="4">
        <f>ROUND(Source!AT673,O691)</f>
        <v>512175.1</v>
      </c>
      <c r="G691" s="4" t="s">
        <v>80</v>
      </c>
      <c r="H691" s="4" t="s">
        <v>81</v>
      </c>
      <c r="I691" s="4"/>
      <c r="J691" s="4"/>
      <c r="K691" s="4">
        <v>215</v>
      </c>
      <c r="L691" s="4">
        <v>17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512175.1</v>
      </c>
      <c r="X691" s="4">
        <v>1</v>
      </c>
      <c r="Y691" s="4">
        <v>512175.1</v>
      </c>
      <c r="Z691" s="4"/>
      <c r="AA691" s="4"/>
      <c r="AB691" s="4"/>
    </row>
    <row r="692" spans="1:28" x14ac:dyDescent="0.2">
      <c r="A692" s="4">
        <v>50</v>
      </c>
      <c r="B692" s="4">
        <v>0</v>
      </c>
      <c r="C692" s="4">
        <v>0</v>
      </c>
      <c r="D692" s="4">
        <v>1</v>
      </c>
      <c r="E692" s="4">
        <v>217</v>
      </c>
      <c r="F692" s="4">
        <f>ROUND(Source!AU673,O692)</f>
        <v>0</v>
      </c>
      <c r="G692" s="4" t="s">
        <v>82</v>
      </c>
      <c r="H692" s="4" t="s">
        <v>83</v>
      </c>
      <c r="I692" s="4"/>
      <c r="J692" s="4"/>
      <c r="K692" s="4">
        <v>217</v>
      </c>
      <c r="L692" s="4">
        <v>18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8" x14ac:dyDescent="0.2">
      <c r="A693" s="4">
        <v>50</v>
      </c>
      <c r="B693" s="4">
        <v>0</v>
      </c>
      <c r="C693" s="4">
        <v>0</v>
      </c>
      <c r="D693" s="4">
        <v>1</v>
      </c>
      <c r="E693" s="4">
        <v>230</v>
      </c>
      <c r="F693" s="4">
        <f>ROUND(Source!BA673,O693)</f>
        <v>0</v>
      </c>
      <c r="G693" s="4" t="s">
        <v>84</v>
      </c>
      <c r="H693" s="4" t="s">
        <v>85</v>
      </c>
      <c r="I693" s="4"/>
      <c r="J693" s="4"/>
      <c r="K693" s="4">
        <v>230</v>
      </c>
      <c r="L693" s="4">
        <v>19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8" x14ac:dyDescent="0.2">
      <c r="A694" s="4">
        <v>50</v>
      </c>
      <c r="B694" s="4">
        <v>0</v>
      </c>
      <c r="C694" s="4">
        <v>0</v>
      </c>
      <c r="D694" s="4">
        <v>1</v>
      </c>
      <c r="E694" s="4">
        <v>206</v>
      </c>
      <c r="F694" s="4">
        <f>ROUND(Source!T673,O694)</f>
        <v>0</v>
      </c>
      <c r="G694" s="4" t="s">
        <v>86</v>
      </c>
      <c r="H694" s="4" t="s">
        <v>87</v>
      </c>
      <c r="I694" s="4"/>
      <c r="J694" s="4"/>
      <c r="K694" s="4">
        <v>206</v>
      </c>
      <c r="L694" s="4">
        <v>20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8" x14ac:dyDescent="0.2">
      <c r="A695" s="4">
        <v>50</v>
      </c>
      <c r="B695" s="4">
        <v>0</v>
      </c>
      <c r="C695" s="4">
        <v>0</v>
      </c>
      <c r="D695" s="4">
        <v>1</v>
      </c>
      <c r="E695" s="4">
        <v>207</v>
      </c>
      <c r="F695" s="4">
        <f>ROUND(Source!U673,O695)</f>
        <v>1030.8865008</v>
      </c>
      <c r="G695" s="4" t="s">
        <v>88</v>
      </c>
      <c r="H695" s="4" t="s">
        <v>89</v>
      </c>
      <c r="I695" s="4"/>
      <c r="J695" s="4"/>
      <c r="K695" s="4">
        <v>207</v>
      </c>
      <c r="L695" s="4">
        <v>21</v>
      </c>
      <c r="M695" s="4">
        <v>3</v>
      </c>
      <c r="N695" s="4" t="s">
        <v>3</v>
      </c>
      <c r="O695" s="4">
        <v>7</v>
      </c>
      <c r="P695" s="4"/>
      <c r="Q695" s="4"/>
      <c r="R695" s="4"/>
      <c r="S695" s="4"/>
      <c r="T695" s="4"/>
      <c r="U695" s="4"/>
      <c r="V695" s="4"/>
      <c r="W695" s="4">
        <v>1030.8865008</v>
      </c>
      <c r="X695" s="4">
        <v>1</v>
      </c>
      <c r="Y695" s="4">
        <v>1030.8865008</v>
      </c>
      <c r="Z695" s="4"/>
      <c r="AA695" s="4"/>
      <c r="AB695" s="4"/>
    </row>
    <row r="696" spans="1:28" x14ac:dyDescent="0.2">
      <c r="A696" s="4">
        <v>50</v>
      </c>
      <c r="B696" s="4">
        <v>0</v>
      </c>
      <c r="C696" s="4">
        <v>0</v>
      </c>
      <c r="D696" s="4">
        <v>1</v>
      </c>
      <c r="E696" s="4">
        <v>208</v>
      </c>
      <c r="F696" s="4">
        <f>ROUND(Source!V673,O696)</f>
        <v>372.618785</v>
      </c>
      <c r="G696" s="4" t="s">
        <v>90</v>
      </c>
      <c r="H696" s="4" t="s">
        <v>91</v>
      </c>
      <c r="I696" s="4"/>
      <c r="J696" s="4"/>
      <c r="K696" s="4">
        <v>208</v>
      </c>
      <c r="L696" s="4">
        <v>22</v>
      </c>
      <c r="M696" s="4">
        <v>3</v>
      </c>
      <c r="N696" s="4" t="s">
        <v>3</v>
      </c>
      <c r="O696" s="4">
        <v>7</v>
      </c>
      <c r="P696" s="4"/>
      <c r="Q696" s="4"/>
      <c r="R696" s="4"/>
      <c r="S696" s="4"/>
      <c r="T696" s="4"/>
      <c r="U696" s="4"/>
      <c r="V696" s="4"/>
      <c r="W696" s="4">
        <v>372.618785</v>
      </c>
      <c r="X696" s="4">
        <v>1</v>
      </c>
      <c r="Y696" s="4">
        <v>372.618785</v>
      </c>
      <c r="Z696" s="4"/>
      <c r="AA696" s="4"/>
      <c r="AB696" s="4"/>
    </row>
    <row r="697" spans="1:28" x14ac:dyDescent="0.2">
      <c r="A697" s="4">
        <v>50</v>
      </c>
      <c r="B697" s="4">
        <v>0</v>
      </c>
      <c r="C697" s="4">
        <v>0</v>
      </c>
      <c r="D697" s="4">
        <v>1</v>
      </c>
      <c r="E697" s="4">
        <v>209</v>
      </c>
      <c r="F697" s="4">
        <f>ROUND(Source!W673,O697)</f>
        <v>0</v>
      </c>
      <c r="G697" s="4" t="s">
        <v>92</v>
      </c>
      <c r="H697" s="4" t="s">
        <v>93</v>
      </c>
      <c r="I697" s="4"/>
      <c r="J697" s="4"/>
      <c r="K697" s="4">
        <v>209</v>
      </c>
      <c r="L697" s="4">
        <v>23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8" x14ac:dyDescent="0.2">
      <c r="A698" s="4">
        <v>50</v>
      </c>
      <c r="B698" s="4">
        <v>0</v>
      </c>
      <c r="C698" s="4">
        <v>0</v>
      </c>
      <c r="D698" s="4">
        <v>1</v>
      </c>
      <c r="E698" s="4">
        <v>233</v>
      </c>
      <c r="F698" s="4">
        <f>ROUND(Source!BD673,O698)</f>
        <v>34572.14</v>
      </c>
      <c r="G698" s="4" t="s">
        <v>94</v>
      </c>
      <c r="H698" s="4" t="s">
        <v>95</v>
      </c>
      <c r="I698" s="4"/>
      <c r="J698" s="4"/>
      <c r="K698" s="4">
        <v>233</v>
      </c>
      <c r="L698" s="4">
        <v>24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34572.14</v>
      </c>
      <c r="X698" s="4">
        <v>1</v>
      </c>
      <c r="Y698" s="4">
        <v>34572.14</v>
      </c>
      <c r="Z698" s="4"/>
      <c r="AA698" s="4"/>
      <c r="AB698" s="4"/>
    </row>
    <row r="699" spans="1:28" x14ac:dyDescent="0.2">
      <c r="A699" s="4">
        <v>50</v>
      </c>
      <c r="B699" s="4">
        <v>0</v>
      </c>
      <c r="C699" s="4">
        <v>0</v>
      </c>
      <c r="D699" s="4">
        <v>1</v>
      </c>
      <c r="E699" s="4">
        <v>210</v>
      </c>
      <c r="F699" s="4">
        <f>ROUND(Source!X673,O699)</f>
        <v>649987.76</v>
      </c>
      <c r="G699" s="4" t="s">
        <v>96</v>
      </c>
      <c r="H699" s="4" t="s">
        <v>97</v>
      </c>
      <c r="I699" s="4"/>
      <c r="J699" s="4"/>
      <c r="K699" s="4">
        <v>210</v>
      </c>
      <c r="L699" s="4">
        <v>25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649987.76</v>
      </c>
      <c r="X699" s="4">
        <v>1</v>
      </c>
      <c r="Y699" s="4">
        <v>649987.76</v>
      </c>
      <c r="Z699" s="4"/>
      <c r="AA699" s="4"/>
      <c r="AB699" s="4"/>
    </row>
    <row r="700" spans="1:28" x14ac:dyDescent="0.2">
      <c r="A700" s="4">
        <v>50</v>
      </c>
      <c r="B700" s="4">
        <v>0</v>
      </c>
      <c r="C700" s="4">
        <v>0</v>
      </c>
      <c r="D700" s="4">
        <v>1</v>
      </c>
      <c r="E700" s="4">
        <v>211</v>
      </c>
      <c r="F700" s="4">
        <f>ROUND(Source!Y673,O700)</f>
        <v>370176.4</v>
      </c>
      <c r="G700" s="4" t="s">
        <v>98</v>
      </c>
      <c r="H700" s="4" t="s">
        <v>99</v>
      </c>
      <c r="I700" s="4"/>
      <c r="J700" s="4"/>
      <c r="K700" s="4">
        <v>211</v>
      </c>
      <c r="L700" s="4">
        <v>26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370176.4</v>
      </c>
      <c r="X700" s="4">
        <v>1</v>
      </c>
      <c r="Y700" s="4">
        <v>370176.4</v>
      </c>
      <c r="Z700" s="4"/>
      <c r="AA700" s="4"/>
      <c r="AB700" s="4"/>
    </row>
    <row r="701" spans="1:28" x14ac:dyDescent="0.2">
      <c r="A701" s="4">
        <v>50</v>
      </c>
      <c r="B701" s="4">
        <v>0</v>
      </c>
      <c r="C701" s="4">
        <v>0</v>
      </c>
      <c r="D701" s="4">
        <v>1</v>
      </c>
      <c r="E701" s="4">
        <v>224</v>
      </c>
      <c r="F701" s="4">
        <f>ROUND(Source!AR673,O701)</f>
        <v>3125197.79</v>
      </c>
      <c r="G701" s="4" t="s">
        <v>100</v>
      </c>
      <c r="H701" s="4" t="s">
        <v>101</v>
      </c>
      <c r="I701" s="4"/>
      <c r="J701" s="4"/>
      <c r="K701" s="4">
        <v>224</v>
      </c>
      <c r="L701" s="4">
        <v>27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3125197.7899999996</v>
      </c>
      <c r="X701" s="4">
        <v>1</v>
      </c>
      <c r="Y701" s="4">
        <v>3125197.7899999996</v>
      </c>
      <c r="Z701" s="4"/>
      <c r="AA701" s="4"/>
      <c r="AB701" s="4"/>
    </row>
    <row r="702" spans="1:28" x14ac:dyDescent="0.2">
      <c r="A702" s="4">
        <v>50</v>
      </c>
      <c r="B702" s="4">
        <v>1</v>
      </c>
      <c r="C702" s="4">
        <v>0</v>
      </c>
      <c r="D702" s="4">
        <v>2</v>
      </c>
      <c r="E702" s="4">
        <v>0</v>
      </c>
      <c r="F702" s="4">
        <f>ROUND(F679,O702)</f>
        <v>1113034.54</v>
      </c>
      <c r="G702" s="4" t="s">
        <v>17</v>
      </c>
      <c r="H702" s="4" t="s">
        <v>481</v>
      </c>
      <c r="I702" s="4"/>
      <c r="J702" s="4"/>
      <c r="K702" s="4">
        <v>212</v>
      </c>
      <c r="L702" s="4">
        <v>28</v>
      </c>
      <c r="M702" s="4">
        <v>0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1113034.54</v>
      </c>
      <c r="X702" s="4">
        <v>1</v>
      </c>
      <c r="Y702" s="4">
        <v>1113034.54</v>
      </c>
      <c r="Z702" s="4"/>
      <c r="AA702" s="4"/>
      <c r="AB702" s="4"/>
    </row>
    <row r="703" spans="1:28" x14ac:dyDescent="0.2">
      <c r="A703" s="4">
        <v>50</v>
      </c>
      <c r="B703" s="4">
        <v>1</v>
      </c>
      <c r="C703" s="4">
        <v>0</v>
      </c>
      <c r="D703" s="4">
        <v>2</v>
      </c>
      <c r="E703" s="4">
        <v>0</v>
      </c>
      <c r="F703" s="4">
        <v>638978.42000000004</v>
      </c>
      <c r="G703" s="4" t="s">
        <v>198</v>
      </c>
      <c r="H703" s="4" t="s">
        <v>482</v>
      </c>
      <c r="I703" s="4"/>
      <c r="J703" s="4"/>
      <c r="K703" s="4">
        <v>212</v>
      </c>
      <c r="L703" s="4">
        <v>29</v>
      </c>
      <c r="M703" s="4">
        <v>0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638978.42000000004</v>
      </c>
      <c r="X703" s="4">
        <v>1</v>
      </c>
      <c r="Y703" s="4">
        <v>638978.42000000004</v>
      </c>
      <c r="Z703" s="4"/>
      <c r="AA703" s="4"/>
      <c r="AB703" s="4"/>
    </row>
    <row r="704" spans="1:28" x14ac:dyDescent="0.2">
      <c r="A704" s="4">
        <v>50</v>
      </c>
      <c r="B704" s="4">
        <v>1</v>
      </c>
      <c r="C704" s="4">
        <v>0</v>
      </c>
      <c r="D704" s="4">
        <v>2</v>
      </c>
      <c r="E704" s="4">
        <v>0</v>
      </c>
      <c r="F704" s="4">
        <f>ROUND(F702-F703,O704)</f>
        <v>474056.12</v>
      </c>
      <c r="G704" s="4" t="s">
        <v>202</v>
      </c>
      <c r="H704" s="4" t="s">
        <v>483</v>
      </c>
      <c r="I704" s="4"/>
      <c r="J704" s="4"/>
      <c r="K704" s="4">
        <v>212</v>
      </c>
      <c r="L704" s="4">
        <v>30</v>
      </c>
      <c r="M704" s="4">
        <v>0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474056.12</v>
      </c>
      <c r="X704" s="4">
        <v>1</v>
      </c>
      <c r="Y704" s="4">
        <v>474056.12</v>
      </c>
      <c r="Z704" s="4"/>
      <c r="AA704" s="4"/>
      <c r="AB704" s="4"/>
    </row>
    <row r="705" spans="1:206" x14ac:dyDescent="0.2">
      <c r="A705" s="4">
        <v>50</v>
      </c>
      <c r="B705" s="4">
        <v>1</v>
      </c>
      <c r="C705" s="4">
        <v>0</v>
      </c>
      <c r="D705" s="4">
        <v>2</v>
      </c>
      <c r="E705" s="4">
        <v>0</v>
      </c>
      <c r="F705" s="4">
        <f>ROUND((F688+F687+F699+F700)*1.0785,O705)</f>
        <v>1803176.39</v>
      </c>
      <c r="G705" s="4" t="s">
        <v>42</v>
      </c>
      <c r="H705" s="4" t="s">
        <v>484</v>
      </c>
      <c r="I705" s="4"/>
      <c r="J705" s="4"/>
      <c r="K705" s="4">
        <v>212</v>
      </c>
      <c r="L705" s="4">
        <v>31</v>
      </c>
      <c r="M705" s="4">
        <v>0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1803176.39</v>
      </c>
      <c r="X705" s="4">
        <v>1</v>
      </c>
      <c r="Y705" s="4">
        <v>1803176.39</v>
      </c>
      <c r="Z705" s="4"/>
      <c r="AA705" s="4"/>
      <c r="AB705" s="4"/>
    </row>
    <row r="706" spans="1:206" x14ac:dyDescent="0.2">
      <c r="A706" s="4">
        <v>50</v>
      </c>
      <c r="B706" s="4">
        <v>1</v>
      </c>
      <c r="C706" s="4">
        <v>0</v>
      </c>
      <c r="D706" s="4">
        <v>2</v>
      </c>
      <c r="E706" s="4">
        <v>0</v>
      </c>
      <c r="F706" s="4">
        <f>ROUND((F704+F685)*1.0927,O706)</f>
        <v>851997.14</v>
      </c>
      <c r="G706" s="4" t="s">
        <v>103</v>
      </c>
      <c r="H706" s="4" t="s">
        <v>485</v>
      </c>
      <c r="I706" s="4"/>
      <c r="J706" s="4"/>
      <c r="K706" s="4">
        <v>212</v>
      </c>
      <c r="L706" s="4">
        <v>32</v>
      </c>
      <c r="M706" s="4">
        <v>0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851997.14</v>
      </c>
      <c r="X706" s="4">
        <v>1</v>
      </c>
      <c r="Y706" s="4">
        <v>851997.14</v>
      </c>
      <c r="Z706" s="4"/>
      <c r="AA706" s="4"/>
      <c r="AB706" s="4"/>
    </row>
    <row r="707" spans="1:206" x14ac:dyDescent="0.2">
      <c r="A707" s="4">
        <v>50</v>
      </c>
      <c r="B707" s="4">
        <v>1</v>
      </c>
      <c r="C707" s="4">
        <v>0</v>
      </c>
      <c r="D707" s="4">
        <v>2</v>
      </c>
      <c r="E707" s="4">
        <v>0</v>
      </c>
      <c r="F707" s="4">
        <f>ROUND(F703*1.0634,O707)</f>
        <v>679489.65</v>
      </c>
      <c r="G707" s="4" t="s">
        <v>109</v>
      </c>
      <c r="H707" s="4" t="s">
        <v>486</v>
      </c>
      <c r="I707" s="4"/>
      <c r="J707" s="4"/>
      <c r="K707" s="4">
        <v>212</v>
      </c>
      <c r="L707" s="4">
        <v>33</v>
      </c>
      <c r="M707" s="4">
        <v>0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679489.65</v>
      </c>
      <c r="X707" s="4">
        <v>1</v>
      </c>
      <c r="Y707" s="4">
        <v>679489.65</v>
      </c>
      <c r="Z707" s="4"/>
      <c r="AA707" s="4"/>
      <c r="AB707" s="4"/>
    </row>
    <row r="708" spans="1:206" x14ac:dyDescent="0.2">
      <c r="A708" s="4">
        <v>50</v>
      </c>
      <c r="B708" s="4">
        <v>1</v>
      </c>
      <c r="C708" s="4">
        <v>0</v>
      </c>
      <c r="D708" s="4">
        <v>2</v>
      </c>
      <c r="E708" s="4">
        <v>0</v>
      </c>
      <c r="F708" s="4">
        <f>ROUND(F705+F706+F707,O708)</f>
        <v>3334663.18</v>
      </c>
      <c r="G708" s="4" t="s">
        <v>114</v>
      </c>
      <c r="H708" s="4" t="s">
        <v>487</v>
      </c>
      <c r="I708" s="4"/>
      <c r="J708" s="4"/>
      <c r="K708" s="4">
        <v>212</v>
      </c>
      <c r="L708" s="4">
        <v>34</v>
      </c>
      <c r="M708" s="4">
        <v>0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3334663.18</v>
      </c>
      <c r="X708" s="4">
        <v>1</v>
      </c>
      <c r="Y708" s="4">
        <v>3334663.18</v>
      </c>
      <c r="Z708" s="4"/>
      <c r="AA708" s="4"/>
      <c r="AB708" s="4"/>
    </row>
    <row r="710" spans="1:206" x14ac:dyDescent="0.2">
      <c r="A710" s="2">
        <v>51</v>
      </c>
      <c r="B710" s="2">
        <f>B12</f>
        <v>780</v>
      </c>
      <c r="C710" s="2">
        <f>A12</f>
        <v>1</v>
      </c>
      <c r="D710" s="2">
        <f>ROW(A12)</f>
        <v>12</v>
      </c>
      <c r="E710" s="2"/>
      <c r="F710" s="2" t="str">
        <f>IF(F12&lt;&gt;"",F12,"")</f>
        <v>Новый объект_(Копия)_(Копия)_(Копия)_(Копия)_(Копия)</v>
      </c>
      <c r="G710" s="2" t="str">
        <f>IF(G12&lt;&gt;"",G12,"")</f>
        <v>17. ВЛ-0,4 кВ от КТП-28 (Фид.1 д.Спас-Угол)</v>
      </c>
      <c r="H710" s="2">
        <v>0</v>
      </c>
      <c r="I710" s="2"/>
      <c r="J710" s="2"/>
      <c r="K710" s="2"/>
      <c r="L710" s="2"/>
      <c r="M710" s="2"/>
      <c r="N710" s="2"/>
      <c r="O710" s="2">
        <f t="shared" ref="O710:T710" si="358">ROUND(O673,2)</f>
        <v>2070461.49</v>
      </c>
      <c r="P710" s="2">
        <f t="shared" si="358"/>
        <v>1113034.54</v>
      </c>
      <c r="Q710" s="2">
        <f t="shared" si="358"/>
        <v>305661.21999999997</v>
      </c>
      <c r="R710" s="2">
        <f t="shared" si="358"/>
        <v>189819.8</v>
      </c>
      <c r="S710" s="2">
        <f t="shared" si="358"/>
        <v>461945.93</v>
      </c>
      <c r="T710" s="2">
        <f t="shared" si="358"/>
        <v>0</v>
      </c>
      <c r="U710" s="2">
        <f>U673</f>
        <v>1030.8865008</v>
      </c>
      <c r="V710" s="2">
        <f>V673</f>
        <v>372.618785</v>
      </c>
      <c r="W710" s="2">
        <f>ROUND(W673,2)</f>
        <v>0</v>
      </c>
      <c r="X710" s="2">
        <f>ROUND(X673,2)</f>
        <v>649987.76</v>
      </c>
      <c r="Y710" s="2">
        <f>ROUND(Y673,2)</f>
        <v>370176.4</v>
      </c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>
        <f t="shared" ref="AO710:BD710" si="359">ROUND(AO673,2)</f>
        <v>9490.92</v>
      </c>
      <c r="AP710" s="2">
        <f t="shared" si="359"/>
        <v>0</v>
      </c>
      <c r="AQ710" s="2">
        <f t="shared" si="359"/>
        <v>0</v>
      </c>
      <c r="AR710" s="2">
        <f t="shared" si="359"/>
        <v>3125197.79</v>
      </c>
      <c r="AS710" s="2">
        <f t="shared" si="359"/>
        <v>2613022.69</v>
      </c>
      <c r="AT710" s="2">
        <f t="shared" si="359"/>
        <v>512175.1</v>
      </c>
      <c r="AU710" s="2">
        <f t="shared" si="359"/>
        <v>0</v>
      </c>
      <c r="AV710" s="2">
        <f t="shared" si="359"/>
        <v>1103543.6200000001</v>
      </c>
      <c r="AW710" s="2">
        <f t="shared" si="359"/>
        <v>1113034.54</v>
      </c>
      <c r="AX710" s="2">
        <f t="shared" si="359"/>
        <v>9490.92</v>
      </c>
      <c r="AY710" s="2">
        <f t="shared" si="359"/>
        <v>1103543.6200000001</v>
      </c>
      <c r="AZ710" s="2">
        <f t="shared" si="359"/>
        <v>0</v>
      </c>
      <c r="BA710" s="2">
        <f t="shared" si="359"/>
        <v>0</v>
      </c>
      <c r="BB710" s="2">
        <f t="shared" si="359"/>
        <v>0</v>
      </c>
      <c r="BC710" s="2">
        <f t="shared" si="359"/>
        <v>0</v>
      </c>
      <c r="BD710" s="2">
        <f t="shared" si="359"/>
        <v>34572.14</v>
      </c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3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  <c r="EY710" s="3"/>
      <c r="EZ710" s="3"/>
      <c r="FA710" s="3"/>
      <c r="FB710" s="3"/>
      <c r="FC710" s="3"/>
      <c r="FD710" s="3"/>
      <c r="FE710" s="3"/>
      <c r="FF710" s="3"/>
      <c r="FG710" s="3"/>
      <c r="FH710" s="3"/>
      <c r="FI710" s="3"/>
      <c r="FJ710" s="3"/>
      <c r="FK710" s="3"/>
      <c r="FL710" s="3"/>
      <c r="FM710" s="3"/>
      <c r="FN710" s="3"/>
      <c r="FO710" s="3"/>
      <c r="FP710" s="3"/>
      <c r="FQ710" s="3"/>
      <c r="FR710" s="3"/>
      <c r="FS710" s="3"/>
      <c r="FT710" s="3"/>
      <c r="FU710" s="3"/>
      <c r="FV710" s="3"/>
      <c r="FW710" s="3"/>
      <c r="FX710" s="3"/>
      <c r="FY710" s="3"/>
      <c r="FZ710" s="3"/>
      <c r="GA710" s="3"/>
      <c r="GB710" s="3"/>
      <c r="GC710" s="3"/>
      <c r="GD710" s="3"/>
      <c r="GE710" s="3"/>
      <c r="GF710" s="3"/>
      <c r="GG710" s="3"/>
      <c r="GH710" s="3"/>
      <c r="GI710" s="3"/>
      <c r="GJ710" s="3"/>
      <c r="GK710" s="3"/>
      <c r="GL710" s="3"/>
      <c r="GM710" s="3"/>
      <c r="GN710" s="3"/>
      <c r="GO710" s="3"/>
      <c r="GP710" s="3"/>
      <c r="GQ710" s="3"/>
      <c r="GR710" s="3"/>
      <c r="GS710" s="3"/>
      <c r="GT710" s="3"/>
      <c r="GU710" s="3"/>
      <c r="GV710" s="3"/>
      <c r="GW710" s="3"/>
      <c r="GX710" s="3">
        <v>0</v>
      </c>
    </row>
    <row r="712" spans="1:206" x14ac:dyDescent="0.2">
      <c r="A712" s="4">
        <v>50</v>
      </c>
      <c r="B712" s="4">
        <v>0</v>
      </c>
      <c r="C712" s="4">
        <v>0</v>
      </c>
      <c r="D712" s="4">
        <v>1</v>
      </c>
      <c r="E712" s="4">
        <v>201</v>
      </c>
      <c r="F712" s="4">
        <f>ROUND(Source!O710,O712)</f>
        <v>2070461.49</v>
      </c>
      <c r="G712" s="4" t="s">
        <v>48</v>
      </c>
      <c r="H712" s="4" t="s">
        <v>49</v>
      </c>
      <c r="I712" s="4"/>
      <c r="J712" s="4"/>
      <c r="K712" s="4">
        <v>201</v>
      </c>
      <c r="L712" s="4">
        <v>1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2105033.63</v>
      </c>
      <c r="X712" s="4">
        <v>1</v>
      </c>
      <c r="Y712" s="4">
        <v>2105033.63</v>
      </c>
      <c r="Z712" s="4"/>
      <c r="AA712" s="4"/>
      <c r="AB712" s="4"/>
    </row>
    <row r="713" spans="1:206" x14ac:dyDescent="0.2">
      <c r="A713" s="4">
        <v>50</v>
      </c>
      <c r="B713" s="4">
        <v>0</v>
      </c>
      <c r="C713" s="4">
        <v>0</v>
      </c>
      <c r="D713" s="4">
        <v>1</v>
      </c>
      <c r="E713" s="4">
        <v>202</v>
      </c>
      <c r="F713" s="4">
        <f>ROUND(Source!P710,O713)</f>
        <v>1113034.54</v>
      </c>
      <c r="G713" s="4" t="s">
        <v>50</v>
      </c>
      <c r="H713" s="4" t="s">
        <v>51</v>
      </c>
      <c r="I713" s="4"/>
      <c r="J713" s="4"/>
      <c r="K713" s="4">
        <v>202</v>
      </c>
      <c r="L713" s="4">
        <v>2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1113034.54</v>
      </c>
      <c r="X713" s="4">
        <v>1</v>
      </c>
      <c r="Y713" s="4">
        <v>1113034.54</v>
      </c>
      <c r="Z713" s="4"/>
      <c r="AA713" s="4"/>
      <c r="AB713" s="4"/>
    </row>
    <row r="714" spans="1:206" x14ac:dyDescent="0.2">
      <c r="A714" s="4">
        <v>50</v>
      </c>
      <c r="B714" s="4">
        <v>0</v>
      </c>
      <c r="C714" s="4">
        <v>0</v>
      </c>
      <c r="D714" s="4">
        <v>1</v>
      </c>
      <c r="E714" s="4">
        <v>222</v>
      </c>
      <c r="F714" s="4">
        <f>ROUND(Source!AO710,O714)</f>
        <v>9490.92</v>
      </c>
      <c r="G714" s="4" t="s">
        <v>52</v>
      </c>
      <c r="H714" s="4" t="s">
        <v>53</v>
      </c>
      <c r="I714" s="4"/>
      <c r="J714" s="4"/>
      <c r="K714" s="4">
        <v>222</v>
      </c>
      <c r="L714" s="4">
        <v>3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9490.92</v>
      </c>
      <c r="X714" s="4">
        <v>1</v>
      </c>
      <c r="Y714" s="4">
        <v>9490.92</v>
      </c>
      <c r="Z714" s="4"/>
      <c r="AA714" s="4"/>
      <c r="AB714" s="4"/>
    </row>
    <row r="715" spans="1:206" x14ac:dyDescent="0.2">
      <c r="A715" s="4">
        <v>50</v>
      </c>
      <c r="B715" s="4">
        <v>0</v>
      </c>
      <c r="C715" s="4">
        <v>0</v>
      </c>
      <c r="D715" s="4">
        <v>1</v>
      </c>
      <c r="E715" s="4">
        <v>225</v>
      </c>
      <c r="F715" s="4">
        <f>ROUND(Source!AV710,O715)</f>
        <v>1103543.6200000001</v>
      </c>
      <c r="G715" s="4" t="s">
        <v>54</v>
      </c>
      <c r="H715" s="4" t="s">
        <v>55</v>
      </c>
      <c r="I715" s="4"/>
      <c r="J715" s="4"/>
      <c r="K715" s="4">
        <v>225</v>
      </c>
      <c r="L715" s="4">
        <v>4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1113034.54</v>
      </c>
      <c r="X715" s="4">
        <v>1</v>
      </c>
      <c r="Y715" s="4">
        <v>1113034.54</v>
      </c>
      <c r="Z715" s="4"/>
      <c r="AA715" s="4"/>
      <c r="AB715" s="4"/>
    </row>
    <row r="716" spans="1:206" x14ac:dyDescent="0.2">
      <c r="A716" s="4">
        <v>50</v>
      </c>
      <c r="B716" s="4">
        <v>0</v>
      </c>
      <c r="C716" s="4">
        <v>0</v>
      </c>
      <c r="D716" s="4">
        <v>1</v>
      </c>
      <c r="E716" s="4">
        <v>226</v>
      </c>
      <c r="F716" s="4">
        <f>ROUND(Source!AW710,O716)</f>
        <v>1113034.54</v>
      </c>
      <c r="G716" s="4" t="s">
        <v>56</v>
      </c>
      <c r="H716" s="4" t="s">
        <v>57</v>
      </c>
      <c r="I716" s="4"/>
      <c r="J716" s="4"/>
      <c r="K716" s="4">
        <v>226</v>
      </c>
      <c r="L716" s="4">
        <v>5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1113034.54</v>
      </c>
      <c r="X716" s="4">
        <v>1</v>
      </c>
      <c r="Y716" s="4">
        <v>1113034.54</v>
      </c>
      <c r="Z716" s="4"/>
      <c r="AA716" s="4"/>
      <c r="AB716" s="4"/>
    </row>
    <row r="717" spans="1:206" x14ac:dyDescent="0.2">
      <c r="A717" s="4">
        <v>50</v>
      </c>
      <c r="B717" s="4">
        <v>0</v>
      </c>
      <c r="C717" s="4">
        <v>0</v>
      </c>
      <c r="D717" s="4">
        <v>1</v>
      </c>
      <c r="E717" s="4">
        <v>227</v>
      </c>
      <c r="F717" s="4">
        <f>ROUND(Source!AX710,O717)</f>
        <v>9490.92</v>
      </c>
      <c r="G717" s="4" t="s">
        <v>58</v>
      </c>
      <c r="H717" s="4" t="s">
        <v>59</v>
      </c>
      <c r="I717" s="4"/>
      <c r="J717" s="4"/>
      <c r="K717" s="4">
        <v>227</v>
      </c>
      <c r="L717" s="4">
        <v>6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06" x14ac:dyDescent="0.2">
      <c r="A718" s="4">
        <v>50</v>
      </c>
      <c r="B718" s="4">
        <v>0</v>
      </c>
      <c r="C718" s="4">
        <v>0</v>
      </c>
      <c r="D718" s="4">
        <v>1</v>
      </c>
      <c r="E718" s="4">
        <v>228</v>
      </c>
      <c r="F718" s="4">
        <f>ROUND(Source!AY710,O718)</f>
        <v>1103543.6200000001</v>
      </c>
      <c r="G718" s="4" t="s">
        <v>60</v>
      </c>
      <c r="H718" s="4" t="s">
        <v>61</v>
      </c>
      <c r="I718" s="4"/>
      <c r="J718" s="4"/>
      <c r="K718" s="4">
        <v>228</v>
      </c>
      <c r="L718" s="4">
        <v>7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1113034.54</v>
      </c>
      <c r="X718" s="4">
        <v>1</v>
      </c>
      <c r="Y718" s="4">
        <v>1113034.54</v>
      </c>
      <c r="Z718" s="4"/>
      <c r="AA718" s="4"/>
      <c r="AB718" s="4"/>
    </row>
    <row r="719" spans="1:206" x14ac:dyDescent="0.2">
      <c r="A719" s="4">
        <v>50</v>
      </c>
      <c r="B719" s="4">
        <v>0</v>
      </c>
      <c r="C719" s="4">
        <v>0</v>
      </c>
      <c r="D719" s="4">
        <v>1</v>
      </c>
      <c r="E719" s="4">
        <v>216</v>
      </c>
      <c r="F719" s="4">
        <f>ROUND(Source!AP710,O719)</f>
        <v>0</v>
      </c>
      <c r="G719" s="4" t="s">
        <v>62</v>
      </c>
      <c r="H719" s="4" t="s">
        <v>63</v>
      </c>
      <c r="I719" s="4"/>
      <c r="J719" s="4"/>
      <c r="K719" s="4">
        <v>216</v>
      </c>
      <c r="L719" s="4">
        <v>8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06" x14ac:dyDescent="0.2">
      <c r="A720" s="4">
        <v>50</v>
      </c>
      <c r="B720" s="4">
        <v>0</v>
      </c>
      <c r="C720" s="4">
        <v>0</v>
      </c>
      <c r="D720" s="4">
        <v>1</v>
      </c>
      <c r="E720" s="4">
        <v>223</v>
      </c>
      <c r="F720" s="4">
        <f>ROUND(Source!AQ710,O720)</f>
        <v>0</v>
      </c>
      <c r="G720" s="4" t="s">
        <v>64</v>
      </c>
      <c r="H720" s="4" t="s">
        <v>65</v>
      </c>
      <c r="I720" s="4"/>
      <c r="J720" s="4"/>
      <c r="K720" s="4">
        <v>223</v>
      </c>
      <c r="L720" s="4">
        <v>9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8" x14ac:dyDescent="0.2">
      <c r="A721" s="4">
        <v>50</v>
      </c>
      <c r="B721" s="4">
        <v>0</v>
      </c>
      <c r="C721" s="4">
        <v>0</v>
      </c>
      <c r="D721" s="4">
        <v>1</v>
      </c>
      <c r="E721" s="4">
        <v>229</v>
      </c>
      <c r="F721" s="4">
        <f>ROUND(Source!AZ710,O721)</f>
        <v>0</v>
      </c>
      <c r="G721" s="4" t="s">
        <v>66</v>
      </c>
      <c r="H721" s="4" t="s">
        <v>67</v>
      </c>
      <c r="I721" s="4"/>
      <c r="J721" s="4"/>
      <c r="K721" s="4">
        <v>229</v>
      </c>
      <c r="L721" s="4">
        <v>10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8" x14ac:dyDescent="0.2">
      <c r="A722" s="4">
        <v>50</v>
      </c>
      <c r="B722" s="4">
        <v>0</v>
      </c>
      <c r="C722" s="4">
        <v>0</v>
      </c>
      <c r="D722" s="4">
        <v>1</v>
      </c>
      <c r="E722" s="4">
        <v>203</v>
      </c>
      <c r="F722" s="4">
        <f>ROUND(Source!Q710,O722)</f>
        <v>305661.21999999997</v>
      </c>
      <c r="G722" s="4" t="s">
        <v>68</v>
      </c>
      <c r="H722" s="4" t="s">
        <v>69</v>
      </c>
      <c r="I722" s="4"/>
      <c r="J722" s="4"/>
      <c r="K722" s="4">
        <v>203</v>
      </c>
      <c r="L722" s="4">
        <v>11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305661.21999999997</v>
      </c>
      <c r="X722" s="4">
        <v>1</v>
      </c>
      <c r="Y722" s="4">
        <v>305661.21999999997</v>
      </c>
      <c r="Z722" s="4"/>
      <c r="AA722" s="4"/>
      <c r="AB722" s="4"/>
    </row>
    <row r="723" spans="1:28" x14ac:dyDescent="0.2">
      <c r="A723" s="4">
        <v>50</v>
      </c>
      <c r="B723" s="4">
        <v>0</v>
      </c>
      <c r="C723" s="4">
        <v>0</v>
      </c>
      <c r="D723" s="4">
        <v>1</v>
      </c>
      <c r="E723" s="4">
        <v>231</v>
      </c>
      <c r="F723" s="4">
        <f>ROUND(Source!BB710,O723)</f>
        <v>0</v>
      </c>
      <c r="G723" s="4" t="s">
        <v>70</v>
      </c>
      <c r="H723" s="4" t="s">
        <v>71</v>
      </c>
      <c r="I723" s="4"/>
      <c r="J723" s="4"/>
      <c r="K723" s="4">
        <v>231</v>
      </c>
      <c r="L723" s="4">
        <v>12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8" x14ac:dyDescent="0.2">
      <c r="A724" s="4">
        <v>50</v>
      </c>
      <c r="B724" s="4">
        <v>0</v>
      </c>
      <c r="C724" s="4">
        <v>0</v>
      </c>
      <c r="D724" s="4">
        <v>1</v>
      </c>
      <c r="E724" s="4">
        <v>204</v>
      </c>
      <c r="F724" s="4">
        <f>ROUND(Source!R710,O724)</f>
        <v>189819.8</v>
      </c>
      <c r="G724" s="4" t="s">
        <v>72</v>
      </c>
      <c r="H724" s="4" t="s">
        <v>73</v>
      </c>
      <c r="I724" s="4"/>
      <c r="J724" s="4"/>
      <c r="K724" s="4">
        <v>204</v>
      </c>
      <c r="L724" s="4">
        <v>13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189819.80000000005</v>
      </c>
      <c r="X724" s="4">
        <v>1</v>
      </c>
      <c r="Y724" s="4">
        <v>189819.80000000005</v>
      </c>
      <c r="Z724" s="4"/>
      <c r="AA724" s="4"/>
      <c r="AB724" s="4"/>
    </row>
    <row r="725" spans="1:28" x14ac:dyDescent="0.2">
      <c r="A725" s="4">
        <v>50</v>
      </c>
      <c r="B725" s="4">
        <v>0</v>
      </c>
      <c r="C725" s="4">
        <v>0</v>
      </c>
      <c r="D725" s="4">
        <v>1</v>
      </c>
      <c r="E725" s="4">
        <v>205</v>
      </c>
      <c r="F725" s="4">
        <f>ROUND(Source!S710,O725)</f>
        <v>461945.93</v>
      </c>
      <c r="G725" s="4" t="s">
        <v>74</v>
      </c>
      <c r="H725" s="4" t="s">
        <v>75</v>
      </c>
      <c r="I725" s="4"/>
      <c r="J725" s="4"/>
      <c r="K725" s="4">
        <v>205</v>
      </c>
      <c r="L725" s="4">
        <v>14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461945.92999999988</v>
      </c>
      <c r="X725" s="4">
        <v>1</v>
      </c>
      <c r="Y725" s="4">
        <v>461945.92999999988</v>
      </c>
      <c r="Z725" s="4"/>
      <c r="AA725" s="4"/>
      <c r="AB725" s="4"/>
    </row>
    <row r="726" spans="1:28" x14ac:dyDescent="0.2">
      <c r="A726" s="4">
        <v>50</v>
      </c>
      <c r="B726" s="4">
        <v>0</v>
      </c>
      <c r="C726" s="4">
        <v>0</v>
      </c>
      <c r="D726" s="4">
        <v>1</v>
      </c>
      <c r="E726" s="4">
        <v>232</v>
      </c>
      <c r="F726" s="4">
        <f>ROUND(Source!BC710,O726)</f>
        <v>0</v>
      </c>
      <c r="G726" s="4" t="s">
        <v>76</v>
      </c>
      <c r="H726" s="4" t="s">
        <v>77</v>
      </c>
      <c r="I726" s="4"/>
      <c r="J726" s="4"/>
      <c r="K726" s="4">
        <v>232</v>
      </c>
      <c r="L726" s="4">
        <v>15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 x14ac:dyDescent="0.2">
      <c r="A727" s="4">
        <v>50</v>
      </c>
      <c r="B727" s="4">
        <v>0</v>
      </c>
      <c r="C727" s="4">
        <v>0</v>
      </c>
      <c r="D727" s="4">
        <v>1</v>
      </c>
      <c r="E727" s="4">
        <v>214</v>
      </c>
      <c r="F727" s="4">
        <f>ROUND(Source!AS710,O727)</f>
        <v>2613022.69</v>
      </c>
      <c r="G727" s="4" t="s">
        <v>78</v>
      </c>
      <c r="H727" s="4" t="s">
        <v>79</v>
      </c>
      <c r="I727" s="4"/>
      <c r="J727" s="4"/>
      <c r="K727" s="4">
        <v>214</v>
      </c>
      <c r="L727" s="4">
        <v>16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2613022.69</v>
      </c>
      <c r="X727" s="4">
        <v>1</v>
      </c>
      <c r="Y727" s="4">
        <v>2613022.69</v>
      </c>
      <c r="Z727" s="4"/>
      <c r="AA727" s="4"/>
      <c r="AB727" s="4"/>
    </row>
    <row r="728" spans="1:28" x14ac:dyDescent="0.2">
      <c r="A728" s="4">
        <v>50</v>
      </c>
      <c r="B728" s="4">
        <v>0</v>
      </c>
      <c r="C728" s="4">
        <v>0</v>
      </c>
      <c r="D728" s="4">
        <v>1</v>
      </c>
      <c r="E728" s="4">
        <v>215</v>
      </c>
      <c r="F728" s="4">
        <f>ROUND(Source!AT710,O728)</f>
        <v>512175.1</v>
      </c>
      <c r="G728" s="4" t="s">
        <v>80</v>
      </c>
      <c r="H728" s="4" t="s">
        <v>81</v>
      </c>
      <c r="I728" s="4"/>
      <c r="J728" s="4"/>
      <c r="K728" s="4">
        <v>215</v>
      </c>
      <c r="L728" s="4">
        <v>17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512175.1</v>
      </c>
      <c r="X728" s="4">
        <v>1</v>
      </c>
      <c r="Y728" s="4">
        <v>512175.1</v>
      </c>
      <c r="Z728" s="4"/>
      <c r="AA728" s="4"/>
      <c r="AB728" s="4"/>
    </row>
    <row r="729" spans="1:28" x14ac:dyDescent="0.2">
      <c r="A729" s="4">
        <v>50</v>
      </c>
      <c r="B729" s="4">
        <v>0</v>
      </c>
      <c r="C729" s="4">
        <v>0</v>
      </c>
      <c r="D729" s="4">
        <v>1</v>
      </c>
      <c r="E729" s="4">
        <v>217</v>
      </c>
      <c r="F729" s="4">
        <f>ROUND(Source!AU710,O729)</f>
        <v>0</v>
      </c>
      <c r="G729" s="4" t="s">
        <v>82</v>
      </c>
      <c r="H729" s="4" t="s">
        <v>83</v>
      </c>
      <c r="I729" s="4"/>
      <c r="J729" s="4"/>
      <c r="K729" s="4">
        <v>217</v>
      </c>
      <c r="L729" s="4">
        <v>18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8" x14ac:dyDescent="0.2">
      <c r="A730" s="4">
        <v>50</v>
      </c>
      <c r="B730" s="4">
        <v>0</v>
      </c>
      <c r="C730" s="4">
        <v>0</v>
      </c>
      <c r="D730" s="4">
        <v>1</v>
      </c>
      <c r="E730" s="4">
        <v>230</v>
      </c>
      <c r="F730" s="4">
        <f>ROUND(Source!BA710,O730)</f>
        <v>0</v>
      </c>
      <c r="G730" s="4" t="s">
        <v>84</v>
      </c>
      <c r="H730" s="4" t="s">
        <v>85</v>
      </c>
      <c r="I730" s="4"/>
      <c r="J730" s="4"/>
      <c r="K730" s="4">
        <v>230</v>
      </c>
      <c r="L730" s="4">
        <v>19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 x14ac:dyDescent="0.2">
      <c r="A731" s="4">
        <v>50</v>
      </c>
      <c r="B731" s="4">
        <v>0</v>
      </c>
      <c r="C731" s="4">
        <v>0</v>
      </c>
      <c r="D731" s="4">
        <v>1</v>
      </c>
      <c r="E731" s="4">
        <v>206</v>
      </c>
      <c r="F731" s="4">
        <f>ROUND(Source!T710,O731)</f>
        <v>0</v>
      </c>
      <c r="G731" s="4" t="s">
        <v>86</v>
      </c>
      <c r="H731" s="4" t="s">
        <v>87</v>
      </c>
      <c r="I731" s="4"/>
      <c r="J731" s="4"/>
      <c r="K731" s="4">
        <v>206</v>
      </c>
      <c r="L731" s="4">
        <v>20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8" x14ac:dyDescent="0.2">
      <c r="A732" s="4">
        <v>50</v>
      </c>
      <c r="B732" s="4">
        <v>0</v>
      </c>
      <c r="C732" s="4">
        <v>0</v>
      </c>
      <c r="D732" s="4">
        <v>1</v>
      </c>
      <c r="E732" s="4">
        <v>207</v>
      </c>
      <c r="F732" s="4">
        <f>ROUND(Source!U710,O732)</f>
        <v>1030.8865008</v>
      </c>
      <c r="G732" s="4" t="s">
        <v>88</v>
      </c>
      <c r="H732" s="4" t="s">
        <v>89</v>
      </c>
      <c r="I732" s="4"/>
      <c r="J732" s="4"/>
      <c r="K732" s="4">
        <v>207</v>
      </c>
      <c r="L732" s="4">
        <v>21</v>
      </c>
      <c r="M732" s="4">
        <v>3</v>
      </c>
      <c r="N732" s="4" t="s">
        <v>3</v>
      </c>
      <c r="O732" s="4">
        <v>7</v>
      </c>
      <c r="P732" s="4"/>
      <c r="Q732" s="4"/>
      <c r="R732" s="4"/>
      <c r="S732" s="4"/>
      <c r="T732" s="4"/>
      <c r="U732" s="4"/>
      <c r="V732" s="4"/>
      <c r="W732" s="4">
        <v>1030.8865008</v>
      </c>
      <c r="X732" s="4">
        <v>1</v>
      </c>
      <c r="Y732" s="4">
        <v>1030.8865008</v>
      </c>
      <c r="Z732" s="4"/>
      <c r="AA732" s="4"/>
      <c r="AB732" s="4"/>
    </row>
    <row r="733" spans="1:28" x14ac:dyDescent="0.2">
      <c r="A733" s="4">
        <v>50</v>
      </c>
      <c r="B733" s="4">
        <v>0</v>
      </c>
      <c r="C733" s="4">
        <v>0</v>
      </c>
      <c r="D733" s="4">
        <v>1</v>
      </c>
      <c r="E733" s="4">
        <v>208</v>
      </c>
      <c r="F733" s="4">
        <f>ROUND(Source!V710,O733)</f>
        <v>372.618785</v>
      </c>
      <c r="G733" s="4" t="s">
        <v>90</v>
      </c>
      <c r="H733" s="4" t="s">
        <v>91</v>
      </c>
      <c r="I733" s="4"/>
      <c r="J733" s="4"/>
      <c r="K733" s="4">
        <v>208</v>
      </c>
      <c r="L733" s="4">
        <v>22</v>
      </c>
      <c r="M733" s="4">
        <v>3</v>
      </c>
      <c r="N733" s="4" t="s">
        <v>3</v>
      </c>
      <c r="O733" s="4">
        <v>7</v>
      </c>
      <c r="P733" s="4"/>
      <c r="Q733" s="4"/>
      <c r="R733" s="4"/>
      <c r="S733" s="4"/>
      <c r="T733" s="4"/>
      <c r="U733" s="4"/>
      <c r="V733" s="4"/>
      <c r="W733" s="4">
        <v>372.618785</v>
      </c>
      <c r="X733" s="4">
        <v>1</v>
      </c>
      <c r="Y733" s="4">
        <v>372.618785</v>
      </c>
      <c r="Z733" s="4"/>
      <c r="AA733" s="4"/>
      <c r="AB733" s="4"/>
    </row>
    <row r="734" spans="1:28" x14ac:dyDescent="0.2">
      <c r="A734" s="4">
        <v>50</v>
      </c>
      <c r="B734" s="4">
        <v>0</v>
      </c>
      <c r="C734" s="4">
        <v>0</v>
      </c>
      <c r="D734" s="4">
        <v>1</v>
      </c>
      <c r="E734" s="4">
        <v>209</v>
      </c>
      <c r="F734" s="4">
        <f>ROUND(Source!W710,O734)</f>
        <v>0</v>
      </c>
      <c r="G734" s="4" t="s">
        <v>92</v>
      </c>
      <c r="H734" s="4" t="s">
        <v>93</v>
      </c>
      <c r="I734" s="4"/>
      <c r="J734" s="4"/>
      <c r="K734" s="4">
        <v>209</v>
      </c>
      <c r="L734" s="4">
        <v>23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8" x14ac:dyDescent="0.2">
      <c r="A735" s="4">
        <v>50</v>
      </c>
      <c r="B735" s="4">
        <v>0</v>
      </c>
      <c r="C735" s="4">
        <v>0</v>
      </c>
      <c r="D735" s="4">
        <v>1</v>
      </c>
      <c r="E735" s="4">
        <v>233</v>
      </c>
      <c r="F735" s="4">
        <f>ROUND(Source!BD710,O735)</f>
        <v>34572.14</v>
      </c>
      <c r="G735" s="4" t="s">
        <v>94</v>
      </c>
      <c r="H735" s="4" t="s">
        <v>95</v>
      </c>
      <c r="I735" s="4"/>
      <c r="J735" s="4"/>
      <c r="K735" s="4">
        <v>233</v>
      </c>
      <c r="L735" s="4">
        <v>24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34572.14</v>
      </c>
      <c r="X735" s="4">
        <v>1</v>
      </c>
      <c r="Y735" s="4">
        <v>34572.14</v>
      </c>
      <c r="Z735" s="4"/>
      <c r="AA735" s="4"/>
      <c r="AB735" s="4"/>
    </row>
    <row r="736" spans="1:28" x14ac:dyDescent="0.2">
      <c r="A736" s="4">
        <v>50</v>
      </c>
      <c r="B736" s="4">
        <v>0</v>
      </c>
      <c r="C736" s="4">
        <v>0</v>
      </c>
      <c r="D736" s="4">
        <v>1</v>
      </c>
      <c r="E736" s="4">
        <v>210</v>
      </c>
      <c r="F736" s="4">
        <f>ROUND(Source!X710,O736)</f>
        <v>649987.76</v>
      </c>
      <c r="G736" s="4" t="s">
        <v>96</v>
      </c>
      <c r="H736" s="4" t="s">
        <v>97</v>
      </c>
      <c r="I736" s="4"/>
      <c r="J736" s="4"/>
      <c r="K736" s="4">
        <v>210</v>
      </c>
      <c r="L736" s="4">
        <v>25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649987.76</v>
      </c>
      <c r="X736" s="4">
        <v>1</v>
      </c>
      <c r="Y736" s="4">
        <v>649987.76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211</v>
      </c>
      <c r="F737" s="4">
        <f>ROUND(Source!Y710,O737)</f>
        <v>370176.4</v>
      </c>
      <c r="G737" s="4" t="s">
        <v>98</v>
      </c>
      <c r="H737" s="4" t="s">
        <v>99</v>
      </c>
      <c r="I737" s="4"/>
      <c r="J737" s="4"/>
      <c r="K737" s="4">
        <v>211</v>
      </c>
      <c r="L737" s="4">
        <v>26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370176.4</v>
      </c>
      <c r="X737" s="4">
        <v>1</v>
      </c>
      <c r="Y737" s="4">
        <v>370176.4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224</v>
      </c>
      <c r="F738" s="4">
        <f>ROUND(Source!AR710,O738)</f>
        <v>3125197.79</v>
      </c>
      <c r="G738" s="4" t="s">
        <v>100</v>
      </c>
      <c r="H738" s="4" t="s">
        <v>101</v>
      </c>
      <c r="I738" s="4"/>
      <c r="J738" s="4"/>
      <c r="K738" s="4">
        <v>224</v>
      </c>
      <c r="L738" s="4">
        <v>27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3125197.7899999996</v>
      </c>
      <c r="X738" s="4">
        <v>1</v>
      </c>
      <c r="Y738" s="4">
        <v>3125197.7899999996</v>
      </c>
      <c r="Z738" s="4"/>
      <c r="AA738" s="4"/>
      <c r="AB738" s="4"/>
    </row>
    <row r="740" spans="1:28" x14ac:dyDescent="0.2">
      <c r="A740" s="5">
        <v>61</v>
      </c>
      <c r="B740" s="5"/>
      <c r="C740" s="5"/>
      <c r="D740" s="5"/>
      <c r="E740" s="5"/>
      <c r="F740" s="5">
        <v>10</v>
      </c>
      <c r="G740" s="5" t="s">
        <v>488</v>
      </c>
      <c r="H740" s="5" t="s">
        <v>489</v>
      </c>
    </row>
    <row r="741" spans="1:28" x14ac:dyDescent="0.2">
      <c r="A741" s="5">
        <v>61</v>
      </c>
      <c r="B741" s="5"/>
      <c r="C741" s="5"/>
      <c r="D741" s="5"/>
      <c r="E741" s="5"/>
      <c r="F741" s="5">
        <v>1900</v>
      </c>
      <c r="G741" s="5" t="s">
        <v>490</v>
      </c>
      <c r="H741" s="5" t="s">
        <v>491</v>
      </c>
    </row>
    <row r="742" spans="1:28" x14ac:dyDescent="0.2">
      <c r="A742" s="5">
        <v>61</v>
      </c>
      <c r="B742" s="5"/>
      <c r="C742" s="5"/>
      <c r="D742" s="5"/>
      <c r="E742" s="5"/>
      <c r="F742" s="5">
        <v>1800</v>
      </c>
      <c r="G742" s="5" t="s">
        <v>492</v>
      </c>
      <c r="H742" s="5" t="s">
        <v>491</v>
      </c>
    </row>
    <row r="743" spans="1:28" x14ac:dyDescent="0.2">
      <c r="A743" s="5">
        <v>61</v>
      </c>
      <c r="B743" s="5"/>
      <c r="C743" s="5"/>
      <c r="D743" s="5"/>
      <c r="E743" s="5"/>
      <c r="F743" s="5">
        <v>2</v>
      </c>
      <c r="G743" s="5" t="s">
        <v>493</v>
      </c>
      <c r="H743" s="5" t="s">
        <v>494</v>
      </c>
    </row>
    <row r="744" spans="1:28" x14ac:dyDescent="0.2">
      <c r="A744" s="5">
        <v>61</v>
      </c>
      <c r="B744" s="5"/>
      <c r="C744" s="5"/>
      <c r="D744" s="5"/>
      <c r="E744" s="5"/>
      <c r="F744" s="5">
        <v>10</v>
      </c>
      <c r="G744" s="5" t="s">
        <v>495</v>
      </c>
      <c r="H744" s="5" t="s">
        <v>495</v>
      </c>
    </row>
    <row r="745" spans="1:28" x14ac:dyDescent="0.2">
      <c r="A745" s="5">
        <v>61</v>
      </c>
      <c r="B745" s="5"/>
      <c r="C745" s="5"/>
      <c r="D745" s="5"/>
      <c r="E745" s="5"/>
      <c r="F745" s="5">
        <v>3</v>
      </c>
      <c r="G745" s="5" t="s">
        <v>496</v>
      </c>
      <c r="H745" s="5" t="s">
        <v>497</v>
      </c>
    </row>
    <row r="746" spans="1:28" x14ac:dyDescent="0.2">
      <c r="A746" s="5">
        <v>61</v>
      </c>
      <c r="B746" s="5"/>
      <c r="C746" s="5"/>
      <c r="D746" s="5"/>
      <c r="E746" s="5"/>
      <c r="F746" s="5">
        <v>2400</v>
      </c>
      <c r="G746" s="5" t="s">
        <v>498</v>
      </c>
      <c r="H746" s="5" t="s">
        <v>499</v>
      </c>
    </row>
    <row r="747" spans="1:28" x14ac:dyDescent="0.2">
      <c r="A747" s="5">
        <v>61</v>
      </c>
      <c r="B747" s="5"/>
      <c r="C747" s="5"/>
      <c r="D747" s="5"/>
      <c r="E747" s="5"/>
      <c r="F747" s="5">
        <v>0</v>
      </c>
      <c r="G747" s="5" t="s">
        <v>500</v>
      </c>
      <c r="H747" s="5" t="s">
        <v>501</v>
      </c>
    </row>
    <row r="748" spans="1:28" x14ac:dyDescent="0.2">
      <c r="A748" s="5">
        <v>61</v>
      </c>
      <c r="B748" s="5"/>
      <c r="C748" s="5"/>
      <c r="D748" s="5"/>
      <c r="E748" s="5"/>
      <c r="F748" s="5">
        <v>12</v>
      </c>
      <c r="G748" s="5" t="s">
        <v>502</v>
      </c>
      <c r="H748" s="5" t="s">
        <v>501</v>
      </c>
    </row>
    <row r="749" spans="1:28" x14ac:dyDescent="0.2">
      <c r="A749" s="5">
        <v>61</v>
      </c>
      <c r="B749" s="5"/>
      <c r="C749" s="5"/>
      <c r="D749" s="5"/>
      <c r="E749" s="5"/>
      <c r="F749" s="5">
        <v>0</v>
      </c>
      <c r="G749" s="5" t="s">
        <v>503</v>
      </c>
      <c r="H749" s="5" t="s">
        <v>501</v>
      </c>
    </row>
    <row r="750" spans="1:28" x14ac:dyDescent="0.2">
      <c r="A750" s="5">
        <v>61</v>
      </c>
      <c r="B750" s="5"/>
      <c r="C750" s="5"/>
      <c r="D750" s="5"/>
      <c r="E750" s="5"/>
      <c r="F750" s="5">
        <v>2</v>
      </c>
      <c r="G750" s="5" t="s">
        <v>504</v>
      </c>
      <c r="H750" s="5" t="s">
        <v>501</v>
      </c>
    </row>
    <row r="751" spans="1:28" x14ac:dyDescent="0.2">
      <c r="A751" s="5">
        <v>61</v>
      </c>
      <c r="B751" s="5"/>
      <c r="C751" s="5"/>
      <c r="D751" s="5"/>
      <c r="E751" s="5"/>
      <c r="F751" s="5">
        <v>6</v>
      </c>
      <c r="G751" s="5" t="s">
        <v>505</v>
      </c>
      <c r="H751" s="5" t="s">
        <v>501</v>
      </c>
    </row>
    <row r="752" spans="1:28" x14ac:dyDescent="0.2">
      <c r="A752" s="5">
        <v>61</v>
      </c>
      <c r="B752" s="5"/>
      <c r="C752" s="5"/>
      <c r="D752" s="5"/>
      <c r="E752" s="5"/>
      <c r="F752" s="5">
        <v>12</v>
      </c>
      <c r="G752" s="5" t="s">
        <v>506</v>
      </c>
      <c r="H752" s="5" t="s">
        <v>506</v>
      </c>
    </row>
    <row r="755" spans="1:16" x14ac:dyDescent="0.2">
      <c r="A755">
        <v>70</v>
      </c>
      <c r="B755">
        <v>1</v>
      </c>
      <c r="D755">
        <v>1</v>
      </c>
      <c r="E755" t="s">
        <v>507</v>
      </c>
      <c r="F755" t="s">
        <v>508</v>
      </c>
      <c r="G755">
        <v>0</v>
      </c>
      <c r="H755">
        <v>0</v>
      </c>
      <c r="I755" t="s">
        <v>3</v>
      </c>
      <c r="J755">
        <v>1</v>
      </c>
      <c r="K755">
        <v>0</v>
      </c>
      <c r="L755" t="s">
        <v>3</v>
      </c>
      <c r="M755" t="s">
        <v>3</v>
      </c>
      <c r="N755">
        <v>0</v>
      </c>
      <c r="P755" t="s">
        <v>509</v>
      </c>
    </row>
    <row r="756" spans="1:16" x14ac:dyDescent="0.2">
      <c r="A756">
        <v>70</v>
      </c>
      <c r="B756">
        <v>1</v>
      </c>
      <c r="D756">
        <v>2</v>
      </c>
      <c r="E756" t="s">
        <v>510</v>
      </c>
      <c r="F756" t="s">
        <v>511</v>
      </c>
      <c r="G756">
        <v>0</v>
      </c>
      <c r="H756">
        <v>0</v>
      </c>
      <c r="I756" t="s">
        <v>3</v>
      </c>
      <c r="J756">
        <v>1</v>
      </c>
      <c r="K756">
        <v>0</v>
      </c>
      <c r="L756" t="s">
        <v>3</v>
      </c>
      <c r="M756" t="s">
        <v>3</v>
      </c>
      <c r="N756">
        <v>0</v>
      </c>
      <c r="P756" t="s">
        <v>512</v>
      </c>
    </row>
    <row r="757" spans="1:16" x14ac:dyDescent="0.2">
      <c r="A757">
        <v>70</v>
      </c>
      <c r="B757">
        <v>1</v>
      </c>
      <c r="D757">
        <v>3</v>
      </c>
      <c r="E757" t="s">
        <v>513</v>
      </c>
      <c r="F757" t="s">
        <v>514</v>
      </c>
      <c r="G757">
        <v>1</v>
      </c>
      <c r="H757">
        <v>0</v>
      </c>
      <c r="I757" t="s">
        <v>3</v>
      </c>
      <c r="J757">
        <v>1</v>
      </c>
      <c r="K757">
        <v>0</v>
      </c>
      <c r="L757" t="s">
        <v>3</v>
      </c>
      <c r="M757" t="s">
        <v>3</v>
      </c>
      <c r="N757">
        <v>0</v>
      </c>
      <c r="P757" t="s">
        <v>515</v>
      </c>
    </row>
    <row r="758" spans="1:16" x14ac:dyDescent="0.2">
      <c r="A758">
        <v>70</v>
      </c>
      <c r="B758">
        <v>1</v>
      </c>
      <c r="D758">
        <v>4</v>
      </c>
      <c r="E758" t="s">
        <v>516</v>
      </c>
      <c r="F758" t="s">
        <v>517</v>
      </c>
      <c r="G758">
        <v>1</v>
      </c>
      <c r="H758">
        <v>0</v>
      </c>
      <c r="I758" t="s">
        <v>3</v>
      </c>
      <c r="J758">
        <v>2</v>
      </c>
      <c r="K758">
        <v>0</v>
      </c>
      <c r="L758" t="s">
        <v>3</v>
      </c>
      <c r="M758" t="s">
        <v>3</v>
      </c>
      <c r="N758">
        <v>0</v>
      </c>
      <c r="P758" t="s">
        <v>3</v>
      </c>
    </row>
    <row r="759" spans="1:16" x14ac:dyDescent="0.2">
      <c r="A759">
        <v>70</v>
      </c>
      <c r="B759">
        <v>1</v>
      </c>
      <c r="D759">
        <v>5</v>
      </c>
      <c r="E759" t="s">
        <v>518</v>
      </c>
      <c r="F759" t="s">
        <v>519</v>
      </c>
      <c r="G759">
        <v>0</v>
      </c>
      <c r="H759">
        <v>0</v>
      </c>
      <c r="I759" t="s">
        <v>3</v>
      </c>
      <c r="J759">
        <v>2</v>
      </c>
      <c r="K759">
        <v>0</v>
      </c>
      <c r="L759" t="s">
        <v>3</v>
      </c>
      <c r="M759" t="s">
        <v>3</v>
      </c>
      <c r="N759">
        <v>0</v>
      </c>
      <c r="P759" t="s">
        <v>3</v>
      </c>
    </row>
    <row r="760" spans="1:16" x14ac:dyDescent="0.2">
      <c r="A760">
        <v>70</v>
      </c>
      <c r="B760">
        <v>1</v>
      </c>
      <c r="D760">
        <v>6</v>
      </c>
      <c r="E760" t="s">
        <v>520</v>
      </c>
      <c r="F760" t="s">
        <v>521</v>
      </c>
      <c r="G760">
        <v>0</v>
      </c>
      <c r="H760">
        <v>0</v>
      </c>
      <c r="I760" t="s">
        <v>3</v>
      </c>
      <c r="J760">
        <v>2</v>
      </c>
      <c r="K760">
        <v>0</v>
      </c>
      <c r="L760" t="s">
        <v>3</v>
      </c>
      <c r="M760" t="s">
        <v>3</v>
      </c>
      <c r="N760">
        <v>0</v>
      </c>
      <c r="P760" t="s">
        <v>3</v>
      </c>
    </row>
    <row r="761" spans="1:16" x14ac:dyDescent="0.2">
      <c r="A761">
        <v>70</v>
      </c>
      <c r="B761">
        <v>1</v>
      </c>
      <c r="D761">
        <v>7</v>
      </c>
      <c r="E761" t="s">
        <v>522</v>
      </c>
      <c r="F761" t="s">
        <v>523</v>
      </c>
      <c r="G761">
        <v>0</v>
      </c>
      <c r="H761">
        <v>0</v>
      </c>
      <c r="I761" t="s">
        <v>524</v>
      </c>
      <c r="J761">
        <v>0</v>
      </c>
      <c r="K761">
        <v>0</v>
      </c>
      <c r="L761" t="s">
        <v>3</v>
      </c>
      <c r="M761" t="s">
        <v>3</v>
      </c>
      <c r="N761">
        <v>0</v>
      </c>
      <c r="P761" t="s">
        <v>525</v>
      </c>
    </row>
    <row r="762" spans="1:16" x14ac:dyDescent="0.2">
      <c r="A762">
        <v>70</v>
      </c>
      <c r="B762">
        <v>1</v>
      </c>
      <c r="D762">
        <v>8</v>
      </c>
      <c r="E762" t="s">
        <v>526</v>
      </c>
      <c r="F762" t="s">
        <v>527</v>
      </c>
      <c r="G762">
        <v>1</v>
      </c>
      <c r="H762">
        <v>0</v>
      </c>
      <c r="I762" t="s">
        <v>3</v>
      </c>
      <c r="J762">
        <v>5</v>
      </c>
      <c r="K762">
        <v>0</v>
      </c>
      <c r="L762" t="s">
        <v>3</v>
      </c>
      <c r="M762" t="s">
        <v>3</v>
      </c>
      <c r="N762">
        <v>0</v>
      </c>
      <c r="P762" t="s">
        <v>3</v>
      </c>
    </row>
    <row r="763" spans="1:16" x14ac:dyDescent="0.2">
      <c r="A763">
        <v>70</v>
      </c>
      <c r="B763">
        <v>1</v>
      </c>
      <c r="D763">
        <v>9</v>
      </c>
      <c r="E763" t="s">
        <v>528</v>
      </c>
      <c r="F763" t="s">
        <v>529</v>
      </c>
      <c r="G763">
        <v>0</v>
      </c>
      <c r="H763">
        <v>0</v>
      </c>
      <c r="I763" t="s">
        <v>3</v>
      </c>
      <c r="J763">
        <v>5</v>
      </c>
      <c r="K763">
        <v>0</v>
      </c>
      <c r="L763" t="s">
        <v>3</v>
      </c>
      <c r="M763" t="s">
        <v>3</v>
      </c>
      <c r="N763">
        <v>0</v>
      </c>
      <c r="P763" t="s">
        <v>530</v>
      </c>
    </row>
    <row r="764" spans="1:16" x14ac:dyDescent="0.2">
      <c r="A764">
        <v>70</v>
      </c>
      <c r="B764">
        <v>1</v>
      </c>
      <c r="D764">
        <v>10</v>
      </c>
      <c r="E764" t="s">
        <v>531</v>
      </c>
      <c r="F764" t="s">
        <v>532</v>
      </c>
      <c r="G764">
        <v>0</v>
      </c>
      <c r="H764">
        <v>0</v>
      </c>
      <c r="I764" t="s">
        <v>533</v>
      </c>
      <c r="J764">
        <v>5</v>
      </c>
      <c r="K764">
        <v>0</v>
      </c>
      <c r="L764" t="s">
        <v>3</v>
      </c>
      <c r="M764" t="s">
        <v>3</v>
      </c>
      <c r="N764">
        <v>0</v>
      </c>
      <c r="P764" t="s">
        <v>534</v>
      </c>
    </row>
    <row r="765" spans="1:16" x14ac:dyDescent="0.2">
      <c r="A765">
        <v>70</v>
      </c>
      <c r="B765">
        <v>1</v>
      </c>
      <c r="D765">
        <v>11</v>
      </c>
      <c r="E765" t="s">
        <v>535</v>
      </c>
      <c r="F765" t="s">
        <v>536</v>
      </c>
      <c r="G765">
        <v>0</v>
      </c>
      <c r="H765">
        <v>0</v>
      </c>
      <c r="I765" t="s">
        <v>537</v>
      </c>
      <c r="J765">
        <v>0</v>
      </c>
      <c r="K765">
        <v>0</v>
      </c>
      <c r="L765" t="s">
        <v>3</v>
      </c>
      <c r="M765" t="s">
        <v>3</v>
      </c>
      <c r="N765">
        <v>0</v>
      </c>
      <c r="P765" t="s">
        <v>538</v>
      </c>
    </row>
    <row r="766" spans="1:16" x14ac:dyDescent="0.2">
      <c r="A766">
        <v>70</v>
      </c>
      <c r="B766">
        <v>1</v>
      </c>
      <c r="D766">
        <v>12</v>
      </c>
      <c r="E766" t="s">
        <v>539</v>
      </c>
      <c r="F766" t="s">
        <v>540</v>
      </c>
      <c r="G766">
        <v>0</v>
      </c>
      <c r="H766">
        <v>0</v>
      </c>
      <c r="I766" t="s">
        <v>541</v>
      </c>
      <c r="J766">
        <v>0</v>
      </c>
      <c r="K766">
        <v>0</v>
      </c>
      <c r="L766" t="s">
        <v>3</v>
      </c>
      <c r="M766" t="s">
        <v>3</v>
      </c>
      <c r="N766">
        <v>0</v>
      </c>
      <c r="P766" t="s">
        <v>542</v>
      </c>
    </row>
    <row r="767" spans="1:16" x14ac:dyDescent="0.2">
      <c r="A767">
        <v>70</v>
      </c>
      <c r="B767">
        <v>1</v>
      </c>
      <c r="D767">
        <v>13</v>
      </c>
      <c r="E767" t="s">
        <v>543</v>
      </c>
      <c r="F767" t="s">
        <v>544</v>
      </c>
      <c r="G767">
        <v>0</v>
      </c>
      <c r="H767">
        <v>0</v>
      </c>
      <c r="I767" t="s">
        <v>545</v>
      </c>
      <c r="J767">
        <v>0</v>
      </c>
      <c r="K767">
        <v>0</v>
      </c>
      <c r="L767" t="s">
        <v>3</v>
      </c>
      <c r="M767" t="s">
        <v>3</v>
      </c>
      <c r="N767">
        <v>0</v>
      </c>
      <c r="P767" t="s">
        <v>546</v>
      </c>
    </row>
    <row r="768" spans="1:16" x14ac:dyDescent="0.2">
      <c r="A768">
        <v>70</v>
      </c>
      <c r="B768">
        <v>1</v>
      </c>
      <c r="D768">
        <v>14</v>
      </c>
      <c r="E768" t="s">
        <v>547</v>
      </c>
      <c r="F768" t="s">
        <v>548</v>
      </c>
      <c r="G768">
        <v>0</v>
      </c>
      <c r="H768">
        <v>0</v>
      </c>
      <c r="I768" t="s">
        <v>3</v>
      </c>
      <c r="J768">
        <v>0</v>
      </c>
      <c r="K768">
        <v>0</v>
      </c>
      <c r="L768" t="s">
        <v>3</v>
      </c>
      <c r="M768" t="s">
        <v>3</v>
      </c>
      <c r="N768">
        <v>0</v>
      </c>
      <c r="P768" t="s">
        <v>549</v>
      </c>
    </row>
    <row r="769" spans="1:50" x14ac:dyDescent="0.2">
      <c r="A769">
        <v>70</v>
      </c>
      <c r="B769">
        <v>1</v>
      </c>
      <c r="D769">
        <v>15</v>
      </c>
      <c r="E769" t="s">
        <v>550</v>
      </c>
      <c r="F769" t="s">
        <v>551</v>
      </c>
      <c r="G769">
        <v>1</v>
      </c>
      <c r="H769">
        <v>0</v>
      </c>
      <c r="I769" t="s">
        <v>3</v>
      </c>
      <c r="J769">
        <v>3</v>
      </c>
      <c r="K769">
        <v>0</v>
      </c>
      <c r="L769" t="s">
        <v>3</v>
      </c>
      <c r="M769" t="s">
        <v>3</v>
      </c>
      <c r="N769">
        <v>0</v>
      </c>
      <c r="P769" t="s">
        <v>3</v>
      </c>
    </row>
    <row r="770" spans="1:50" x14ac:dyDescent="0.2">
      <c r="A770">
        <v>70</v>
      </c>
      <c r="B770">
        <v>1</v>
      </c>
      <c r="D770">
        <v>16</v>
      </c>
      <c r="E770" t="s">
        <v>552</v>
      </c>
      <c r="F770" t="s">
        <v>553</v>
      </c>
      <c r="G770">
        <v>0</v>
      </c>
      <c r="H770">
        <v>0</v>
      </c>
      <c r="I770" t="s">
        <v>3</v>
      </c>
      <c r="J770">
        <v>3</v>
      </c>
      <c r="K770">
        <v>0</v>
      </c>
      <c r="L770" t="s">
        <v>3</v>
      </c>
      <c r="M770" t="s">
        <v>3</v>
      </c>
      <c r="N770">
        <v>0</v>
      </c>
      <c r="P770" t="s">
        <v>3</v>
      </c>
    </row>
    <row r="771" spans="1:50" x14ac:dyDescent="0.2">
      <c r="A771">
        <v>70</v>
      </c>
      <c r="B771">
        <v>1</v>
      </c>
      <c r="D771">
        <v>1</v>
      </c>
      <c r="E771" t="s">
        <v>554</v>
      </c>
      <c r="F771" t="s">
        <v>555</v>
      </c>
      <c r="G771">
        <v>0.9</v>
      </c>
      <c r="H771">
        <v>1</v>
      </c>
      <c r="I771" t="s">
        <v>556</v>
      </c>
      <c r="J771">
        <v>0</v>
      </c>
      <c r="K771">
        <v>0</v>
      </c>
      <c r="L771" t="s">
        <v>3</v>
      </c>
      <c r="M771" t="s">
        <v>3</v>
      </c>
      <c r="N771">
        <v>0</v>
      </c>
      <c r="P771" t="s">
        <v>557</v>
      </c>
    </row>
    <row r="772" spans="1:50" x14ac:dyDescent="0.2">
      <c r="A772">
        <v>70</v>
      </c>
      <c r="B772">
        <v>1</v>
      </c>
      <c r="D772">
        <v>2</v>
      </c>
      <c r="E772" t="s">
        <v>558</v>
      </c>
      <c r="F772" t="s">
        <v>559</v>
      </c>
      <c r="G772">
        <v>0.85</v>
      </c>
      <c r="H772">
        <v>1</v>
      </c>
      <c r="I772" t="s">
        <v>560</v>
      </c>
      <c r="J772">
        <v>0</v>
      </c>
      <c r="K772">
        <v>0</v>
      </c>
      <c r="L772" t="s">
        <v>3</v>
      </c>
      <c r="M772" t="s">
        <v>3</v>
      </c>
      <c r="N772">
        <v>0</v>
      </c>
      <c r="P772" t="s">
        <v>561</v>
      </c>
    </row>
    <row r="773" spans="1:50" x14ac:dyDescent="0.2">
      <c r="A773">
        <v>70</v>
      </c>
      <c r="B773">
        <v>1</v>
      </c>
      <c r="D773">
        <v>3</v>
      </c>
      <c r="E773" t="s">
        <v>562</v>
      </c>
      <c r="F773" t="s">
        <v>563</v>
      </c>
      <c r="G773">
        <v>1.03</v>
      </c>
      <c r="H773">
        <v>0</v>
      </c>
      <c r="I773" t="s">
        <v>3</v>
      </c>
      <c r="J773">
        <v>0</v>
      </c>
      <c r="K773">
        <v>0</v>
      </c>
      <c r="L773" t="s">
        <v>3</v>
      </c>
      <c r="M773" t="s">
        <v>3</v>
      </c>
      <c r="N773">
        <v>0</v>
      </c>
      <c r="P773" t="s">
        <v>564</v>
      </c>
    </row>
    <row r="774" spans="1:50" x14ac:dyDescent="0.2">
      <c r="A774">
        <v>70</v>
      </c>
      <c r="B774">
        <v>1</v>
      </c>
      <c r="D774">
        <v>4</v>
      </c>
      <c r="E774" t="s">
        <v>565</v>
      </c>
      <c r="F774" t="s">
        <v>566</v>
      </c>
      <c r="G774">
        <v>1.1499999999999999</v>
      </c>
      <c r="H774">
        <v>0</v>
      </c>
      <c r="I774" t="s">
        <v>3</v>
      </c>
      <c r="J774">
        <v>0</v>
      </c>
      <c r="K774">
        <v>0</v>
      </c>
      <c r="L774" t="s">
        <v>3</v>
      </c>
      <c r="M774" t="s">
        <v>3</v>
      </c>
      <c r="N774">
        <v>0</v>
      </c>
      <c r="P774" t="s">
        <v>567</v>
      </c>
    </row>
    <row r="775" spans="1:50" x14ac:dyDescent="0.2">
      <c r="A775">
        <v>70</v>
      </c>
      <c r="B775">
        <v>1</v>
      </c>
      <c r="D775">
        <v>5</v>
      </c>
      <c r="E775" t="s">
        <v>568</v>
      </c>
      <c r="F775" t="s">
        <v>569</v>
      </c>
      <c r="G775">
        <v>7</v>
      </c>
      <c r="H775">
        <v>0</v>
      </c>
      <c r="I775" t="s">
        <v>3</v>
      </c>
      <c r="J775">
        <v>0</v>
      </c>
      <c r="K775">
        <v>0</v>
      </c>
      <c r="L775" t="s">
        <v>3</v>
      </c>
      <c r="M775" t="s">
        <v>3</v>
      </c>
      <c r="N775">
        <v>0</v>
      </c>
      <c r="P775" t="s">
        <v>3</v>
      </c>
    </row>
    <row r="776" spans="1:50" x14ac:dyDescent="0.2">
      <c r="A776">
        <v>70</v>
      </c>
      <c r="B776">
        <v>1</v>
      </c>
      <c r="D776">
        <v>6</v>
      </c>
      <c r="E776" t="s">
        <v>570</v>
      </c>
      <c r="F776" t="s">
        <v>3</v>
      </c>
      <c r="G776">
        <v>2</v>
      </c>
      <c r="H776">
        <v>0</v>
      </c>
      <c r="I776" t="s">
        <v>3</v>
      </c>
      <c r="J776">
        <v>0</v>
      </c>
      <c r="K776">
        <v>0</v>
      </c>
      <c r="L776" t="s">
        <v>3</v>
      </c>
      <c r="M776" t="s">
        <v>3</v>
      </c>
      <c r="N776">
        <v>0</v>
      </c>
      <c r="P776" t="s">
        <v>3</v>
      </c>
    </row>
    <row r="778" spans="1:50" x14ac:dyDescent="0.2">
      <c r="A778">
        <v>-1</v>
      </c>
    </row>
    <row r="780" spans="1:50" x14ac:dyDescent="0.2">
      <c r="A780" s="3">
        <v>75</v>
      </c>
      <c r="B780" s="3" t="s">
        <v>571</v>
      </c>
      <c r="C780" s="3">
        <v>2024</v>
      </c>
      <c r="D780" s="3">
        <v>0</v>
      </c>
      <c r="E780" s="3">
        <v>3</v>
      </c>
      <c r="F780" s="3">
        <v>1</v>
      </c>
      <c r="G780" s="3">
        <v>0</v>
      </c>
      <c r="H780" s="3">
        <v>1</v>
      </c>
      <c r="I780" s="3">
        <v>0</v>
      </c>
      <c r="J780" s="3">
        <v>3</v>
      </c>
      <c r="K780" s="3">
        <v>0</v>
      </c>
      <c r="L780" s="3">
        <v>0</v>
      </c>
      <c r="M780" s="3">
        <v>0</v>
      </c>
      <c r="N780" s="3">
        <v>312678123</v>
      </c>
      <c r="O780" s="3">
        <v>1</v>
      </c>
    </row>
    <row r="781" spans="1:50" x14ac:dyDescent="0.2">
      <c r="A781" s="6">
        <v>2</v>
      </c>
      <c r="B781" s="6" t="s">
        <v>572</v>
      </c>
      <c r="C781" s="6" t="s">
        <v>573</v>
      </c>
      <c r="D781" s="6">
        <v>0</v>
      </c>
      <c r="E781" s="6">
        <v>0</v>
      </c>
      <c r="F781" s="6">
        <v>0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>
        <v>312678124</v>
      </c>
    </row>
    <row r="782" spans="1:50" x14ac:dyDescent="0.2">
      <c r="A782" s="6">
        <v>1</v>
      </c>
      <c r="B782" s="6" t="s">
        <v>574</v>
      </c>
      <c r="C782" s="6" t="s">
        <v>575</v>
      </c>
      <c r="D782" s="6">
        <v>2024</v>
      </c>
      <c r="E782" s="6">
        <v>3</v>
      </c>
      <c r="F782" s="6">
        <v>1</v>
      </c>
      <c r="G782" s="6">
        <v>1</v>
      </c>
      <c r="H782" s="6">
        <v>0</v>
      </c>
      <c r="I782" s="6">
        <v>2</v>
      </c>
      <c r="J782" s="6">
        <v>1</v>
      </c>
      <c r="K782" s="6">
        <v>1</v>
      </c>
      <c r="L782" s="6">
        <v>1</v>
      </c>
      <c r="M782" s="6">
        <v>1</v>
      </c>
      <c r="N782" s="6">
        <v>1</v>
      </c>
      <c r="O782" s="6">
        <v>1</v>
      </c>
      <c r="P782" s="6">
        <v>1</v>
      </c>
      <c r="Q782" s="6">
        <v>1</v>
      </c>
      <c r="R782" s="6" t="s">
        <v>3</v>
      </c>
      <c r="S782" s="6" t="s">
        <v>3</v>
      </c>
      <c r="T782" s="6" t="s">
        <v>3</v>
      </c>
      <c r="U782" s="6" t="s">
        <v>3</v>
      </c>
      <c r="V782" s="6" t="s">
        <v>3</v>
      </c>
      <c r="W782" s="6" t="s">
        <v>3</v>
      </c>
      <c r="X782" s="6" t="s">
        <v>3</v>
      </c>
      <c r="Y782" s="6" t="s">
        <v>3</v>
      </c>
      <c r="Z782" s="6" t="s">
        <v>3</v>
      </c>
      <c r="AA782" s="6" t="s">
        <v>3</v>
      </c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>
        <v>312678125</v>
      </c>
      <c r="AO782" s="6" t="s">
        <v>576</v>
      </c>
      <c r="AP782" s="6" t="s">
        <v>577</v>
      </c>
      <c r="AQ782" s="6">
        <v>45344</v>
      </c>
      <c r="AR782" s="6">
        <v>328</v>
      </c>
      <c r="AS782" s="6" t="s">
        <v>578</v>
      </c>
      <c r="AT782" s="6" t="s">
        <v>579</v>
      </c>
      <c r="AU782" s="6" t="s">
        <v>577</v>
      </c>
      <c r="AV782" s="6">
        <v>44837</v>
      </c>
      <c r="AW782" s="6">
        <v>473</v>
      </c>
      <c r="AX782" s="6" t="s">
        <v>580</v>
      </c>
    </row>
    <row r="786" spans="1:5" x14ac:dyDescent="0.2">
      <c r="A786">
        <v>65</v>
      </c>
      <c r="C786">
        <v>1</v>
      </c>
      <c r="D786">
        <v>0</v>
      </c>
      <c r="E78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581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750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312678123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ROUND((Source!F690)/1000,2)</f>
        <v>2613.02</v>
      </c>
      <c r="F16" s="8">
        <f>ROUND((Source!F691)/1000,2)</f>
        <v>512.17999999999995</v>
      </c>
      <c r="G16" s="8">
        <f>ROUND((Source!F682)/1000,2)</f>
        <v>0</v>
      </c>
      <c r="H16" s="8">
        <f>ROUND((Source!F692)/1000+(Source!F693)/1000,2)</f>
        <v>0</v>
      </c>
      <c r="I16" s="8">
        <f>E16+F16+G16+H16</f>
        <v>3125.2</v>
      </c>
      <c r="J16" s="8">
        <f>ROUND((Source!F688+Source!F687)/1000,2)</f>
        <v>651.77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2105033.63</v>
      </c>
      <c r="AU16" s="8">
        <v>1113034.54</v>
      </c>
      <c r="AV16" s="8">
        <v>9490.92</v>
      </c>
      <c r="AW16" s="8">
        <v>0</v>
      </c>
      <c r="AX16" s="8">
        <v>0</v>
      </c>
      <c r="AY16" s="8">
        <v>305661.22000000003</v>
      </c>
      <c r="AZ16" s="8">
        <v>189819.8</v>
      </c>
      <c r="BA16" s="8">
        <v>461945.92999999993</v>
      </c>
      <c r="BB16" s="8">
        <v>2613022.69</v>
      </c>
      <c r="BC16" s="8">
        <v>512175.1</v>
      </c>
      <c r="BD16" s="8">
        <v>0</v>
      </c>
      <c r="BE16" s="8">
        <v>0</v>
      </c>
      <c r="BF16" s="8">
        <v>1030.8865008</v>
      </c>
      <c r="BG16" s="8">
        <v>372.618785</v>
      </c>
      <c r="BH16" s="8">
        <v>0</v>
      </c>
      <c r="BI16" s="8">
        <v>649987.76</v>
      </c>
      <c r="BJ16" s="8">
        <v>370176.4</v>
      </c>
      <c r="BK16" s="8">
        <v>3125197.7899999996</v>
      </c>
    </row>
    <row r="18" spans="1:19" x14ac:dyDescent="0.2">
      <c r="A18">
        <v>51</v>
      </c>
      <c r="E18" s="5">
        <f>SUMIF(A16:A17,3,E16:E17)</f>
        <v>2613.02</v>
      </c>
      <c r="F18" s="5">
        <f>SUMIF(A16:A17,3,F16:F17)</f>
        <v>512.17999999999995</v>
      </c>
      <c r="G18" s="5">
        <f>SUMIF(A16:A17,3,G16:G17)</f>
        <v>0</v>
      </c>
      <c r="H18" s="5">
        <f>SUMIF(A16:A17,3,H16:H17)</f>
        <v>0</v>
      </c>
      <c r="I18" s="5">
        <f>SUMIF(A16:A17,3,I16:I17)</f>
        <v>3125.2</v>
      </c>
      <c r="J18" s="5">
        <f>SUMIF(A16:A17,3,J16:J17)</f>
        <v>651.77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2105033.63</v>
      </c>
      <c r="G20" s="4" t="s">
        <v>48</v>
      </c>
      <c r="H20" s="4" t="s">
        <v>49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1113034.54</v>
      </c>
      <c r="G21" s="4" t="s">
        <v>50</v>
      </c>
      <c r="H21" s="4" t="s">
        <v>51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9490.92</v>
      </c>
      <c r="G22" s="4" t="s">
        <v>52</v>
      </c>
      <c r="H22" s="4" t="s">
        <v>53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1113034.54</v>
      </c>
      <c r="G23" s="4" t="s">
        <v>54</v>
      </c>
      <c r="H23" s="4" t="s">
        <v>55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1113034.54</v>
      </c>
      <c r="G24" s="4" t="s">
        <v>56</v>
      </c>
      <c r="H24" s="4" t="s">
        <v>57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58</v>
      </c>
      <c r="H25" s="4" t="s">
        <v>59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1113034.54</v>
      </c>
      <c r="G26" s="4" t="s">
        <v>60</v>
      </c>
      <c r="H26" s="4" t="s">
        <v>61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62</v>
      </c>
      <c r="H27" s="4" t="s">
        <v>63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64</v>
      </c>
      <c r="H28" s="4" t="s">
        <v>65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66</v>
      </c>
      <c r="H29" s="4" t="s">
        <v>67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305661.21999999997</v>
      </c>
      <c r="G30" s="4" t="s">
        <v>68</v>
      </c>
      <c r="H30" s="4" t="s">
        <v>69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70</v>
      </c>
      <c r="H31" s="4" t="s">
        <v>71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189819.80000000005</v>
      </c>
      <c r="G32" s="4" t="s">
        <v>72</v>
      </c>
      <c r="H32" s="4" t="s">
        <v>73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461945.92999999988</v>
      </c>
      <c r="G33" s="4" t="s">
        <v>74</v>
      </c>
      <c r="H33" s="4" t="s">
        <v>75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76</v>
      </c>
      <c r="H34" s="4" t="s">
        <v>77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2613022.69</v>
      </c>
      <c r="G35" s="4" t="s">
        <v>78</v>
      </c>
      <c r="H35" s="4" t="s">
        <v>79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512175.1</v>
      </c>
      <c r="G36" s="4" t="s">
        <v>80</v>
      </c>
      <c r="H36" s="4" t="s">
        <v>81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82</v>
      </c>
      <c r="H37" s="4" t="s">
        <v>83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84</v>
      </c>
      <c r="H38" s="4" t="s">
        <v>85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86</v>
      </c>
      <c r="H39" s="4" t="s">
        <v>87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1030.8865008</v>
      </c>
      <c r="G40" s="4" t="s">
        <v>88</v>
      </c>
      <c r="H40" s="4" t="s">
        <v>89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372.618785</v>
      </c>
      <c r="G41" s="4" t="s">
        <v>90</v>
      </c>
      <c r="H41" s="4" t="s">
        <v>91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92</v>
      </c>
      <c r="H42" s="4" t="s">
        <v>93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34572.14</v>
      </c>
      <c r="G43" s="4" t="s">
        <v>94</v>
      </c>
      <c r="H43" s="4" t="s">
        <v>95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649987.76</v>
      </c>
      <c r="G44" s="4" t="s">
        <v>96</v>
      </c>
      <c r="H44" s="4" t="s">
        <v>97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370176.4</v>
      </c>
      <c r="G45" s="4" t="s">
        <v>98</v>
      </c>
      <c r="H45" s="4" t="s">
        <v>99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3125197.7899999996</v>
      </c>
      <c r="G46" s="4" t="s">
        <v>100</v>
      </c>
      <c r="H46" s="4" t="s">
        <v>101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571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312678123</v>
      </c>
      <c r="O51" s="3">
        <v>1</v>
      </c>
    </row>
    <row r="52" spans="1:50" x14ac:dyDescent="0.2">
      <c r="A52" s="6">
        <v>2</v>
      </c>
      <c r="B52" s="6" t="s">
        <v>572</v>
      </c>
      <c r="C52" s="6" t="s">
        <v>573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312678124</v>
      </c>
    </row>
    <row r="53" spans="1:50" x14ac:dyDescent="0.2">
      <c r="A53" s="6">
        <v>1</v>
      </c>
      <c r="B53" s="6" t="s">
        <v>574</v>
      </c>
      <c r="C53" s="6" t="s">
        <v>575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312678125</v>
      </c>
      <c r="AO53" s="6" t="s">
        <v>576</v>
      </c>
      <c r="AP53" s="6" t="s">
        <v>577</v>
      </c>
      <c r="AQ53" s="6">
        <v>45344</v>
      </c>
      <c r="AR53" s="6">
        <v>328</v>
      </c>
      <c r="AS53" s="6" t="s">
        <v>578</v>
      </c>
      <c r="AT53" s="6" t="s">
        <v>579</v>
      </c>
      <c r="AU53" s="6" t="s">
        <v>577</v>
      </c>
      <c r="AV53" s="6">
        <v>44837</v>
      </c>
      <c r="AW53" s="6">
        <v>473</v>
      </c>
      <c r="AX53" s="6" t="s">
        <v>580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312678123</v>
      </c>
      <c r="C1">
        <v>312678942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582</v>
      </c>
      <c r="J1" t="s">
        <v>3</v>
      </c>
      <c r="K1" t="s">
        <v>583</v>
      </c>
      <c r="L1">
        <v>1369</v>
      </c>
      <c r="N1">
        <v>1013</v>
      </c>
      <c r="O1" t="s">
        <v>584</v>
      </c>
      <c r="P1" t="s">
        <v>584</v>
      </c>
      <c r="Q1">
        <v>1</v>
      </c>
      <c r="W1">
        <v>0</v>
      </c>
      <c r="X1">
        <v>-236928766</v>
      </c>
      <c r="Y1">
        <f t="shared" ref="Y1:Y10" si="0">(AT1*ROUND(1.2,7))</f>
        <v>1.1879999999999999</v>
      </c>
      <c r="AA1">
        <v>0</v>
      </c>
      <c r="AB1">
        <v>0</v>
      </c>
      <c r="AC1">
        <v>0</v>
      </c>
      <c r="AD1">
        <v>388.8</v>
      </c>
      <c r="AE1">
        <v>0</v>
      </c>
      <c r="AF1">
        <v>0</v>
      </c>
      <c r="AG1">
        <v>0</v>
      </c>
      <c r="AH1">
        <v>388.8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0.99</v>
      </c>
      <c r="AU1" t="s">
        <v>585</v>
      </c>
      <c r="AV1">
        <v>1</v>
      </c>
      <c r="AW1">
        <v>2</v>
      </c>
      <c r="AX1">
        <v>312678956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384.91200000000003</v>
      </c>
      <c r="BN1">
        <v>0.99</v>
      </c>
      <c r="BO1">
        <v>0</v>
      </c>
      <c r="BP1">
        <v>1</v>
      </c>
      <c r="BQ1">
        <v>0</v>
      </c>
      <c r="BR1">
        <v>0</v>
      </c>
      <c r="BS1">
        <v>0</v>
      </c>
      <c r="BT1">
        <v>461.89440000000002</v>
      </c>
      <c r="BU1">
        <v>1.1879999999999999</v>
      </c>
      <c r="BV1">
        <v>0</v>
      </c>
      <c r="BW1">
        <v>1</v>
      </c>
      <c r="CU1">
        <f>ROUND(AT1*Source!I28*AH1*AL1,2)</f>
        <v>548.5</v>
      </c>
      <c r="CV1">
        <f>ROUND(Y1*Source!I28,7)</f>
        <v>1.6929000000000001</v>
      </c>
      <c r="CW1">
        <v>0</v>
      </c>
      <c r="CX1">
        <f>ROUND(Y1*Source!I28,7)</f>
        <v>1.6929000000000001</v>
      </c>
      <c r="CY1">
        <f>AD1</f>
        <v>388.8</v>
      </c>
      <c r="CZ1">
        <f>AH1</f>
        <v>388.8</v>
      </c>
      <c r="DA1">
        <f>AL1</f>
        <v>1</v>
      </c>
      <c r="DB1">
        <f t="shared" ref="DB1:DB10" si="1">ROUND((ROUND(AT1*CZ1,2)*ROUND(1.2,7)),6)</f>
        <v>461.892</v>
      </c>
      <c r="DC1">
        <f t="shared" ref="DC1:DC10" si="2">ROUND((ROUND(AT1*AG1,2)*ROUND(1.2,7)),6)</f>
        <v>0</v>
      </c>
      <c r="DD1" t="s">
        <v>3</v>
      </c>
      <c r="DE1" t="s">
        <v>3</v>
      </c>
      <c r="DF1">
        <f t="shared" ref="DF1:DF33" si="3">ROUND(ROUND(AE1,2)*CX1,2)</f>
        <v>0</v>
      </c>
      <c r="DG1">
        <f t="shared" ref="DG1:DG7" si="4">ROUND(ROUND(AF1,2)*CX1,2)</f>
        <v>0</v>
      </c>
      <c r="DH1">
        <f t="shared" ref="DH1:DH64" si="5">ROUND(ROUND(AG1,2)*CX1,2)</f>
        <v>0</v>
      </c>
      <c r="DI1">
        <f t="shared" ref="DI1:DI64" si="6">ROUND(ROUND(AH1,2)*CX1,2)</f>
        <v>658.2</v>
      </c>
      <c r="DJ1">
        <f>DI1</f>
        <v>658.2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312678123</v>
      </c>
      <c r="C2">
        <v>312678942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586</v>
      </c>
      <c r="J2" t="s">
        <v>3</v>
      </c>
      <c r="K2" t="s">
        <v>587</v>
      </c>
      <c r="L2">
        <v>1369</v>
      </c>
      <c r="N2">
        <v>1013</v>
      </c>
      <c r="O2" t="s">
        <v>584</v>
      </c>
      <c r="P2" t="s">
        <v>584</v>
      </c>
      <c r="Q2">
        <v>1</v>
      </c>
      <c r="W2">
        <v>0</v>
      </c>
      <c r="X2">
        <v>-587036825</v>
      </c>
      <c r="Y2">
        <f t="shared" si="0"/>
        <v>56.747999999999998</v>
      </c>
      <c r="AA2">
        <v>0</v>
      </c>
      <c r="AB2">
        <v>0</v>
      </c>
      <c r="AC2">
        <v>0</v>
      </c>
      <c r="AD2">
        <v>424.47</v>
      </c>
      <c r="AE2">
        <v>0</v>
      </c>
      <c r="AF2">
        <v>0</v>
      </c>
      <c r="AG2">
        <v>0</v>
      </c>
      <c r="AH2">
        <v>424.47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47.29</v>
      </c>
      <c r="AU2" t="s">
        <v>585</v>
      </c>
      <c r="AV2">
        <v>1</v>
      </c>
      <c r="AW2">
        <v>2</v>
      </c>
      <c r="AX2">
        <v>312678957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20073.186300000001</v>
      </c>
      <c r="BN2">
        <v>47.29</v>
      </c>
      <c r="BO2">
        <v>0</v>
      </c>
      <c r="BP2">
        <v>1</v>
      </c>
      <c r="BQ2">
        <v>0</v>
      </c>
      <c r="BR2">
        <v>0</v>
      </c>
      <c r="BS2">
        <v>0</v>
      </c>
      <c r="BT2">
        <v>24087.823560000001</v>
      </c>
      <c r="BU2">
        <v>56.747999999999998</v>
      </c>
      <c r="BV2">
        <v>0</v>
      </c>
      <c r="BW2">
        <v>1</v>
      </c>
      <c r="CU2">
        <f>ROUND(AT2*Source!I28*AH2*AL2,2)</f>
        <v>28604.29</v>
      </c>
      <c r="CV2">
        <f>ROUND(Y2*Source!I28,7)</f>
        <v>80.865899999999996</v>
      </c>
      <c r="CW2">
        <v>0</v>
      </c>
      <c r="CX2">
        <f>ROUND(Y2*Source!I28,7)</f>
        <v>80.865899999999996</v>
      </c>
      <c r="CY2">
        <f>AD2</f>
        <v>424.47</v>
      </c>
      <c r="CZ2">
        <f>AH2</f>
        <v>424.47</v>
      </c>
      <c r="DA2">
        <f>AL2</f>
        <v>1</v>
      </c>
      <c r="DB2">
        <f t="shared" si="1"/>
        <v>24087.828000000001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34325.15</v>
      </c>
      <c r="DJ2">
        <f>DI2</f>
        <v>34325.15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312678123</v>
      </c>
      <c r="C3">
        <v>312678942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588</v>
      </c>
      <c r="J3" t="s">
        <v>3</v>
      </c>
      <c r="K3" t="s">
        <v>589</v>
      </c>
      <c r="L3">
        <v>1369</v>
      </c>
      <c r="N3">
        <v>1013</v>
      </c>
      <c r="O3" t="s">
        <v>584</v>
      </c>
      <c r="P3" t="s">
        <v>584</v>
      </c>
      <c r="Q3">
        <v>1</v>
      </c>
      <c r="W3">
        <v>0</v>
      </c>
      <c r="X3">
        <v>-512803540</v>
      </c>
      <c r="Y3">
        <f t="shared" si="0"/>
        <v>28.104000000000003</v>
      </c>
      <c r="AA3">
        <v>0</v>
      </c>
      <c r="AB3">
        <v>0</v>
      </c>
      <c r="AC3">
        <v>0</v>
      </c>
      <c r="AD3">
        <v>477.98</v>
      </c>
      <c r="AE3">
        <v>0</v>
      </c>
      <c r="AF3">
        <v>0</v>
      </c>
      <c r="AG3">
        <v>0</v>
      </c>
      <c r="AH3">
        <v>477.98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23.42</v>
      </c>
      <c r="AU3" t="s">
        <v>585</v>
      </c>
      <c r="AV3">
        <v>1</v>
      </c>
      <c r="AW3">
        <v>2</v>
      </c>
      <c r="AX3">
        <v>312678958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11194.2916</v>
      </c>
      <c r="BN3">
        <v>23.42</v>
      </c>
      <c r="BO3">
        <v>0</v>
      </c>
      <c r="BP3">
        <v>1</v>
      </c>
      <c r="BQ3">
        <v>0</v>
      </c>
      <c r="BR3">
        <v>0</v>
      </c>
      <c r="BS3">
        <v>0</v>
      </c>
      <c r="BT3">
        <v>13433.149920000002</v>
      </c>
      <c r="BU3">
        <v>28.104000000000003</v>
      </c>
      <c r="BV3">
        <v>0</v>
      </c>
      <c r="BW3">
        <v>1</v>
      </c>
      <c r="CU3">
        <f>ROUND(AT3*Source!I28*AH3*AL3,2)</f>
        <v>15951.87</v>
      </c>
      <c r="CV3">
        <f>ROUND(Y3*Source!I28,7)</f>
        <v>40.048200000000001</v>
      </c>
      <c r="CW3">
        <v>0</v>
      </c>
      <c r="CX3">
        <f>ROUND(Y3*Source!I28,7)</f>
        <v>40.048200000000001</v>
      </c>
      <c r="CY3">
        <f>AD3</f>
        <v>477.98</v>
      </c>
      <c r="CZ3">
        <f>AH3</f>
        <v>477.98</v>
      </c>
      <c r="DA3">
        <f>AL3</f>
        <v>1</v>
      </c>
      <c r="DB3">
        <f t="shared" si="1"/>
        <v>13433.147999999999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19142.240000000002</v>
      </c>
      <c r="DJ3">
        <f>DI3</f>
        <v>19142.240000000002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312678123</v>
      </c>
      <c r="C4">
        <v>312678942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590</v>
      </c>
      <c r="J4" t="s">
        <v>3</v>
      </c>
      <c r="K4" t="s">
        <v>591</v>
      </c>
      <c r="L4">
        <v>1369</v>
      </c>
      <c r="N4">
        <v>1013</v>
      </c>
      <c r="O4" t="s">
        <v>584</v>
      </c>
      <c r="P4" t="s">
        <v>584</v>
      </c>
      <c r="Q4">
        <v>1</v>
      </c>
      <c r="W4">
        <v>0</v>
      </c>
      <c r="X4">
        <v>1518711480</v>
      </c>
      <c r="Y4">
        <f t="shared" si="0"/>
        <v>28.104000000000003</v>
      </c>
      <c r="AA4">
        <v>0</v>
      </c>
      <c r="AB4">
        <v>0</v>
      </c>
      <c r="AC4">
        <v>0</v>
      </c>
      <c r="AD4">
        <v>549.32000000000005</v>
      </c>
      <c r="AE4">
        <v>0</v>
      </c>
      <c r="AF4">
        <v>0</v>
      </c>
      <c r="AG4">
        <v>0</v>
      </c>
      <c r="AH4">
        <v>549.32000000000005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23.42</v>
      </c>
      <c r="AU4" t="s">
        <v>585</v>
      </c>
      <c r="AV4">
        <v>1</v>
      </c>
      <c r="AW4">
        <v>2</v>
      </c>
      <c r="AX4">
        <v>312678959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12865.074400000001</v>
      </c>
      <c r="BN4">
        <v>23.42</v>
      </c>
      <c r="BO4">
        <v>0</v>
      </c>
      <c r="BP4">
        <v>1</v>
      </c>
      <c r="BQ4">
        <v>0</v>
      </c>
      <c r="BR4">
        <v>0</v>
      </c>
      <c r="BS4">
        <v>0</v>
      </c>
      <c r="BT4">
        <v>15438.089280000004</v>
      </c>
      <c r="BU4">
        <v>28.104000000000003</v>
      </c>
      <c r="BV4">
        <v>0</v>
      </c>
      <c r="BW4">
        <v>1</v>
      </c>
      <c r="CU4">
        <f>ROUND(AT4*Source!I28*AH4*AL4,2)</f>
        <v>18332.73</v>
      </c>
      <c r="CV4">
        <f>ROUND(Y4*Source!I28,7)</f>
        <v>40.048200000000001</v>
      </c>
      <c r="CW4">
        <v>0</v>
      </c>
      <c r="CX4">
        <f>ROUND(Y4*Source!I28,7)</f>
        <v>40.048200000000001</v>
      </c>
      <c r="CY4">
        <f>AD4</f>
        <v>549.32000000000005</v>
      </c>
      <c r="CZ4">
        <f>AH4</f>
        <v>549.32000000000005</v>
      </c>
      <c r="DA4">
        <f>AL4</f>
        <v>1</v>
      </c>
      <c r="DB4">
        <f t="shared" si="1"/>
        <v>15438.084000000001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21999.279999999999</v>
      </c>
      <c r="DJ4">
        <f>DI4</f>
        <v>21999.279999999999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312678123</v>
      </c>
      <c r="C5">
        <v>312678942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592</v>
      </c>
      <c r="J5" t="s">
        <v>3</v>
      </c>
      <c r="K5" t="s">
        <v>593</v>
      </c>
      <c r="L5">
        <v>1191</v>
      </c>
      <c r="N5">
        <v>1013</v>
      </c>
      <c r="O5" t="s">
        <v>594</v>
      </c>
      <c r="P5" t="s">
        <v>594</v>
      </c>
      <c r="Q5">
        <v>1</v>
      </c>
      <c r="W5">
        <v>0</v>
      </c>
      <c r="X5">
        <v>-1417349443</v>
      </c>
      <c r="Y5">
        <f t="shared" si="0"/>
        <v>29.867999999999999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24.89</v>
      </c>
      <c r="AU5" t="s">
        <v>585</v>
      </c>
      <c r="AV5">
        <v>2</v>
      </c>
      <c r="AW5">
        <v>2</v>
      </c>
      <c r="AX5">
        <v>312678960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42.561900000000001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312678123</v>
      </c>
      <c r="C6">
        <v>312678942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595</v>
      </c>
      <c r="J6" t="s">
        <v>596</v>
      </c>
      <c r="K6" t="s">
        <v>597</v>
      </c>
      <c r="L6">
        <v>1368</v>
      </c>
      <c r="N6">
        <v>1011</v>
      </c>
      <c r="O6" t="s">
        <v>375</v>
      </c>
      <c r="P6" t="s">
        <v>375</v>
      </c>
      <c r="Q6">
        <v>1</v>
      </c>
      <c r="W6">
        <v>0</v>
      </c>
      <c r="X6">
        <v>-776243211</v>
      </c>
      <c r="Y6">
        <f t="shared" si="0"/>
        <v>0.89999999999999991</v>
      </c>
      <c r="AA6">
        <v>0</v>
      </c>
      <c r="AB6">
        <v>1472.33</v>
      </c>
      <c r="AC6">
        <v>642.05999999999995</v>
      </c>
      <c r="AD6">
        <v>0</v>
      </c>
      <c r="AE6">
        <v>0</v>
      </c>
      <c r="AF6">
        <v>1472.33</v>
      </c>
      <c r="AG6">
        <v>642.05999999999995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0.75</v>
      </c>
      <c r="AU6" t="s">
        <v>585</v>
      </c>
      <c r="AV6">
        <v>1</v>
      </c>
      <c r="AW6">
        <v>2</v>
      </c>
      <c r="AX6">
        <v>312678961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1104.2474999999999</v>
      </c>
      <c r="BL6">
        <v>481.54499999999996</v>
      </c>
      <c r="BM6">
        <v>0</v>
      </c>
      <c r="BN6">
        <v>0</v>
      </c>
      <c r="BO6">
        <v>0.75</v>
      </c>
      <c r="BP6">
        <v>1</v>
      </c>
      <c r="BQ6">
        <v>0</v>
      </c>
      <c r="BR6">
        <v>1325.0969999999998</v>
      </c>
      <c r="BS6">
        <v>577.85399999999993</v>
      </c>
      <c r="BT6">
        <v>0</v>
      </c>
      <c r="BU6">
        <v>0</v>
      </c>
      <c r="BV6">
        <v>0.89999999999999991</v>
      </c>
      <c r="BW6">
        <v>1</v>
      </c>
      <c r="CV6">
        <v>0</v>
      </c>
      <c r="CW6">
        <f>ROUND(Y6*Source!I28*DO6,7)</f>
        <v>1.2825</v>
      </c>
      <c r="CX6">
        <f>ROUND(Y6*Source!I28,7)</f>
        <v>1.2825</v>
      </c>
      <c r="CY6">
        <f>AB6</f>
        <v>1472.33</v>
      </c>
      <c r="CZ6">
        <f>AF6</f>
        <v>1472.33</v>
      </c>
      <c r="DA6">
        <f>AJ6</f>
        <v>1</v>
      </c>
      <c r="DB6">
        <f t="shared" si="1"/>
        <v>1325.1</v>
      </c>
      <c r="DC6">
        <f t="shared" si="2"/>
        <v>577.86</v>
      </c>
      <c r="DD6" t="s">
        <v>3</v>
      </c>
      <c r="DE6" t="s">
        <v>3</v>
      </c>
      <c r="DF6">
        <f t="shared" si="3"/>
        <v>0</v>
      </c>
      <c r="DG6">
        <f t="shared" si="4"/>
        <v>1888.26</v>
      </c>
      <c r="DH6">
        <f t="shared" si="5"/>
        <v>823.44</v>
      </c>
      <c r="DI6">
        <f t="shared" si="6"/>
        <v>0</v>
      </c>
      <c r="DJ6">
        <f>DG6+DH6</f>
        <v>2711.7</v>
      </c>
      <c r="DK6">
        <v>1</v>
      </c>
      <c r="DL6" t="s">
        <v>598</v>
      </c>
      <c r="DM6">
        <v>6</v>
      </c>
      <c r="DN6" t="s">
        <v>594</v>
      </c>
      <c r="DO6">
        <v>1</v>
      </c>
    </row>
    <row r="7" spans="1:119" x14ac:dyDescent="0.2">
      <c r="A7">
        <f>ROW(Source!A28)</f>
        <v>28</v>
      </c>
      <c r="B7">
        <v>312678123</v>
      </c>
      <c r="C7">
        <v>312678942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599</v>
      </c>
      <c r="J7" t="s">
        <v>600</v>
      </c>
      <c r="K7" t="s">
        <v>601</v>
      </c>
      <c r="L7">
        <v>1368</v>
      </c>
      <c r="N7">
        <v>1011</v>
      </c>
      <c r="O7" t="s">
        <v>375</v>
      </c>
      <c r="P7" t="s">
        <v>375</v>
      </c>
      <c r="Q7">
        <v>1</v>
      </c>
      <c r="W7">
        <v>0</v>
      </c>
      <c r="X7">
        <v>-1432554125</v>
      </c>
      <c r="Y7">
        <f t="shared" si="0"/>
        <v>0.97199999999999998</v>
      </c>
      <c r="AA7">
        <v>0</v>
      </c>
      <c r="AB7">
        <v>15.14</v>
      </c>
      <c r="AC7">
        <v>0</v>
      </c>
      <c r="AD7">
        <v>0</v>
      </c>
      <c r="AE7">
        <v>0</v>
      </c>
      <c r="AF7">
        <v>15.14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0.81</v>
      </c>
      <c r="AU7" t="s">
        <v>585</v>
      </c>
      <c r="AV7">
        <v>1</v>
      </c>
      <c r="AW7">
        <v>2</v>
      </c>
      <c r="AX7">
        <v>312678962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12.263400000000001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14.71608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ROUND(Y7*Source!I28*DO7,7)</f>
        <v>0</v>
      </c>
      <c r="CX7">
        <f>ROUND(Y7*Source!I28,7)</f>
        <v>1.3851</v>
      </c>
      <c r="CY7">
        <f>AB7</f>
        <v>15.14</v>
      </c>
      <c r="CZ7">
        <f>AF7</f>
        <v>15.14</v>
      </c>
      <c r="DA7">
        <f>AJ7</f>
        <v>1</v>
      </c>
      <c r="DB7">
        <f t="shared" si="1"/>
        <v>14.712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20.97</v>
      </c>
      <c r="DH7">
        <f t="shared" si="5"/>
        <v>0</v>
      </c>
      <c r="DI7">
        <f t="shared" si="6"/>
        <v>0</v>
      </c>
      <c r="DJ7">
        <f>DG7+DH7</f>
        <v>20.97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312678123</v>
      </c>
      <c r="C8">
        <v>312678942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602</v>
      </c>
      <c r="J8" t="s">
        <v>603</v>
      </c>
      <c r="K8" t="s">
        <v>604</v>
      </c>
      <c r="L8">
        <v>1368</v>
      </c>
      <c r="N8">
        <v>1011</v>
      </c>
      <c r="O8" t="s">
        <v>375</v>
      </c>
      <c r="P8" t="s">
        <v>375</v>
      </c>
      <c r="Q8">
        <v>1</v>
      </c>
      <c r="W8">
        <v>0</v>
      </c>
      <c r="X8">
        <v>412917512</v>
      </c>
      <c r="Y8">
        <f t="shared" si="0"/>
        <v>27.287999999999997</v>
      </c>
      <c r="AA8">
        <v>0</v>
      </c>
      <c r="AB8">
        <v>436.88</v>
      </c>
      <c r="AC8">
        <v>477.98</v>
      </c>
      <c r="AD8">
        <v>0</v>
      </c>
      <c r="AE8">
        <v>0</v>
      </c>
      <c r="AF8">
        <v>346.73</v>
      </c>
      <c r="AG8">
        <v>477.98</v>
      </c>
      <c r="AH8">
        <v>0</v>
      </c>
      <c r="AI8">
        <v>1</v>
      </c>
      <c r="AJ8">
        <v>1.26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22.74</v>
      </c>
      <c r="AU8" t="s">
        <v>585</v>
      </c>
      <c r="AV8">
        <v>1</v>
      </c>
      <c r="AW8">
        <v>2</v>
      </c>
      <c r="AX8">
        <v>312678963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7884.6401999999998</v>
      </c>
      <c r="BL8">
        <v>10869.2652</v>
      </c>
      <c r="BM8">
        <v>0</v>
      </c>
      <c r="BN8">
        <v>0</v>
      </c>
      <c r="BO8">
        <v>22.74</v>
      </c>
      <c r="BP8">
        <v>1</v>
      </c>
      <c r="BQ8">
        <v>0</v>
      </c>
      <c r="BR8">
        <v>9461.5682399999987</v>
      </c>
      <c r="BS8">
        <v>13043.11824</v>
      </c>
      <c r="BT8">
        <v>0</v>
      </c>
      <c r="BU8">
        <v>0</v>
      </c>
      <c r="BV8">
        <v>27.287999999999997</v>
      </c>
      <c r="BW8">
        <v>1</v>
      </c>
      <c r="CV8">
        <v>0</v>
      </c>
      <c r="CW8">
        <f>ROUND(Y8*Source!I28*DO8,7)</f>
        <v>38.885399999999997</v>
      </c>
      <c r="CX8">
        <f>ROUND(Y8*Source!I28,7)</f>
        <v>38.885399999999997</v>
      </c>
      <c r="CY8">
        <f>AB8</f>
        <v>436.88</v>
      </c>
      <c r="CZ8">
        <f>AF8</f>
        <v>346.73</v>
      </c>
      <c r="DA8">
        <f>AJ8</f>
        <v>1.26</v>
      </c>
      <c r="DB8">
        <f t="shared" si="1"/>
        <v>9461.5679999999993</v>
      </c>
      <c r="DC8">
        <f t="shared" si="2"/>
        <v>13043.124</v>
      </c>
      <c r="DD8" t="s">
        <v>3</v>
      </c>
      <c r="DE8" t="s">
        <v>3</v>
      </c>
      <c r="DF8">
        <f t="shared" si="3"/>
        <v>0</v>
      </c>
      <c r="DG8">
        <f>ROUND(ROUND(AF8*AJ8,2)*CX8,2)</f>
        <v>16988.25</v>
      </c>
      <c r="DH8">
        <f t="shared" si="5"/>
        <v>18586.439999999999</v>
      </c>
      <c r="DI8">
        <f t="shared" si="6"/>
        <v>0</v>
      </c>
      <c r="DJ8">
        <f>DG8+DH8</f>
        <v>35574.69</v>
      </c>
      <c r="DK8">
        <v>1</v>
      </c>
      <c r="DL8" t="s">
        <v>605</v>
      </c>
      <c r="DM8">
        <v>4</v>
      </c>
      <c r="DN8" t="s">
        <v>594</v>
      </c>
      <c r="DO8">
        <v>1</v>
      </c>
    </row>
    <row r="9" spans="1:119" x14ac:dyDescent="0.2">
      <c r="A9">
        <f>ROW(Source!A28)</f>
        <v>28</v>
      </c>
      <c r="B9">
        <v>312678123</v>
      </c>
      <c r="C9">
        <v>312678942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606</v>
      </c>
      <c r="J9" t="s">
        <v>607</v>
      </c>
      <c r="K9" t="s">
        <v>608</v>
      </c>
      <c r="L9">
        <v>1368</v>
      </c>
      <c r="N9">
        <v>1011</v>
      </c>
      <c r="O9" t="s">
        <v>375</v>
      </c>
      <c r="P9" t="s">
        <v>375</v>
      </c>
      <c r="Q9">
        <v>1</v>
      </c>
      <c r="W9">
        <v>0</v>
      </c>
      <c r="X9">
        <v>721652621</v>
      </c>
      <c r="Y9">
        <f t="shared" si="0"/>
        <v>0.70799999999999996</v>
      </c>
      <c r="AA9">
        <v>0</v>
      </c>
      <c r="AB9">
        <v>544.70000000000005</v>
      </c>
      <c r="AC9">
        <v>477.98</v>
      </c>
      <c r="AD9">
        <v>0</v>
      </c>
      <c r="AE9">
        <v>0</v>
      </c>
      <c r="AF9">
        <v>544.70000000000005</v>
      </c>
      <c r="AG9">
        <v>477.98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0.59</v>
      </c>
      <c r="AU9" t="s">
        <v>585</v>
      </c>
      <c r="AV9">
        <v>1</v>
      </c>
      <c r="AW9">
        <v>2</v>
      </c>
      <c r="AX9">
        <v>312678964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321.37299999999999</v>
      </c>
      <c r="BL9">
        <v>282.00819999999999</v>
      </c>
      <c r="BM9">
        <v>0</v>
      </c>
      <c r="BN9">
        <v>0</v>
      </c>
      <c r="BO9">
        <v>0.59</v>
      </c>
      <c r="BP9">
        <v>1</v>
      </c>
      <c r="BQ9">
        <v>0</v>
      </c>
      <c r="BR9">
        <v>385.64760000000001</v>
      </c>
      <c r="BS9">
        <v>338.40983999999997</v>
      </c>
      <c r="BT9">
        <v>0</v>
      </c>
      <c r="BU9">
        <v>0</v>
      </c>
      <c r="BV9">
        <v>0.70799999999999996</v>
      </c>
      <c r="BW9">
        <v>1</v>
      </c>
      <c r="CV9">
        <v>0</v>
      </c>
      <c r="CW9">
        <f>ROUND(Y9*Source!I28*DO9,7)</f>
        <v>1.0088999999999999</v>
      </c>
      <c r="CX9">
        <f>ROUND(Y9*Source!I28,7)</f>
        <v>1.0088999999999999</v>
      </c>
      <c r="CY9">
        <f>AB9</f>
        <v>544.70000000000005</v>
      </c>
      <c r="CZ9">
        <f>AF9</f>
        <v>544.70000000000005</v>
      </c>
      <c r="DA9">
        <f>AJ9</f>
        <v>1</v>
      </c>
      <c r="DB9">
        <f t="shared" si="1"/>
        <v>385.64400000000001</v>
      </c>
      <c r="DC9">
        <f t="shared" si="2"/>
        <v>338.41199999999998</v>
      </c>
      <c r="DD9" t="s">
        <v>3</v>
      </c>
      <c r="DE9" t="s">
        <v>3</v>
      </c>
      <c r="DF9">
        <f t="shared" si="3"/>
        <v>0</v>
      </c>
      <c r="DG9">
        <f t="shared" ref="DG9:DG17" si="7">ROUND(ROUND(AF9,2)*CX9,2)</f>
        <v>549.54999999999995</v>
      </c>
      <c r="DH9">
        <f t="shared" si="5"/>
        <v>482.23</v>
      </c>
      <c r="DI9">
        <f t="shared" si="6"/>
        <v>0</v>
      </c>
      <c r="DJ9">
        <f>DG9+DH9</f>
        <v>1031.78</v>
      </c>
      <c r="DK9">
        <v>1</v>
      </c>
      <c r="DL9" t="s">
        <v>605</v>
      </c>
      <c r="DM9">
        <v>4</v>
      </c>
      <c r="DN9" t="s">
        <v>594</v>
      </c>
      <c r="DO9">
        <v>1</v>
      </c>
    </row>
    <row r="10" spans="1:119" x14ac:dyDescent="0.2">
      <c r="A10">
        <f>ROW(Source!A28)</f>
        <v>28</v>
      </c>
      <c r="B10">
        <v>312678123</v>
      </c>
      <c r="C10">
        <v>312678942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609</v>
      </c>
      <c r="J10" t="s">
        <v>610</v>
      </c>
      <c r="K10" t="s">
        <v>611</v>
      </c>
      <c r="L10">
        <v>1368</v>
      </c>
      <c r="N10">
        <v>1011</v>
      </c>
      <c r="O10" t="s">
        <v>375</v>
      </c>
      <c r="P10" t="s">
        <v>375</v>
      </c>
      <c r="Q10">
        <v>1</v>
      </c>
      <c r="W10">
        <v>0</v>
      </c>
      <c r="X10">
        <v>1125415823</v>
      </c>
      <c r="Y10">
        <f t="shared" si="0"/>
        <v>0.97199999999999998</v>
      </c>
      <c r="AA10">
        <v>0</v>
      </c>
      <c r="AB10">
        <v>160.38</v>
      </c>
      <c r="AC10">
        <v>477.98</v>
      </c>
      <c r="AD10">
        <v>0</v>
      </c>
      <c r="AE10">
        <v>0</v>
      </c>
      <c r="AF10">
        <v>160.38</v>
      </c>
      <c r="AG10">
        <v>477.98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0.81</v>
      </c>
      <c r="AU10" t="s">
        <v>585</v>
      </c>
      <c r="AV10">
        <v>1</v>
      </c>
      <c r="AW10">
        <v>2</v>
      </c>
      <c r="AX10">
        <v>312678965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129.90780000000001</v>
      </c>
      <c r="BL10">
        <v>387.16380000000004</v>
      </c>
      <c r="BM10">
        <v>0</v>
      </c>
      <c r="BN10">
        <v>0</v>
      </c>
      <c r="BO10">
        <v>0.81</v>
      </c>
      <c r="BP10">
        <v>1</v>
      </c>
      <c r="BQ10">
        <v>0</v>
      </c>
      <c r="BR10">
        <v>155.88935999999998</v>
      </c>
      <c r="BS10">
        <v>464.59656000000001</v>
      </c>
      <c r="BT10">
        <v>0</v>
      </c>
      <c r="BU10">
        <v>0</v>
      </c>
      <c r="BV10">
        <v>0.97199999999999998</v>
      </c>
      <c r="BW10">
        <v>1</v>
      </c>
      <c r="CV10">
        <v>0</v>
      </c>
      <c r="CW10">
        <f>ROUND(Y10*Source!I28*DO10,7)</f>
        <v>1.3851</v>
      </c>
      <c r="CX10">
        <f>ROUND(Y10*Source!I28,7)</f>
        <v>1.3851</v>
      </c>
      <c r="CY10">
        <f>AB10</f>
        <v>160.38</v>
      </c>
      <c r="CZ10">
        <f>AF10</f>
        <v>160.38</v>
      </c>
      <c r="DA10">
        <f>AJ10</f>
        <v>1</v>
      </c>
      <c r="DB10">
        <f t="shared" si="1"/>
        <v>155.892</v>
      </c>
      <c r="DC10">
        <f t="shared" si="2"/>
        <v>464.59199999999998</v>
      </c>
      <c r="DD10" t="s">
        <v>3</v>
      </c>
      <c r="DE10" t="s">
        <v>3</v>
      </c>
      <c r="DF10">
        <f t="shared" si="3"/>
        <v>0</v>
      </c>
      <c r="DG10">
        <f t="shared" si="7"/>
        <v>222.14</v>
      </c>
      <c r="DH10">
        <f t="shared" si="5"/>
        <v>662.05</v>
      </c>
      <c r="DI10">
        <f t="shared" si="6"/>
        <v>0</v>
      </c>
      <c r="DJ10">
        <f>DG10+DH10</f>
        <v>884.18999999999994</v>
      </c>
      <c r="DK10">
        <v>1</v>
      </c>
      <c r="DL10" t="s">
        <v>605</v>
      </c>
      <c r="DM10">
        <v>4</v>
      </c>
      <c r="DN10" t="s">
        <v>594</v>
      </c>
      <c r="DO10">
        <v>1</v>
      </c>
    </row>
    <row r="11" spans="1:119" x14ac:dyDescent="0.2">
      <c r="A11">
        <f>ROW(Source!A28)</f>
        <v>28</v>
      </c>
      <c r="B11">
        <v>312678123</v>
      </c>
      <c r="C11">
        <v>312678942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32</v>
      </c>
      <c r="J11" t="s">
        <v>3</v>
      </c>
      <c r="K11" t="s">
        <v>33</v>
      </c>
      <c r="L11">
        <v>1371</v>
      </c>
      <c r="N11">
        <v>1013</v>
      </c>
      <c r="O11" t="s">
        <v>34</v>
      </c>
      <c r="P11" t="s">
        <v>34</v>
      </c>
      <c r="Q11">
        <v>1</v>
      </c>
      <c r="W11">
        <v>0</v>
      </c>
      <c r="X11">
        <v>864875641</v>
      </c>
      <c r="Y11">
        <f>(AT11*ROUND(0,7))</f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</v>
      </c>
      <c r="AU11" t="s">
        <v>22</v>
      </c>
      <c r="AV11">
        <v>0</v>
      </c>
      <c r="AW11">
        <v>2</v>
      </c>
      <c r="AX11">
        <v>312678966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</v>
      </c>
      <c r="CY11">
        <f>AA11</f>
        <v>0</v>
      </c>
      <c r="CZ11">
        <f>AE11</f>
        <v>0</v>
      </c>
      <c r="DA11">
        <f>AI11</f>
        <v>1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 t="shared" si="3"/>
        <v>0</v>
      </c>
      <c r="DG11">
        <f t="shared" si="7"/>
        <v>0</v>
      </c>
      <c r="DH11">
        <f t="shared" si="5"/>
        <v>0</v>
      </c>
      <c r="DI11">
        <f t="shared" si="6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312678123</v>
      </c>
      <c r="C12">
        <v>312678942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37</v>
      </c>
      <c r="J12" t="s">
        <v>3</v>
      </c>
      <c r="K12" t="s">
        <v>38</v>
      </c>
      <c r="L12">
        <v>1371</v>
      </c>
      <c r="N12">
        <v>1013</v>
      </c>
      <c r="O12" t="s">
        <v>34</v>
      </c>
      <c r="P12" t="s">
        <v>34</v>
      </c>
      <c r="Q12">
        <v>1</v>
      </c>
      <c r="W12">
        <v>0</v>
      </c>
      <c r="X12">
        <v>-1890832814</v>
      </c>
      <c r="Y12">
        <f>(AT12*ROUND(0,7))</f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</v>
      </c>
      <c r="AU12" t="s">
        <v>22</v>
      </c>
      <c r="AV12">
        <v>0</v>
      </c>
      <c r="AW12">
        <v>2</v>
      </c>
      <c r="AX12">
        <v>312678967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0</v>
      </c>
      <c r="CY12">
        <f>AA12</f>
        <v>0</v>
      </c>
      <c r="CZ12">
        <f>AE12</f>
        <v>0</v>
      </c>
      <c r="DA12">
        <f>AI12</f>
        <v>1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 t="shared" si="3"/>
        <v>0</v>
      </c>
      <c r="DG12">
        <f t="shared" si="7"/>
        <v>0</v>
      </c>
      <c r="DH12">
        <f t="shared" si="5"/>
        <v>0</v>
      </c>
      <c r="DI12">
        <f t="shared" si="6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312678123</v>
      </c>
      <c r="C13">
        <v>312678942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40</v>
      </c>
      <c r="J13" t="s">
        <v>3</v>
      </c>
      <c r="K13" t="s">
        <v>41</v>
      </c>
      <c r="L13">
        <v>1477</v>
      </c>
      <c r="N13">
        <v>1013</v>
      </c>
      <c r="O13" t="s">
        <v>20</v>
      </c>
      <c r="P13" t="s">
        <v>24</v>
      </c>
      <c r="Q13">
        <v>1</v>
      </c>
      <c r="W13">
        <v>0</v>
      </c>
      <c r="X13">
        <v>164804165</v>
      </c>
      <c r="Y13">
        <f>(AT13*ROUND(0,7))</f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1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</v>
      </c>
      <c r="AU13" t="s">
        <v>22</v>
      </c>
      <c r="AV13">
        <v>0</v>
      </c>
      <c r="AW13">
        <v>2</v>
      </c>
      <c r="AX13">
        <v>312678968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0</v>
      </c>
      <c r="CY13">
        <f>AA13</f>
        <v>0</v>
      </c>
      <c r="CZ13">
        <f>AE13</f>
        <v>0</v>
      </c>
      <c r="DA13">
        <f>AI13</f>
        <v>1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 t="shared" si="3"/>
        <v>0</v>
      </c>
      <c r="DG13">
        <f t="shared" si="7"/>
        <v>0</v>
      </c>
      <c r="DH13">
        <f t="shared" si="5"/>
        <v>0</v>
      </c>
      <c r="DI13">
        <f t="shared" si="6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312678123</v>
      </c>
      <c r="C14">
        <v>312678972</v>
      </c>
      <c r="D14">
        <v>277560448</v>
      </c>
      <c r="E14">
        <v>109</v>
      </c>
      <c r="F14">
        <v>1</v>
      </c>
      <c r="G14">
        <v>1</v>
      </c>
      <c r="H14">
        <v>1</v>
      </c>
      <c r="I14" t="s">
        <v>586</v>
      </c>
      <c r="J14" t="s">
        <v>3</v>
      </c>
      <c r="K14" t="s">
        <v>587</v>
      </c>
      <c r="L14">
        <v>1369</v>
      </c>
      <c r="N14">
        <v>1013</v>
      </c>
      <c r="O14" t="s">
        <v>584</v>
      </c>
      <c r="P14" t="s">
        <v>584</v>
      </c>
      <c r="Q14">
        <v>1</v>
      </c>
      <c r="W14">
        <v>0</v>
      </c>
      <c r="X14">
        <v>-587036825</v>
      </c>
      <c r="Y14">
        <f>(AT14*ROUND(1.2,7))</f>
        <v>1.0920000000000001</v>
      </c>
      <c r="AA14">
        <v>0</v>
      </c>
      <c r="AB14">
        <v>0</v>
      </c>
      <c r="AC14">
        <v>0</v>
      </c>
      <c r="AD14">
        <v>424.47</v>
      </c>
      <c r="AE14">
        <v>0</v>
      </c>
      <c r="AF14">
        <v>0</v>
      </c>
      <c r="AG14">
        <v>0</v>
      </c>
      <c r="AH14">
        <v>424.47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0.91</v>
      </c>
      <c r="AU14" t="s">
        <v>585</v>
      </c>
      <c r="AV14">
        <v>1</v>
      </c>
      <c r="AW14">
        <v>2</v>
      </c>
      <c r="AX14">
        <v>312678980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386.26770000000005</v>
      </c>
      <c r="BN14">
        <v>0.91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463.52124000000009</v>
      </c>
      <c r="BU14">
        <v>1.0920000000000001</v>
      </c>
      <c r="BV14">
        <v>0</v>
      </c>
      <c r="BW14">
        <v>1</v>
      </c>
      <c r="CU14">
        <f>ROUND(AT14*Source!I32*AH14*AL14,2)</f>
        <v>-3862.68</v>
      </c>
      <c r="CV14">
        <f>ROUND(Y14*Source!I32,7)</f>
        <v>-10.92</v>
      </c>
      <c r="CW14">
        <v>0</v>
      </c>
      <c r="CX14">
        <f>ROUND(Y14*Source!I32,7)</f>
        <v>-10.92</v>
      </c>
      <c r="CY14">
        <f>AD14</f>
        <v>424.47</v>
      </c>
      <c r="CZ14">
        <f>AH14</f>
        <v>424.47</v>
      </c>
      <c r="DA14">
        <f>AL14</f>
        <v>1</v>
      </c>
      <c r="DB14">
        <f>ROUND((ROUND(AT14*CZ14,2)*ROUND(1.2,7)),6)</f>
        <v>463.524</v>
      </c>
      <c r="DC14">
        <f>ROUND((ROUND(AT14*AG14,2)*ROUND(1.2,7)),6)</f>
        <v>0</v>
      </c>
      <c r="DD14" t="s">
        <v>3</v>
      </c>
      <c r="DE14" t="s">
        <v>3</v>
      </c>
      <c r="DF14">
        <f t="shared" si="3"/>
        <v>0</v>
      </c>
      <c r="DG14">
        <f t="shared" si="7"/>
        <v>0</v>
      </c>
      <c r="DH14">
        <f t="shared" si="5"/>
        <v>0</v>
      </c>
      <c r="DI14">
        <f t="shared" si="6"/>
        <v>-4635.21</v>
      </c>
      <c r="DJ14">
        <f>DI14</f>
        <v>-4635.21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312678123</v>
      </c>
      <c r="C15">
        <v>312678972</v>
      </c>
      <c r="D15">
        <v>277560452</v>
      </c>
      <c r="E15">
        <v>109</v>
      </c>
      <c r="F15">
        <v>1</v>
      </c>
      <c r="G15">
        <v>1</v>
      </c>
      <c r="H15">
        <v>1</v>
      </c>
      <c r="I15" t="s">
        <v>588</v>
      </c>
      <c r="J15" t="s">
        <v>3</v>
      </c>
      <c r="K15" t="s">
        <v>589</v>
      </c>
      <c r="L15">
        <v>1369</v>
      </c>
      <c r="N15">
        <v>1013</v>
      </c>
      <c r="O15" t="s">
        <v>584</v>
      </c>
      <c r="P15" t="s">
        <v>584</v>
      </c>
      <c r="Q15">
        <v>1</v>
      </c>
      <c r="W15">
        <v>0</v>
      </c>
      <c r="X15">
        <v>-512803540</v>
      </c>
      <c r="Y15">
        <f>(AT15*ROUND(1.2,7))</f>
        <v>0.54</v>
      </c>
      <c r="AA15">
        <v>0</v>
      </c>
      <c r="AB15">
        <v>0</v>
      </c>
      <c r="AC15">
        <v>0</v>
      </c>
      <c r="AD15">
        <v>477.98</v>
      </c>
      <c r="AE15">
        <v>0</v>
      </c>
      <c r="AF15">
        <v>0</v>
      </c>
      <c r="AG15">
        <v>0</v>
      </c>
      <c r="AH15">
        <v>477.98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0.45</v>
      </c>
      <c r="AU15" t="s">
        <v>585</v>
      </c>
      <c r="AV15">
        <v>1</v>
      </c>
      <c r="AW15">
        <v>2</v>
      </c>
      <c r="AX15">
        <v>312678981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215.09100000000001</v>
      </c>
      <c r="BN15">
        <v>0.45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258.10920000000004</v>
      </c>
      <c r="BU15">
        <v>0.54</v>
      </c>
      <c r="BV15">
        <v>0</v>
      </c>
      <c r="BW15">
        <v>1</v>
      </c>
      <c r="CU15">
        <f>ROUND(AT15*Source!I32*AH15*AL15,2)</f>
        <v>-2150.91</v>
      </c>
      <c r="CV15">
        <f>ROUND(Y15*Source!I32,7)</f>
        <v>-5.4</v>
      </c>
      <c r="CW15">
        <v>0</v>
      </c>
      <c r="CX15">
        <f>ROUND(Y15*Source!I32,7)</f>
        <v>-5.4</v>
      </c>
      <c r="CY15">
        <f>AD15</f>
        <v>477.98</v>
      </c>
      <c r="CZ15">
        <f>AH15</f>
        <v>477.98</v>
      </c>
      <c r="DA15">
        <f>AL15</f>
        <v>1</v>
      </c>
      <c r="DB15">
        <f>ROUND((ROUND(AT15*CZ15,2)*ROUND(1.2,7)),6)</f>
        <v>258.108</v>
      </c>
      <c r="DC15">
        <f>ROUND((ROUND(AT15*AG15,2)*ROUND(1.2,7)),6)</f>
        <v>0</v>
      </c>
      <c r="DD15" t="s">
        <v>3</v>
      </c>
      <c r="DE15" t="s">
        <v>3</v>
      </c>
      <c r="DF15">
        <f t="shared" si="3"/>
        <v>0</v>
      </c>
      <c r="DG15">
        <f t="shared" si="7"/>
        <v>0</v>
      </c>
      <c r="DH15">
        <f t="shared" si="5"/>
        <v>0</v>
      </c>
      <c r="DI15">
        <f t="shared" si="6"/>
        <v>-2581.09</v>
      </c>
      <c r="DJ15">
        <f>DI15</f>
        <v>-2581.09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312678123</v>
      </c>
      <c r="C16">
        <v>312678972</v>
      </c>
      <c r="D16">
        <v>277560455</v>
      </c>
      <c r="E16">
        <v>109</v>
      </c>
      <c r="F16">
        <v>1</v>
      </c>
      <c r="G16">
        <v>1</v>
      </c>
      <c r="H16">
        <v>1</v>
      </c>
      <c r="I16" t="s">
        <v>590</v>
      </c>
      <c r="J16" t="s">
        <v>3</v>
      </c>
      <c r="K16" t="s">
        <v>591</v>
      </c>
      <c r="L16">
        <v>1369</v>
      </c>
      <c r="N16">
        <v>1013</v>
      </c>
      <c r="O16" t="s">
        <v>584</v>
      </c>
      <c r="P16" t="s">
        <v>584</v>
      </c>
      <c r="Q16">
        <v>1</v>
      </c>
      <c r="W16">
        <v>0</v>
      </c>
      <c r="X16">
        <v>1518711480</v>
      </c>
      <c r="Y16">
        <f>(AT16*ROUND(1.2,7))</f>
        <v>0.54</v>
      </c>
      <c r="AA16">
        <v>0</v>
      </c>
      <c r="AB16">
        <v>0</v>
      </c>
      <c r="AC16">
        <v>0</v>
      </c>
      <c r="AD16">
        <v>549.32000000000005</v>
      </c>
      <c r="AE16">
        <v>0</v>
      </c>
      <c r="AF16">
        <v>0</v>
      </c>
      <c r="AG16">
        <v>0</v>
      </c>
      <c r="AH16">
        <v>549.32000000000005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0.45</v>
      </c>
      <c r="AU16" t="s">
        <v>585</v>
      </c>
      <c r="AV16">
        <v>1</v>
      </c>
      <c r="AW16">
        <v>2</v>
      </c>
      <c r="AX16">
        <v>312678982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247.19400000000002</v>
      </c>
      <c r="BN16">
        <v>0.45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296.63280000000003</v>
      </c>
      <c r="BU16">
        <v>0.54</v>
      </c>
      <c r="BV16">
        <v>0</v>
      </c>
      <c r="BW16">
        <v>1</v>
      </c>
      <c r="CU16">
        <f>ROUND(AT16*Source!I32*AH16*AL16,2)</f>
        <v>-2471.94</v>
      </c>
      <c r="CV16">
        <f>ROUND(Y16*Source!I32,7)</f>
        <v>-5.4</v>
      </c>
      <c r="CW16">
        <v>0</v>
      </c>
      <c r="CX16">
        <f>ROUND(Y16*Source!I32,7)</f>
        <v>-5.4</v>
      </c>
      <c r="CY16">
        <f>AD16</f>
        <v>549.32000000000005</v>
      </c>
      <c r="CZ16">
        <f>AH16</f>
        <v>549.32000000000005</v>
      </c>
      <c r="DA16">
        <f>AL16</f>
        <v>1</v>
      </c>
      <c r="DB16">
        <f>ROUND((ROUND(AT16*CZ16,2)*ROUND(1.2,7)),6)</f>
        <v>296.62799999999999</v>
      </c>
      <c r="DC16">
        <f>ROUND((ROUND(AT16*AG16,2)*ROUND(1.2,7)),6)</f>
        <v>0</v>
      </c>
      <c r="DD16" t="s">
        <v>3</v>
      </c>
      <c r="DE16" t="s">
        <v>3</v>
      </c>
      <c r="DF16">
        <f t="shared" si="3"/>
        <v>0</v>
      </c>
      <c r="DG16">
        <f t="shared" si="7"/>
        <v>0</v>
      </c>
      <c r="DH16">
        <f t="shared" si="5"/>
        <v>0</v>
      </c>
      <c r="DI16">
        <f t="shared" si="6"/>
        <v>-2966.33</v>
      </c>
      <c r="DJ16">
        <f>DI16</f>
        <v>-2966.33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312678123</v>
      </c>
      <c r="C17">
        <v>312678972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592</v>
      </c>
      <c r="J17" t="s">
        <v>3</v>
      </c>
      <c r="K17" t="s">
        <v>593</v>
      </c>
      <c r="L17">
        <v>1191</v>
      </c>
      <c r="N17">
        <v>1013</v>
      </c>
      <c r="O17" t="s">
        <v>594</v>
      </c>
      <c r="P17" t="s">
        <v>594</v>
      </c>
      <c r="Q17">
        <v>1</v>
      </c>
      <c r="W17">
        <v>0</v>
      </c>
      <c r="X17">
        <v>-1417349443</v>
      </c>
      <c r="Y17">
        <f>(AT17*ROUND(1.2,7))</f>
        <v>0.52800000000000002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0.44</v>
      </c>
      <c r="AU17" t="s">
        <v>585</v>
      </c>
      <c r="AV17">
        <v>2</v>
      </c>
      <c r="AW17">
        <v>2</v>
      </c>
      <c r="AX17">
        <v>312678983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-5.28</v>
      </c>
      <c r="CY17">
        <f>AD17</f>
        <v>0</v>
      </c>
      <c r="CZ17">
        <f>AH17</f>
        <v>0</v>
      </c>
      <c r="DA17">
        <f>AL17</f>
        <v>1</v>
      </c>
      <c r="DB17">
        <f>ROUND((ROUND(AT17*CZ17,2)*ROUND(1.2,7)),6)</f>
        <v>0</v>
      </c>
      <c r="DC17">
        <f>ROUND((ROUND(AT17*AG17,2)*ROUND(1.2,7)),6)</f>
        <v>0</v>
      </c>
      <c r="DD17" t="s">
        <v>3</v>
      </c>
      <c r="DE17" t="s">
        <v>3</v>
      </c>
      <c r="DF17">
        <f t="shared" si="3"/>
        <v>0</v>
      </c>
      <c r="DG17">
        <f t="shared" si="7"/>
        <v>0</v>
      </c>
      <c r="DH17">
        <f t="shared" si="5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312678123</v>
      </c>
      <c r="C18">
        <v>312678972</v>
      </c>
      <c r="D18">
        <v>277944868</v>
      </c>
      <c r="E18">
        <v>1</v>
      </c>
      <c r="F18">
        <v>1</v>
      </c>
      <c r="G18">
        <v>1</v>
      </c>
      <c r="H18">
        <v>2</v>
      </c>
      <c r="I18" t="s">
        <v>602</v>
      </c>
      <c r="J18" t="s">
        <v>603</v>
      </c>
      <c r="K18" t="s">
        <v>604</v>
      </c>
      <c r="L18">
        <v>1368</v>
      </c>
      <c r="N18">
        <v>1011</v>
      </c>
      <c r="O18" t="s">
        <v>375</v>
      </c>
      <c r="P18" t="s">
        <v>375</v>
      </c>
      <c r="Q18">
        <v>1</v>
      </c>
      <c r="W18">
        <v>0</v>
      </c>
      <c r="X18">
        <v>412917512</v>
      </c>
      <c r="Y18">
        <f>(AT18*ROUND(1.2,7))</f>
        <v>0.52800000000000002</v>
      </c>
      <c r="AA18">
        <v>0</v>
      </c>
      <c r="AB18">
        <v>436.88</v>
      </c>
      <c r="AC18">
        <v>477.98</v>
      </c>
      <c r="AD18">
        <v>0</v>
      </c>
      <c r="AE18">
        <v>0</v>
      </c>
      <c r="AF18">
        <v>346.73</v>
      </c>
      <c r="AG18">
        <v>477.98</v>
      </c>
      <c r="AH18">
        <v>0</v>
      </c>
      <c r="AI18">
        <v>1</v>
      </c>
      <c r="AJ18">
        <v>1.26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0.44</v>
      </c>
      <c r="AU18" t="s">
        <v>585</v>
      </c>
      <c r="AV18">
        <v>1</v>
      </c>
      <c r="AW18">
        <v>2</v>
      </c>
      <c r="AX18">
        <v>312678984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152.56120000000001</v>
      </c>
      <c r="BL18">
        <v>210.31120000000001</v>
      </c>
      <c r="BM18">
        <v>0</v>
      </c>
      <c r="BN18">
        <v>0</v>
      </c>
      <c r="BO18">
        <v>0.44</v>
      </c>
      <c r="BP18">
        <v>1</v>
      </c>
      <c r="BQ18">
        <v>0</v>
      </c>
      <c r="BR18">
        <v>183.07344000000001</v>
      </c>
      <c r="BS18">
        <v>252.37344000000002</v>
      </c>
      <c r="BT18">
        <v>0</v>
      </c>
      <c r="BU18">
        <v>0</v>
      </c>
      <c r="BV18">
        <v>0.52800000000000002</v>
      </c>
      <c r="BW18">
        <v>1</v>
      </c>
      <c r="CV18">
        <v>0</v>
      </c>
      <c r="CW18">
        <f>ROUND(Y18*Source!I32*DO18,7)</f>
        <v>-5.28</v>
      </c>
      <c r="CX18">
        <f>ROUND(Y18*Source!I32,7)</f>
        <v>-5.28</v>
      </c>
      <c r="CY18">
        <f>AB18</f>
        <v>436.88</v>
      </c>
      <c r="CZ18">
        <f>AF18</f>
        <v>346.73</v>
      </c>
      <c r="DA18">
        <f>AJ18</f>
        <v>1.26</v>
      </c>
      <c r="DB18">
        <f>ROUND((ROUND(AT18*CZ18,2)*ROUND(1.2,7)),6)</f>
        <v>183.072</v>
      </c>
      <c r="DC18">
        <f>ROUND((ROUND(AT18*AG18,2)*ROUND(1.2,7)),6)</f>
        <v>252.37200000000001</v>
      </c>
      <c r="DD18" t="s">
        <v>3</v>
      </c>
      <c r="DE18" t="s">
        <v>3</v>
      </c>
      <c r="DF18">
        <f t="shared" si="3"/>
        <v>0</v>
      </c>
      <c r="DG18">
        <f>ROUND(ROUND(AF18*AJ18,2)*CX18,2)</f>
        <v>-2306.73</v>
      </c>
      <c r="DH18">
        <f t="shared" si="5"/>
        <v>-2523.73</v>
      </c>
      <c r="DI18">
        <f t="shared" si="6"/>
        <v>0</v>
      </c>
      <c r="DJ18">
        <f>DG18+DH18</f>
        <v>-4830.46</v>
      </c>
      <c r="DK18">
        <v>1</v>
      </c>
      <c r="DL18" t="s">
        <v>605</v>
      </c>
      <c r="DM18">
        <v>4</v>
      </c>
      <c r="DN18" t="s">
        <v>594</v>
      </c>
      <c r="DO18">
        <v>1</v>
      </c>
    </row>
    <row r="19" spans="1:119" x14ac:dyDescent="0.2">
      <c r="A19">
        <f>ROW(Source!A32)</f>
        <v>32</v>
      </c>
      <c r="B19">
        <v>312678123</v>
      </c>
      <c r="C19">
        <v>312678972</v>
      </c>
      <c r="D19">
        <v>277565240</v>
      </c>
      <c r="E19">
        <v>109</v>
      </c>
      <c r="F19">
        <v>1</v>
      </c>
      <c r="G19">
        <v>1</v>
      </c>
      <c r="H19">
        <v>3</v>
      </c>
      <c r="I19" t="s">
        <v>32</v>
      </c>
      <c r="J19" t="s">
        <v>3</v>
      </c>
      <c r="K19" t="s">
        <v>33</v>
      </c>
      <c r="L19">
        <v>1371</v>
      </c>
      <c r="N19">
        <v>1013</v>
      </c>
      <c r="O19" t="s">
        <v>34</v>
      </c>
      <c r="P19" t="s">
        <v>34</v>
      </c>
      <c r="Q19">
        <v>1</v>
      </c>
      <c r="W19">
        <v>0</v>
      </c>
      <c r="X19">
        <v>864875641</v>
      </c>
      <c r="Y19">
        <f>(AT19*ROUND(0,7))</f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1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0</v>
      </c>
      <c r="AU19" t="s">
        <v>22</v>
      </c>
      <c r="AV19">
        <v>0</v>
      </c>
      <c r="AW19">
        <v>2</v>
      </c>
      <c r="AX19">
        <v>312678985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0</v>
      </c>
      <c r="CY19">
        <f>AA19</f>
        <v>0</v>
      </c>
      <c r="CZ19">
        <f>AE19</f>
        <v>0</v>
      </c>
      <c r="DA19">
        <f>AI19</f>
        <v>1</v>
      </c>
      <c r="DB19">
        <f>ROUND((ROUND(AT19*CZ19,2)*ROUND(0,7)),6)</f>
        <v>0</v>
      </c>
      <c r="DC19">
        <f>ROUND((ROUND(AT19*AG19,2)*ROUND(0,7)),6)</f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5"/>
        <v>0</v>
      </c>
      <c r="DI19">
        <f t="shared" si="6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312678123</v>
      </c>
      <c r="C20">
        <v>312678972</v>
      </c>
      <c r="D20">
        <v>277565250</v>
      </c>
      <c r="E20">
        <v>109</v>
      </c>
      <c r="F20">
        <v>1</v>
      </c>
      <c r="G20">
        <v>1</v>
      </c>
      <c r="H20">
        <v>3</v>
      </c>
      <c r="I20" t="s">
        <v>37</v>
      </c>
      <c r="J20" t="s">
        <v>3</v>
      </c>
      <c r="K20" t="s">
        <v>38</v>
      </c>
      <c r="L20">
        <v>1371</v>
      </c>
      <c r="N20">
        <v>1013</v>
      </c>
      <c r="O20" t="s">
        <v>34</v>
      </c>
      <c r="P20" t="s">
        <v>34</v>
      </c>
      <c r="Q20">
        <v>1</v>
      </c>
      <c r="W20">
        <v>0</v>
      </c>
      <c r="X20">
        <v>-1890832814</v>
      </c>
      <c r="Y20">
        <f>(AT20*ROUND(0,7))</f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22</v>
      </c>
      <c r="AV20">
        <v>0</v>
      </c>
      <c r="AW20">
        <v>2</v>
      </c>
      <c r="AX20">
        <v>312678986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</v>
      </c>
      <c r="CY20">
        <f>AA20</f>
        <v>0</v>
      </c>
      <c r="CZ20">
        <f>AE20</f>
        <v>0</v>
      </c>
      <c r="DA20">
        <f>AI20</f>
        <v>1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 t="shared" si="5"/>
        <v>0</v>
      </c>
      <c r="DI20">
        <f t="shared" si="6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ROW(Source!A70)</f>
        <v>70</v>
      </c>
      <c r="B21">
        <v>312678123</v>
      </c>
      <c r="C21">
        <v>312679019</v>
      </c>
      <c r="D21">
        <v>277560289</v>
      </c>
      <c r="E21">
        <v>109</v>
      </c>
      <c r="F21">
        <v>1</v>
      </c>
      <c r="G21">
        <v>1</v>
      </c>
      <c r="H21">
        <v>1</v>
      </c>
      <c r="I21" t="s">
        <v>612</v>
      </c>
      <c r="J21" t="s">
        <v>3</v>
      </c>
      <c r="K21" t="s">
        <v>613</v>
      </c>
      <c r="L21">
        <v>1191</v>
      </c>
      <c r="N21">
        <v>1013</v>
      </c>
      <c r="O21" t="s">
        <v>594</v>
      </c>
      <c r="P21" t="s">
        <v>594</v>
      </c>
      <c r="Q21">
        <v>1</v>
      </c>
      <c r="W21">
        <v>0</v>
      </c>
      <c r="X21">
        <v>1893946532</v>
      </c>
      <c r="Y21">
        <f t="shared" ref="Y21:Y27" si="8">(AT21*ROUND(1.2,7))</f>
        <v>1.524</v>
      </c>
      <c r="AA21">
        <v>0</v>
      </c>
      <c r="AB21">
        <v>0</v>
      </c>
      <c r="AC21">
        <v>0</v>
      </c>
      <c r="AD21">
        <v>451.23</v>
      </c>
      <c r="AE21">
        <v>0</v>
      </c>
      <c r="AF21">
        <v>0</v>
      </c>
      <c r="AG21">
        <v>0</v>
      </c>
      <c r="AH21">
        <v>451.23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1.27</v>
      </c>
      <c r="AU21" t="s">
        <v>585</v>
      </c>
      <c r="AV21">
        <v>1</v>
      </c>
      <c r="AW21">
        <v>2</v>
      </c>
      <c r="AX21">
        <v>312679024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573.06209999999999</v>
      </c>
      <c r="BN21">
        <v>1.27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687.67452000000003</v>
      </c>
      <c r="BU21">
        <v>1.524</v>
      </c>
      <c r="BV21">
        <v>0</v>
      </c>
      <c r="BW21">
        <v>1</v>
      </c>
      <c r="CU21">
        <f>ROUND(AT21*Source!I70*AH21*AL21,2)</f>
        <v>8022.87</v>
      </c>
      <c r="CV21">
        <f>ROUND(Y21*Source!I70,7)</f>
        <v>21.335999999999999</v>
      </c>
      <c r="CW21">
        <v>0</v>
      </c>
      <c r="CX21">
        <f>ROUND(Y21*Source!I70,7)</f>
        <v>21.335999999999999</v>
      </c>
      <c r="CY21">
        <f>AD21</f>
        <v>451.23</v>
      </c>
      <c r="CZ21">
        <f>AH21</f>
        <v>451.23</v>
      </c>
      <c r="DA21">
        <f>AL21</f>
        <v>1</v>
      </c>
      <c r="DB21">
        <f t="shared" ref="DB21:DB27" si="9">ROUND((ROUND(AT21*CZ21,2)*ROUND(1.2,7)),6)</f>
        <v>687.67200000000003</v>
      </c>
      <c r="DC21">
        <f t="shared" ref="DC21:DC27" si="10">ROUND((ROUND(AT21*AG21,2)*ROUND(1.2,7)),6)</f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5"/>
        <v>0</v>
      </c>
      <c r="DI21">
        <f t="shared" si="6"/>
        <v>9627.44</v>
      </c>
      <c r="DJ21">
        <f>DI21</f>
        <v>9627.44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ROW(Source!A70)</f>
        <v>70</v>
      </c>
      <c r="B22">
        <v>312678123</v>
      </c>
      <c r="C22">
        <v>312679019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592</v>
      </c>
      <c r="J22" t="s">
        <v>3</v>
      </c>
      <c r="K22" t="s">
        <v>593</v>
      </c>
      <c r="L22">
        <v>1191</v>
      </c>
      <c r="N22">
        <v>1013</v>
      </c>
      <c r="O22" t="s">
        <v>594</v>
      </c>
      <c r="P22" t="s">
        <v>594</v>
      </c>
      <c r="Q22">
        <v>1</v>
      </c>
      <c r="W22">
        <v>0</v>
      </c>
      <c r="X22">
        <v>-1417349443</v>
      </c>
      <c r="Y22">
        <f t="shared" si="8"/>
        <v>0.156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0.13</v>
      </c>
      <c r="AU22" t="s">
        <v>585</v>
      </c>
      <c r="AV22">
        <v>2</v>
      </c>
      <c r="AW22">
        <v>2</v>
      </c>
      <c r="AX22">
        <v>312679025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ROUND(Y22*Source!I70,7)</f>
        <v>2.1840000000000002</v>
      </c>
      <c r="CY22">
        <f>AD22</f>
        <v>0</v>
      </c>
      <c r="CZ22">
        <f>AH22</f>
        <v>0</v>
      </c>
      <c r="DA22">
        <f>AL22</f>
        <v>1</v>
      </c>
      <c r="DB22">
        <f t="shared" si="9"/>
        <v>0</v>
      </c>
      <c r="DC22">
        <f t="shared" si="10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5"/>
        <v>0</v>
      </c>
      <c r="DI22">
        <f t="shared" si="6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ROW(Source!A70)</f>
        <v>70</v>
      </c>
      <c r="B23">
        <v>312678123</v>
      </c>
      <c r="C23">
        <v>312679019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602</v>
      </c>
      <c r="J23" t="s">
        <v>603</v>
      </c>
      <c r="K23" t="s">
        <v>604</v>
      </c>
      <c r="L23">
        <v>1368</v>
      </c>
      <c r="N23">
        <v>1011</v>
      </c>
      <c r="O23" t="s">
        <v>375</v>
      </c>
      <c r="P23" t="s">
        <v>375</v>
      </c>
      <c r="Q23">
        <v>1</v>
      </c>
      <c r="W23">
        <v>0</v>
      </c>
      <c r="X23">
        <v>412917512</v>
      </c>
      <c r="Y23">
        <f t="shared" si="8"/>
        <v>7.1999999999999995E-2</v>
      </c>
      <c r="AA23">
        <v>0</v>
      </c>
      <c r="AB23">
        <v>436.88</v>
      </c>
      <c r="AC23">
        <v>477.98</v>
      </c>
      <c r="AD23">
        <v>0</v>
      </c>
      <c r="AE23">
        <v>0</v>
      </c>
      <c r="AF23">
        <v>346.73</v>
      </c>
      <c r="AG23">
        <v>477.98</v>
      </c>
      <c r="AH23">
        <v>0</v>
      </c>
      <c r="AI23">
        <v>1</v>
      </c>
      <c r="AJ23">
        <v>1.26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0.06</v>
      </c>
      <c r="AU23" t="s">
        <v>585</v>
      </c>
      <c r="AV23">
        <v>1</v>
      </c>
      <c r="AW23">
        <v>2</v>
      </c>
      <c r="AX23">
        <v>312679026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20.803799999999999</v>
      </c>
      <c r="BL23">
        <v>28.678799999999999</v>
      </c>
      <c r="BM23">
        <v>0</v>
      </c>
      <c r="BN23">
        <v>0</v>
      </c>
      <c r="BO23">
        <v>0.06</v>
      </c>
      <c r="BP23">
        <v>1</v>
      </c>
      <c r="BQ23">
        <v>0</v>
      </c>
      <c r="BR23">
        <v>24.964559999999999</v>
      </c>
      <c r="BS23">
        <v>34.414560000000002</v>
      </c>
      <c r="BT23">
        <v>0</v>
      </c>
      <c r="BU23">
        <v>0</v>
      </c>
      <c r="BV23">
        <v>7.1999999999999995E-2</v>
      </c>
      <c r="BW23">
        <v>1</v>
      </c>
      <c r="CV23">
        <v>0</v>
      </c>
      <c r="CW23">
        <f>ROUND(Y23*Source!I70*DO23,7)</f>
        <v>1.008</v>
      </c>
      <c r="CX23">
        <f>ROUND(Y23*Source!I70,7)</f>
        <v>1.008</v>
      </c>
      <c r="CY23">
        <f>AB23</f>
        <v>436.88</v>
      </c>
      <c r="CZ23">
        <f>AF23</f>
        <v>346.73</v>
      </c>
      <c r="DA23">
        <f>AJ23</f>
        <v>1.26</v>
      </c>
      <c r="DB23">
        <f t="shared" si="9"/>
        <v>24.96</v>
      </c>
      <c r="DC23">
        <f t="shared" si="10"/>
        <v>34.415999999999997</v>
      </c>
      <c r="DD23" t="s">
        <v>3</v>
      </c>
      <c r="DE23" t="s">
        <v>3</v>
      </c>
      <c r="DF23">
        <f t="shared" si="3"/>
        <v>0</v>
      </c>
      <c r="DG23">
        <f>ROUND(ROUND(AF23*AJ23,2)*CX23,2)</f>
        <v>440.38</v>
      </c>
      <c r="DH23">
        <f t="shared" si="5"/>
        <v>481.8</v>
      </c>
      <c r="DI23">
        <f t="shared" si="6"/>
        <v>0</v>
      </c>
      <c r="DJ23">
        <f>DG23+DH23</f>
        <v>922.18000000000006</v>
      </c>
      <c r="DK23">
        <v>1</v>
      </c>
      <c r="DL23" t="s">
        <v>605</v>
      </c>
      <c r="DM23">
        <v>4</v>
      </c>
      <c r="DN23" t="s">
        <v>594</v>
      </c>
      <c r="DO23">
        <v>1</v>
      </c>
    </row>
    <row r="24" spans="1:119" x14ac:dyDescent="0.2">
      <c r="A24">
        <f>ROW(Source!A70)</f>
        <v>70</v>
      </c>
      <c r="B24">
        <v>312678123</v>
      </c>
      <c r="C24">
        <v>312679019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606</v>
      </c>
      <c r="J24" t="s">
        <v>607</v>
      </c>
      <c r="K24" t="s">
        <v>608</v>
      </c>
      <c r="L24">
        <v>1368</v>
      </c>
      <c r="N24">
        <v>1011</v>
      </c>
      <c r="O24" t="s">
        <v>375</v>
      </c>
      <c r="P24" t="s">
        <v>375</v>
      </c>
      <c r="Q24">
        <v>1</v>
      </c>
      <c r="W24">
        <v>0</v>
      </c>
      <c r="X24">
        <v>721652621</v>
      </c>
      <c r="Y24">
        <f t="shared" si="8"/>
        <v>8.4000000000000005E-2</v>
      </c>
      <c r="AA24">
        <v>0</v>
      </c>
      <c r="AB24">
        <v>544.70000000000005</v>
      </c>
      <c r="AC24">
        <v>477.98</v>
      </c>
      <c r="AD24">
        <v>0</v>
      </c>
      <c r="AE24">
        <v>0</v>
      </c>
      <c r="AF24">
        <v>544.70000000000005</v>
      </c>
      <c r="AG24">
        <v>477.98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7.0000000000000007E-2</v>
      </c>
      <c r="AU24" t="s">
        <v>585</v>
      </c>
      <c r="AV24">
        <v>1</v>
      </c>
      <c r="AW24">
        <v>2</v>
      </c>
      <c r="AX24">
        <v>312679027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38.129000000000005</v>
      </c>
      <c r="BL24">
        <v>33.458600000000004</v>
      </c>
      <c r="BM24">
        <v>0</v>
      </c>
      <c r="BN24">
        <v>0</v>
      </c>
      <c r="BO24">
        <v>7.0000000000000007E-2</v>
      </c>
      <c r="BP24">
        <v>1</v>
      </c>
      <c r="BQ24">
        <v>0</v>
      </c>
      <c r="BR24">
        <v>45.75480000000001</v>
      </c>
      <c r="BS24">
        <v>40.150320000000001</v>
      </c>
      <c r="BT24">
        <v>0</v>
      </c>
      <c r="BU24">
        <v>0</v>
      </c>
      <c r="BV24">
        <v>8.4000000000000005E-2</v>
      </c>
      <c r="BW24">
        <v>1</v>
      </c>
      <c r="CV24">
        <v>0</v>
      </c>
      <c r="CW24">
        <f>ROUND(Y24*Source!I70*DO24,7)</f>
        <v>1.1759999999999999</v>
      </c>
      <c r="CX24">
        <f>ROUND(Y24*Source!I70,7)</f>
        <v>1.1759999999999999</v>
      </c>
      <c r="CY24">
        <f>AB24</f>
        <v>544.70000000000005</v>
      </c>
      <c r="CZ24">
        <f>AF24</f>
        <v>544.70000000000005</v>
      </c>
      <c r="DA24">
        <f>AJ24</f>
        <v>1</v>
      </c>
      <c r="DB24">
        <f t="shared" si="9"/>
        <v>45.756</v>
      </c>
      <c r="DC24">
        <f t="shared" si="10"/>
        <v>40.152000000000001</v>
      </c>
      <c r="DD24" t="s">
        <v>3</v>
      </c>
      <c r="DE24" t="s">
        <v>3</v>
      </c>
      <c r="DF24">
        <f t="shared" si="3"/>
        <v>0</v>
      </c>
      <c r="DG24">
        <f t="shared" ref="DG24:DG30" si="11">ROUND(ROUND(AF24,2)*CX24,2)</f>
        <v>640.57000000000005</v>
      </c>
      <c r="DH24">
        <f t="shared" si="5"/>
        <v>562.1</v>
      </c>
      <c r="DI24">
        <f t="shared" si="6"/>
        <v>0</v>
      </c>
      <c r="DJ24">
        <f>DG24+DH24</f>
        <v>1202.67</v>
      </c>
      <c r="DK24">
        <v>1</v>
      </c>
      <c r="DL24" t="s">
        <v>605</v>
      </c>
      <c r="DM24">
        <v>4</v>
      </c>
      <c r="DN24" t="s">
        <v>594</v>
      </c>
      <c r="DO24">
        <v>1</v>
      </c>
    </row>
    <row r="25" spans="1:119" x14ac:dyDescent="0.2">
      <c r="A25">
        <f>ROW(Source!A71)</f>
        <v>71</v>
      </c>
      <c r="B25">
        <v>312678123</v>
      </c>
      <c r="C25">
        <v>312679034</v>
      </c>
      <c r="D25">
        <v>277560257</v>
      </c>
      <c r="E25">
        <v>109</v>
      </c>
      <c r="F25">
        <v>1</v>
      </c>
      <c r="G25">
        <v>1</v>
      </c>
      <c r="H25">
        <v>1</v>
      </c>
      <c r="I25" t="s">
        <v>614</v>
      </c>
      <c r="J25" t="s">
        <v>3</v>
      </c>
      <c r="K25" t="s">
        <v>615</v>
      </c>
      <c r="L25">
        <v>1191</v>
      </c>
      <c r="N25">
        <v>1013</v>
      </c>
      <c r="O25" t="s">
        <v>594</v>
      </c>
      <c r="P25" t="s">
        <v>594</v>
      </c>
      <c r="Q25">
        <v>1</v>
      </c>
      <c r="W25">
        <v>0</v>
      </c>
      <c r="X25">
        <v>388411409</v>
      </c>
      <c r="Y25">
        <f t="shared" si="8"/>
        <v>0.79200000000000004</v>
      </c>
      <c r="AA25">
        <v>0</v>
      </c>
      <c r="AB25">
        <v>0</v>
      </c>
      <c r="AC25">
        <v>0</v>
      </c>
      <c r="AD25">
        <v>406.64</v>
      </c>
      <c r="AE25">
        <v>0</v>
      </c>
      <c r="AF25">
        <v>0</v>
      </c>
      <c r="AG25">
        <v>0</v>
      </c>
      <c r="AH25">
        <v>406.64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0.66</v>
      </c>
      <c r="AU25" t="s">
        <v>585</v>
      </c>
      <c r="AV25">
        <v>1</v>
      </c>
      <c r="AW25">
        <v>2</v>
      </c>
      <c r="AX25">
        <v>312680656</v>
      </c>
      <c r="AY25">
        <v>1</v>
      </c>
      <c r="AZ25">
        <v>0</v>
      </c>
      <c r="BA25">
        <v>31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268.38240000000002</v>
      </c>
      <c r="BN25">
        <v>0.66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322.05887999999999</v>
      </c>
      <c r="BU25">
        <v>0.79200000000000004</v>
      </c>
      <c r="BV25">
        <v>0</v>
      </c>
      <c r="BW25">
        <v>1</v>
      </c>
      <c r="CU25">
        <f>ROUND(AT25*Source!I71*AH25*AL25,2)</f>
        <v>3757.35</v>
      </c>
      <c r="CV25">
        <f>ROUND(Y25*Source!I71,7)</f>
        <v>11.087999999999999</v>
      </c>
      <c r="CW25">
        <v>0</v>
      </c>
      <c r="CX25">
        <f>ROUND(Y25*Source!I71,7)</f>
        <v>11.087999999999999</v>
      </c>
      <c r="CY25">
        <f>AD25</f>
        <v>406.64</v>
      </c>
      <c r="CZ25">
        <f>AH25</f>
        <v>406.64</v>
      </c>
      <c r="DA25">
        <f>AL25</f>
        <v>1</v>
      </c>
      <c r="DB25">
        <f t="shared" si="9"/>
        <v>322.05599999999998</v>
      </c>
      <c r="DC25">
        <f t="shared" si="10"/>
        <v>0</v>
      </c>
      <c r="DD25" t="s">
        <v>3</v>
      </c>
      <c r="DE25" t="s">
        <v>3</v>
      </c>
      <c r="DF25">
        <f t="shared" si="3"/>
        <v>0</v>
      </c>
      <c r="DG25">
        <f t="shared" si="11"/>
        <v>0</v>
      </c>
      <c r="DH25">
        <f t="shared" si="5"/>
        <v>0</v>
      </c>
      <c r="DI25">
        <f t="shared" si="6"/>
        <v>4508.82</v>
      </c>
      <c r="DJ25">
        <f>DI25</f>
        <v>4508.82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ROW(Source!A71)</f>
        <v>71</v>
      </c>
      <c r="B26">
        <v>312678123</v>
      </c>
      <c r="C26">
        <v>312679034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592</v>
      </c>
      <c r="J26" t="s">
        <v>3</v>
      </c>
      <c r="K26" t="s">
        <v>593</v>
      </c>
      <c r="L26">
        <v>1191</v>
      </c>
      <c r="N26">
        <v>1013</v>
      </c>
      <c r="O26" t="s">
        <v>594</v>
      </c>
      <c r="P26" t="s">
        <v>594</v>
      </c>
      <c r="Q26">
        <v>1</v>
      </c>
      <c r="W26">
        <v>0</v>
      </c>
      <c r="X26">
        <v>-1417349443</v>
      </c>
      <c r="Y26">
        <f t="shared" si="8"/>
        <v>3.5999999999999997E-2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0.03</v>
      </c>
      <c r="AU26" t="s">
        <v>585</v>
      </c>
      <c r="AV26">
        <v>2</v>
      </c>
      <c r="AW26">
        <v>2</v>
      </c>
      <c r="AX26">
        <v>312680657</v>
      </c>
      <c r="AY26">
        <v>1</v>
      </c>
      <c r="AZ26">
        <v>0</v>
      </c>
      <c r="BA26">
        <v>32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ROUND(Y26*Source!I71,7)</f>
        <v>0.504</v>
      </c>
      <c r="CY26">
        <f>AD26</f>
        <v>0</v>
      </c>
      <c r="CZ26">
        <f>AH26</f>
        <v>0</v>
      </c>
      <c r="DA26">
        <f>AL26</f>
        <v>1</v>
      </c>
      <c r="DB26">
        <f t="shared" si="9"/>
        <v>0</v>
      </c>
      <c r="DC26">
        <f t="shared" si="10"/>
        <v>0</v>
      </c>
      <c r="DD26" t="s">
        <v>3</v>
      </c>
      <c r="DE26" t="s">
        <v>3</v>
      </c>
      <c r="DF26">
        <f t="shared" si="3"/>
        <v>0</v>
      </c>
      <c r="DG26">
        <f t="shared" si="11"/>
        <v>0</v>
      </c>
      <c r="DH26">
        <f t="shared" si="5"/>
        <v>0</v>
      </c>
      <c r="DI26">
        <f t="shared" si="6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ROW(Source!A71)</f>
        <v>71</v>
      </c>
      <c r="B27">
        <v>312678123</v>
      </c>
      <c r="C27">
        <v>312679034</v>
      </c>
      <c r="D27">
        <v>277945805</v>
      </c>
      <c r="E27">
        <v>1</v>
      </c>
      <c r="F27">
        <v>1</v>
      </c>
      <c r="G27">
        <v>1</v>
      </c>
      <c r="H27">
        <v>2</v>
      </c>
      <c r="I27" t="s">
        <v>606</v>
      </c>
      <c r="J27" t="s">
        <v>607</v>
      </c>
      <c r="K27" t="s">
        <v>608</v>
      </c>
      <c r="L27">
        <v>1368</v>
      </c>
      <c r="N27">
        <v>1011</v>
      </c>
      <c r="O27" t="s">
        <v>375</v>
      </c>
      <c r="P27" t="s">
        <v>375</v>
      </c>
      <c r="Q27">
        <v>1</v>
      </c>
      <c r="W27">
        <v>0</v>
      </c>
      <c r="X27">
        <v>721652621</v>
      </c>
      <c r="Y27">
        <f t="shared" si="8"/>
        <v>3.5999999999999997E-2</v>
      </c>
      <c r="AA27">
        <v>0</v>
      </c>
      <c r="AB27">
        <v>544.70000000000005</v>
      </c>
      <c r="AC27">
        <v>477.98</v>
      </c>
      <c r="AD27">
        <v>0</v>
      </c>
      <c r="AE27">
        <v>0</v>
      </c>
      <c r="AF27">
        <v>544.70000000000005</v>
      </c>
      <c r="AG27">
        <v>477.98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0.03</v>
      </c>
      <c r="AU27" t="s">
        <v>585</v>
      </c>
      <c r="AV27">
        <v>1</v>
      </c>
      <c r="AW27">
        <v>2</v>
      </c>
      <c r="AX27">
        <v>312680658</v>
      </c>
      <c r="AY27">
        <v>1</v>
      </c>
      <c r="AZ27">
        <v>0</v>
      </c>
      <c r="BA27">
        <v>33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16.341000000000001</v>
      </c>
      <c r="BL27">
        <v>14.339399999999999</v>
      </c>
      <c r="BM27">
        <v>0</v>
      </c>
      <c r="BN27">
        <v>0</v>
      </c>
      <c r="BO27">
        <v>0.03</v>
      </c>
      <c r="BP27">
        <v>1</v>
      </c>
      <c r="BQ27">
        <v>0</v>
      </c>
      <c r="BR27">
        <v>19.609200000000001</v>
      </c>
      <c r="BS27">
        <v>17.207280000000001</v>
      </c>
      <c r="BT27">
        <v>0</v>
      </c>
      <c r="BU27">
        <v>0</v>
      </c>
      <c r="BV27">
        <v>3.5999999999999997E-2</v>
      </c>
      <c r="BW27">
        <v>1</v>
      </c>
      <c r="CV27">
        <v>0</v>
      </c>
      <c r="CW27">
        <f>ROUND(Y27*Source!I71*DO27,7)</f>
        <v>0.504</v>
      </c>
      <c r="CX27">
        <f>ROUND(Y27*Source!I71,7)</f>
        <v>0.504</v>
      </c>
      <c r="CY27">
        <f>AB27</f>
        <v>544.70000000000005</v>
      </c>
      <c r="CZ27">
        <f>AF27</f>
        <v>544.70000000000005</v>
      </c>
      <c r="DA27">
        <f>AJ27</f>
        <v>1</v>
      </c>
      <c r="DB27">
        <f t="shared" si="9"/>
        <v>19.608000000000001</v>
      </c>
      <c r="DC27">
        <f t="shared" si="10"/>
        <v>17.207999999999998</v>
      </c>
      <c r="DD27" t="s">
        <v>3</v>
      </c>
      <c r="DE27" t="s">
        <v>3</v>
      </c>
      <c r="DF27">
        <f t="shared" si="3"/>
        <v>0</v>
      </c>
      <c r="DG27">
        <f t="shared" si="11"/>
        <v>274.52999999999997</v>
      </c>
      <c r="DH27">
        <f t="shared" si="5"/>
        <v>240.9</v>
      </c>
      <c r="DI27">
        <f t="shared" si="6"/>
        <v>0</v>
      </c>
      <c r="DJ27">
        <f>DG27+DH27</f>
        <v>515.42999999999995</v>
      </c>
      <c r="DK27">
        <v>1</v>
      </c>
      <c r="DL27" t="s">
        <v>605</v>
      </c>
      <c r="DM27">
        <v>4</v>
      </c>
      <c r="DN27" t="s">
        <v>594</v>
      </c>
      <c r="DO27">
        <v>1</v>
      </c>
    </row>
    <row r="28" spans="1:119" x14ac:dyDescent="0.2">
      <c r="A28">
        <f>ROW(Source!A107)</f>
        <v>107</v>
      </c>
      <c r="B28">
        <v>312678123</v>
      </c>
      <c r="C28">
        <v>312680749</v>
      </c>
      <c r="D28">
        <v>75629609</v>
      </c>
      <c r="E28">
        <v>109</v>
      </c>
      <c r="F28">
        <v>1</v>
      </c>
      <c r="G28">
        <v>1</v>
      </c>
      <c r="H28">
        <v>1</v>
      </c>
      <c r="I28" t="s">
        <v>616</v>
      </c>
      <c r="J28" t="s">
        <v>3</v>
      </c>
      <c r="K28" t="s">
        <v>617</v>
      </c>
      <c r="L28">
        <v>1191</v>
      </c>
      <c r="N28">
        <v>1013</v>
      </c>
      <c r="O28" t="s">
        <v>594</v>
      </c>
      <c r="P28" t="s">
        <v>594</v>
      </c>
      <c r="Q28">
        <v>1</v>
      </c>
      <c r="W28">
        <v>0</v>
      </c>
      <c r="X28">
        <v>-2012709214</v>
      </c>
      <c r="Y28">
        <f t="shared" ref="Y28:Y33" si="12">(AT28*ROUND(0.3,7))</f>
        <v>2.7839999999999998</v>
      </c>
      <c r="AA28">
        <v>0</v>
      </c>
      <c r="AB28">
        <v>0</v>
      </c>
      <c r="AC28">
        <v>0</v>
      </c>
      <c r="AD28">
        <v>467.28</v>
      </c>
      <c r="AE28">
        <v>0</v>
      </c>
      <c r="AF28">
        <v>0</v>
      </c>
      <c r="AG28">
        <v>0</v>
      </c>
      <c r="AH28">
        <v>467.28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9.2799999999999994</v>
      </c>
      <c r="AU28" t="s">
        <v>120</v>
      </c>
      <c r="AV28">
        <v>1</v>
      </c>
      <c r="AW28">
        <v>2</v>
      </c>
      <c r="AX28">
        <v>312680761</v>
      </c>
      <c r="AY28">
        <v>1</v>
      </c>
      <c r="AZ28">
        <v>0</v>
      </c>
      <c r="BA28">
        <v>34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4336.3583999999992</v>
      </c>
      <c r="BN28">
        <v>9.2799999999999994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1300.9075199999997</v>
      </c>
      <c r="BU28">
        <v>2.7839999999999998</v>
      </c>
      <c r="BV28">
        <v>0</v>
      </c>
      <c r="BW28">
        <v>1</v>
      </c>
      <c r="CU28">
        <f>ROUND(AT28*Source!I107*AH28*AL28,2)</f>
        <v>130.09</v>
      </c>
      <c r="CV28">
        <f>ROUND(Y28*Source!I107,7)</f>
        <v>8.3519999999999997E-2</v>
      </c>
      <c r="CW28">
        <v>0</v>
      </c>
      <c r="CX28">
        <f>ROUND(Y28*Source!I107,7)</f>
        <v>8.3519999999999997E-2</v>
      </c>
      <c r="CY28">
        <f>AD28</f>
        <v>467.28</v>
      </c>
      <c r="CZ28">
        <f>AH28</f>
        <v>467.28</v>
      </c>
      <c r="DA28">
        <f>AL28</f>
        <v>1</v>
      </c>
      <c r="DB28">
        <f t="shared" ref="DB28:DB33" si="13">ROUND((ROUND(AT28*CZ28,2)*ROUND(0.3,7)),6)</f>
        <v>1300.9079999999999</v>
      </c>
      <c r="DC28">
        <f t="shared" ref="DC28:DC33" si="14">ROUND((ROUND(AT28*AG28,2)*ROUND(0.3,7)),6)</f>
        <v>0</v>
      </c>
      <c r="DD28" t="s">
        <v>3</v>
      </c>
      <c r="DE28" t="s">
        <v>3</v>
      </c>
      <c r="DF28">
        <f t="shared" si="3"/>
        <v>0</v>
      </c>
      <c r="DG28">
        <f t="shared" si="11"/>
        <v>0</v>
      </c>
      <c r="DH28">
        <f t="shared" si="5"/>
        <v>0</v>
      </c>
      <c r="DI28">
        <f t="shared" si="6"/>
        <v>39.03</v>
      </c>
      <c r="DJ28">
        <f>DI28</f>
        <v>39.03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ROW(Source!A107)</f>
        <v>107</v>
      </c>
      <c r="B29">
        <v>312678123</v>
      </c>
      <c r="C29">
        <v>312680749</v>
      </c>
      <c r="D29">
        <v>75629607</v>
      </c>
      <c r="E29">
        <v>109</v>
      </c>
      <c r="F29">
        <v>1</v>
      </c>
      <c r="G29">
        <v>1</v>
      </c>
      <c r="H29">
        <v>1</v>
      </c>
      <c r="I29" t="s">
        <v>592</v>
      </c>
      <c r="J29" t="s">
        <v>3</v>
      </c>
      <c r="K29" t="s">
        <v>593</v>
      </c>
      <c r="L29">
        <v>1191</v>
      </c>
      <c r="N29">
        <v>1013</v>
      </c>
      <c r="O29" t="s">
        <v>594</v>
      </c>
      <c r="P29" t="s">
        <v>594</v>
      </c>
      <c r="Q29">
        <v>1</v>
      </c>
      <c r="W29">
        <v>0</v>
      </c>
      <c r="X29">
        <v>-1417349443</v>
      </c>
      <c r="Y29">
        <f t="shared" si="12"/>
        <v>0.12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0.4</v>
      </c>
      <c r="AU29" t="s">
        <v>120</v>
      </c>
      <c r="AV29">
        <v>2</v>
      </c>
      <c r="AW29">
        <v>2</v>
      </c>
      <c r="AX29">
        <v>312680762</v>
      </c>
      <c r="AY29">
        <v>1</v>
      </c>
      <c r="AZ29">
        <v>0</v>
      </c>
      <c r="BA29">
        <v>35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ROUND(Y29*Source!I107,7)</f>
        <v>3.5999999999999999E-3</v>
      </c>
      <c r="CY29">
        <f>AD29</f>
        <v>0</v>
      </c>
      <c r="CZ29">
        <f>AH29</f>
        <v>0</v>
      </c>
      <c r="DA29">
        <f>AL29</f>
        <v>1</v>
      </c>
      <c r="DB29">
        <f t="shared" si="13"/>
        <v>0</v>
      </c>
      <c r="DC29">
        <f t="shared" si="14"/>
        <v>0</v>
      </c>
      <c r="DD29" t="s">
        <v>3</v>
      </c>
      <c r="DE29" t="s">
        <v>3</v>
      </c>
      <c r="DF29">
        <f t="shared" si="3"/>
        <v>0</v>
      </c>
      <c r="DG29">
        <f t="shared" si="11"/>
        <v>0</v>
      </c>
      <c r="DH29">
        <f t="shared" si="5"/>
        <v>0</v>
      </c>
      <c r="DI29">
        <f t="shared" si="6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ROW(Source!A107)</f>
        <v>107</v>
      </c>
      <c r="B30">
        <v>312678123</v>
      </c>
      <c r="C30">
        <v>312680749</v>
      </c>
      <c r="D30">
        <v>277944622</v>
      </c>
      <c r="E30">
        <v>1</v>
      </c>
      <c r="F30">
        <v>1</v>
      </c>
      <c r="G30">
        <v>1</v>
      </c>
      <c r="H30">
        <v>2</v>
      </c>
      <c r="I30" t="s">
        <v>595</v>
      </c>
      <c r="J30" t="s">
        <v>596</v>
      </c>
      <c r="K30" t="s">
        <v>597</v>
      </c>
      <c r="L30">
        <v>1368</v>
      </c>
      <c r="N30">
        <v>1011</v>
      </c>
      <c r="O30" t="s">
        <v>375</v>
      </c>
      <c r="P30" t="s">
        <v>375</v>
      </c>
      <c r="Q30">
        <v>1</v>
      </c>
      <c r="W30">
        <v>0</v>
      </c>
      <c r="X30">
        <v>-776243211</v>
      </c>
      <c r="Y30">
        <f t="shared" si="12"/>
        <v>0.06</v>
      </c>
      <c r="AA30">
        <v>0</v>
      </c>
      <c r="AB30">
        <v>1472.33</v>
      </c>
      <c r="AC30">
        <v>642.05999999999995</v>
      </c>
      <c r="AD30">
        <v>0</v>
      </c>
      <c r="AE30">
        <v>0</v>
      </c>
      <c r="AF30">
        <v>1472.33</v>
      </c>
      <c r="AG30">
        <v>642.05999999999995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0.2</v>
      </c>
      <c r="AU30" t="s">
        <v>120</v>
      </c>
      <c r="AV30">
        <v>1</v>
      </c>
      <c r="AW30">
        <v>2</v>
      </c>
      <c r="AX30">
        <v>312680763</v>
      </c>
      <c r="AY30">
        <v>1</v>
      </c>
      <c r="AZ30">
        <v>0</v>
      </c>
      <c r="BA30">
        <v>36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294.46600000000001</v>
      </c>
      <c r="BL30">
        <v>128.41200000000001</v>
      </c>
      <c r="BM30">
        <v>0</v>
      </c>
      <c r="BN30">
        <v>0</v>
      </c>
      <c r="BO30">
        <v>0.2</v>
      </c>
      <c r="BP30">
        <v>1</v>
      </c>
      <c r="BQ30">
        <v>0</v>
      </c>
      <c r="BR30">
        <v>88.339799999999997</v>
      </c>
      <c r="BS30">
        <v>38.523599999999995</v>
      </c>
      <c r="BT30">
        <v>0</v>
      </c>
      <c r="BU30">
        <v>0</v>
      </c>
      <c r="BV30">
        <v>0.06</v>
      </c>
      <c r="BW30">
        <v>1</v>
      </c>
      <c r="CV30">
        <v>0</v>
      </c>
      <c r="CW30">
        <f>ROUND(Y30*Source!I107*DO30,7)</f>
        <v>1.8E-3</v>
      </c>
      <c r="CX30">
        <f>ROUND(Y30*Source!I107,7)</f>
        <v>1.8E-3</v>
      </c>
      <c r="CY30">
        <f>AB30</f>
        <v>1472.33</v>
      </c>
      <c r="CZ30">
        <f>AF30</f>
        <v>1472.33</v>
      </c>
      <c r="DA30">
        <f>AJ30</f>
        <v>1</v>
      </c>
      <c r="DB30">
        <f t="shared" si="13"/>
        <v>88.340999999999994</v>
      </c>
      <c r="DC30">
        <f t="shared" si="14"/>
        <v>38.523000000000003</v>
      </c>
      <c r="DD30" t="s">
        <v>3</v>
      </c>
      <c r="DE30" t="s">
        <v>3</v>
      </c>
      <c r="DF30">
        <f t="shared" si="3"/>
        <v>0</v>
      </c>
      <c r="DG30">
        <f t="shared" si="11"/>
        <v>2.65</v>
      </c>
      <c r="DH30">
        <f t="shared" si="5"/>
        <v>1.1599999999999999</v>
      </c>
      <c r="DI30">
        <f t="shared" si="6"/>
        <v>0</v>
      </c>
      <c r="DJ30">
        <f>DG30+DH30</f>
        <v>3.8099999999999996</v>
      </c>
      <c r="DK30">
        <v>1</v>
      </c>
      <c r="DL30" t="s">
        <v>598</v>
      </c>
      <c r="DM30">
        <v>6</v>
      </c>
      <c r="DN30" t="s">
        <v>594</v>
      </c>
      <c r="DO30">
        <v>1</v>
      </c>
    </row>
    <row r="31" spans="1:119" x14ac:dyDescent="0.2">
      <c r="A31">
        <f>ROW(Source!A107)</f>
        <v>107</v>
      </c>
      <c r="B31">
        <v>312678123</v>
      </c>
      <c r="C31">
        <v>312680749</v>
      </c>
      <c r="D31">
        <v>277944765</v>
      </c>
      <c r="E31">
        <v>1</v>
      </c>
      <c r="F31">
        <v>1</v>
      </c>
      <c r="G31">
        <v>1</v>
      </c>
      <c r="H31">
        <v>2</v>
      </c>
      <c r="I31" t="s">
        <v>618</v>
      </c>
      <c r="J31" t="s">
        <v>619</v>
      </c>
      <c r="K31" t="s">
        <v>620</v>
      </c>
      <c r="L31">
        <v>1368</v>
      </c>
      <c r="N31">
        <v>1011</v>
      </c>
      <c r="O31" t="s">
        <v>375</v>
      </c>
      <c r="P31" t="s">
        <v>375</v>
      </c>
      <c r="Q31">
        <v>1</v>
      </c>
      <c r="W31">
        <v>0</v>
      </c>
      <c r="X31">
        <v>-2097933609</v>
      </c>
      <c r="Y31">
        <f t="shared" si="12"/>
        <v>0.66</v>
      </c>
      <c r="AA31">
        <v>0</v>
      </c>
      <c r="AB31">
        <v>2.35</v>
      </c>
      <c r="AC31">
        <v>0</v>
      </c>
      <c r="AD31">
        <v>0</v>
      </c>
      <c r="AE31">
        <v>0</v>
      </c>
      <c r="AF31">
        <v>1.75</v>
      </c>
      <c r="AG31">
        <v>0</v>
      </c>
      <c r="AH31">
        <v>0</v>
      </c>
      <c r="AI31">
        <v>1</v>
      </c>
      <c r="AJ31">
        <v>1.34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2.2000000000000002</v>
      </c>
      <c r="AU31" t="s">
        <v>120</v>
      </c>
      <c r="AV31">
        <v>1</v>
      </c>
      <c r="AW31">
        <v>2</v>
      </c>
      <c r="AX31">
        <v>312680764</v>
      </c>
      <c r="AY31">
        <v>1</v>
      </c>
      <c r="AZ31">
        <v>0</v>
      </c>
      <c r="BA31">
        <v>37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3.8500000000000005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1.155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f>ROUND(Y31*Source!I107*DO31,7)</f>
        <v>0</v>
      </c>
      <c r="CX31">
        <f>ROUND(Y31*Source!I107,7)</f>
        <v>1.9800000000000002E-2</v>
      </c>
      <c r="CY31">
        <f>AB31</f>
        <v>2.35</v>
      </c>
      <c r="CZ31">
        <f>AF31</f>
        <v>1.75</v>
      </c>
      <c r="DA31">
        <f>AJ31</f>
        <v>1.34</v>
      </c>
      <c r="DB31">
        <f t="shared" si="13"/>
        <v>1.155</v>
      </c>
      <c r="DC31">
        <f t="shared" si="14"/>
        <v>0</v>
      </c>
      <c r="DD31" t="s">
        <v>3</v>
      </c>
      <c r="DE31" t="s">
        <v>3</v>
      </c>
      <c r="DF31">
        <f t="shared" si="3"/>
        <v>0</v>
      </c>
      <c r="DG31">
        <f>ROUND(ROUND(AF31*AJ31,2)*CX31,2)</f>
        <v>0.05</v>
      </c>
      <c r="DH31">
        <f t="shared" si="5"/>
        <v>0</v>
      </c>
      <c r="DI31">
        <f t="shared" si="6"/>
        <v>0</v>
      </c>
      <c r="DJ31">
        <f>DG31+DH31</f>
        <v>0.05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ROW(Source!A107)</f>
        <v>107</v>
      </c>
      <c r="B32">
        <v>312678123</v>
      </c>
      <c r="C32">
        <v>312680749</v>
      </c>
      <c r="D32">
        <v>277944815</v>
      </c>
      <c r="E32">
        <v>1</v>
      </c>
      <c r="F32">
        <v>1</v>
      </c>
      <c r="G32">
        <v>1</v>
      </c>
      <c r="H32">
        <v>2</v>
      </c>
      <c r="I32" t="s">
        <v>621</v>
      </c>
      <c r="J32" t="s">
        <v>622</v>
      </c>
      <c r="K32" t="s">
        <v>623</v>
      </c>
      <c r="L32">
        <v>1368</v>
      </c>
      <c r="N32">
        <v>1011</v>
      </c>
      <c r="O32" t="s">
        <v>375</v>
      </c>
      <c r="P32" t="s">
        <v>375</v>
      </c>
      <c r="Q32">
        <v>1</v>
      </c>
      <c r="W32">
        <v>0</v>
      </c>
      <c r="X32">
        <v>569581950</v>
      </c>
      <c r="Y32">
        <f t="shared" si="12"/>
        <v>0.66</v>
      </c>
      <c r="AA32">
        <v>0</v>
      </c>
      <c r="AB32">
        <v>11.49</v>
      </c>
      <c r="AC32">
        <v>0</v>
      </c>
      <c r="AD32">
        <v>0</v>
      </c>
      <c r="AE32">
        <v>0</v>
      </c>
      <c r="AF32">
        <v>8.84</v>
      </c>
      <c r="AG32">
        <v>0</v>
      </c>
      <c r="AH32">
        <v>0</v>
      </c>
      <c r="AI32">
        <v>1</v>
      </c>
      <c r="AJ32">
        <v>1.3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2.2000000000000002</v>
      </c>
      <c r="AU32" t="s">
        <v>120</v>
      </c>
      <c r="AV32">
        <v>1</v>
      </c>
      <c r="AW32">
        <v>2</v>
      </c>
      <c r="AX32">
        <v>312680765</v>
      </c>
      <c r="AY32">
        <v>1</v>
      </c>
      <c r="AZ32">
        <v>0</v>
      </c>
      <c r="BA32">
        <v>38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19.448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5.8344000000000005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ROUND(Y32*Source!I107*DO32,7)</f>
        <v>0</v>
      </c>
      <c r="CX32">
        <f>ROUND(Y32*Source!I107,7)</f>
        <v>1.9800000000000002E-2</v>
      </c>
      <c r="CY32">
        <f>AB32</f>
        <v>11.49</v>
      </c>
      <c r="CZ32">
        <f>AF32</f>
        <v>8.84</v>
      </c>
      <c r="DA32">
        <f>AJ32</f>
        <v>1.3</v>
      </c>
      <c r="DB32">
        <f t="shared" si="13"/>
        <v>5.835</v>
      </c>
      <c r="DC32">
        <f t="shared" si="14"/>
        <v>0</v>
      </c>
      <c r="DD32" t="s">
        <v>3</v>
      </c>
      <c r="DE32" t="s">
        <v>3</v>
      </c>
      <c r="DF32">
        <f t="shared" si="3"/>
        <v>0</v>
      </c>
      <c r="DG32">
        <f>ROUND(ROUND(AF32*AJ32,2)*CX32,2)</f>
        <v>0.23</v>
      </c>
      <c r="DH32">
        <f t="shared" si="5"/>
        <v>0</v>
      </c>
      <c r="DI32">
        <f t="shared" si="6"/>
        <v>0</v>
      </c>
      <c r="DJ32">
        <f>DG32+DH32</f>
        <v>0.23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ROW(Source!A107)</f>
        <v>107</v>
      </c>
      <c r="B33">
        <v>312678123</v>
      </c>
      <c r="C33">
        <v>312680749</v>
      </c>
      <c r="D33">
        <v>277945805</v>
      </c>
      <c r="E33">
        <v>1</v>
      </c>
      <c r="F33">
        <v>1</v>
      </c>
      <c r="G33">
        <v>1</v>
      </c>
      <c r="H33">
        <v>2</v>
      </c>
      <c r="I33" t="s">
        <v>606</v>
      </c>
      <c r="J33" t="s">
        <v>607</v>
      </c>
      <c r="K33" t="s">
        <v>608</v>
      </c>
      <c r="L33">
        <v>1368</v>
      </c>
      <c r="N33">
        <v>1011</v>
      </c>
      <c r="O33" t="s">
        <v>375</v>
      </c>
      <c r="P33" t="s">
        <v>375</v>
      </c>
      <c r="Q33">
        <v>1</v>
      </c>
      <c r="W33">
        <v>0</v>
      </c>
      <c r="X33">
        <v>721652621</v>
      </c>
      <c r="Y33">
        <f t="shared" si="12"/>
        <v>0.06</v>
      </c>
      <c r="AA33">
        <v>0</v>
      </c>
      <c r="AB33">
        <v>544.70000000000005</v>
      </c>
      <c r="AC33">
        <v>477.98</v>
      </c>
      <c r="AD33">
        <v>0</v>
      </c>
      <c r="AE33">
        <v>0</v>
      </c>
      <c r="AF33">
        <v>544.70000000000005</v>
      </c>
      <c r="AG33">
        <v>477.98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</v>
      </c>
      <c r="AU33" t="s">
        <v>120</v>
      </c>
      <c r="AV33">
        <v>1</v>
      </c>
      <c r="AW33">
        <v>2</v>
      </c>
      <c r="AX33">
        <v>312680766</v>
      </c>
      <c r="AY33">
        <v>1</v>
      </c>
      <c r="AZ33">
        <v>0</v>
      </c>
      <c r="BA33">
        <v>39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108.94000000000001</v>
      </c>
      <c r="BL33">
        <v>95.596000000000004</v>
      </c>
      <c r="BM33">
        <v>0</v>
      </c>
      <c r="BN33">
        <v>0</v>
      </c>
      <c r="BO33">
        <v>0.2</v>
      </c>
      <c r="BP33">
        <v>1</v>
      </c>
      <c r="BQ33">
        <v>0</v>
      </c>
      <c r="BR33">
        <v>32.682000000000002</v>
      </c>
      <c r="BS33">
        <v>28.678799999999999</v>
      </c>
      <c r="BT33">
        <v>0</v>
      </c>
      <c r="BU33">
        <v>0</v>
      </c>
      <c r="BV33">
        <v>0.06</v>
      </c>
      <c r="BW33">
        <v>1</v>
      </c>
      <c r="CV33">
        <v>0</v>
      </c>
      <c r="CW33">
        <f>ROUND(Y33*Source!I107*DO33,7)</f>
        <v>1.8E-3</v>
      </c>
      <c r="CX33">
        <f>ROUND(Y33*Source!I107,7)</f>
        <v>1.8E-3</v>
      </c>
      <c r="CY33">
        <f>AB33</f>
        <v>544.70000000000005</v>
      </c>
      <c r="CZ33">
        <f>AF33</f>
        <v>544.70000000000005</v>
      </c>
      <c r="DA33">
        <f>AJ33</f>
        <v>1</v>
      </c>
      <c r="DB33">
        <f t="shared" si="13"/>
        <v>32.682000000000002</v>
      </c>
      <c r="DC33">
        <f t="shared" si="14"/>
        <v>28.68</v>
      </c>
      <c r="DD33" t="s">
        <v>3</v>
      </c>
      <c r="DE33" t="s">
        <v>3</v>
      </c>
      <c r="DF33">
        <f t="shared" si="3"/>
        <v>0</v>
      </c>
      <c r="DG33">
        <f t="shared" ref="DG33:DG41" si="15">ROUND(ROUND(AF33,2)*CX33,2)</f>
        <v>0.98</v>
      </c>
      <c r="DH33">
        <f t="shared" si="5"/>
        <v>0.86</v>
      </c>
      <c r="DI33">
        <f t="shared" si="6"/>
        <v>0</v>
      </c>
      <c r="DJ33">
        <f>DG33+DH33</f>
        <v>1.8399999999999999</v>
      </c>
      <c r="DK33">
        <v>1</v>
      </c>
      <c r="DL33" t="s">
        <v>605</v>
      </c>
      <c r="DM33">
        <v>4</v>
      </c>
      <c r="DN33" t="s">
        <v>594</v>
      </c>
      <c r="DO33">
        <v>1</v>
      </c>
    </row>
    <row r="34" spans="1:119" x14ac:dyDescent="0.2">
      <c r="A34">
        <f>ROW(Source!A107)</f>
        <v>107</v>
      </c>
      <c r="B34">
        <v>312678123</v>
      </c>
      <c r="C34">
        <v>312680749</v>
      </c>
      <c r="D34">
        <v>277865783</v>
      </c>
      <c r="E34">
        <v>1</v>
      </c>
      <c r="F34">
        <v>1</v>
      </c>
      <c r="G34">
        <v>1</v>
      </c>
      <c r="H34">
        <v>3</v>
      </c>
      <c r="I34" t="s">
        <v>624</v>
      </c>
      <c r="J34" t="s">
        <v>625</v>
      </c>
      <c r="K34" t="s">
        <v>626</v>
      </c>
      <c r="L34">
        <v>1302</v>
      </c>
      <c r="N34">
        <v>1003</v>
      </c>
      <c r="O34" t="s">
        <v>627</v>
      </c>
      <c r="P34" t="s">
        <v>627</v>
      </c>
      <c r="Q34">
        <v>10</v>
      </c>
      <c r="W34">
        <v>0</v>
      </c>
      <c r="X34">
        <v>153135899</v>
      </c>
      <c r="Y34">
        <f>(AT34*ROUND(0,7))</f>
        <v>0</v>
      </c>
      <c r="AA34">
        <v>54.68</v>
      </c>
      <c r="AB34">
        <v>0</v>
      </c>
      <c r="AC34">
        <v>0</v>
      </c>
      <c r="AD34">
        <v>0</v>
      </c>
      <c r="AE34">
        <v>37.71</v>
      </c>
      <c r="AF34">
        <v>0</v>
      </c>
      <c r="AG34">
        <v>0</v>
      </c>
      <c r="AH34">
        <v>0</v>
      </c>
      <c r="AI34">
        <v>1.45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0.245</v>
      </c>
      <c r="AU34" t="s">
        <v>108</v>
      </c>
      <c r="AV34">
        <v>0</v>
      </c>
      <c r="AW34">
        <v>2</v>
      </c>
      <c r="AX34">
        <v>312680767</v>
      </c>
      <c r="AY34">
        <v>1</v>
      </c>
      <c r="AZ34">
        <v>0</v>
      </c>
      <c r="BA34">
        <v>40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9.2389500000000009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ROUND(Y34*Source!I107,7)</f>
        <v>0</v>
      </c>
      <c r="CY34">
        <f>AA34</f>
        <v>54.68</v>
      </c>
      <c r="CZ34">
        <f>AE34</f>
        <v>37.71</v>
      </c>
      <c r="DA34">
        <f>AI34</f>
        <v>1.45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 t="shared" si="15"/>
        <v>0</v>
      </c>
      <c r="DH34">
        <f t="shared" si="5"/>
        <v>0</v>
      </c>
      <c r="DI34">
        <f t="shared" si="6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ROW(Source!A107)</f>
        <v>107</v>
      </c>
      <c r="B35">
        <v>312678123</v>
      </c>
      <c r="C35">
        <v>312680749</v>
      </c>
      <c r="D35">
        <v>277868351</v>
      </c>
      <c r="E35">
        <v>1</v>
      </c>
      <c r="F35">
        <v>1</v>
      </c>
      <c r="G35">
        <v>1</v>
      </c>
      <c r="H35">
        <v>3</v>
      </c>
      <c r="I35" t="s">
        <v>628</v>
      </c>
      <c r="J35" t="s">
        <v>629</v>
      </c>
      <c r="K35" t="s">
        <v>630</v>
      </c>
      <c r="L35">
        <v>1348</v>
      </c>
      <c r="N35">
        <v>1009</v>
      </c>
      <c r="O35" t="s">
        <v>156</v>
      </c>
      <c r="P35" t="s">
        <v>156</v>
      </c>
      <c r="Q35">
        <v>1000</v>
      </c>
      <c r="W35">
        <v>0</v>
      </c>
      <c r="X35">
        <v>-554657879</v>
      </c>
      <c r="Y35">
        <f>(AT35*ROUND(0,7))</f>
        <v>0</v>
      </c>
      <c r="AA35">
        <v>111093.88</v>
      </c>
      <c r="AB35">
        <v>0</v>
      </c>
      <c r="AC35">
        <v>0</v>
      </c>
      <c r="AD35">
        <v>0</v>
      </c>
      <c r="AE35">
        <v>99190.96</v>
      </c>
      <c r="AF35">
        <v>0</v>
      </c>
      <c r="AG35">
        <v>0</v>
      </c>
      <c r="AH35">
        <v>0</v>
      </c>
      <c r="AI35">
        <v>1.1200000000000001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1.1E-4</v>
      </c>
      <c r="AU35" t="s">
        <v>108</v>
      </c>
      <c r="AV35">
        <v>0</v>
      </c>
      <c r="AW35">
        <v>2</v>
      </c>
      <c r="AX35">
        <v>312680768</v>
      </c>
      <c r="AY35">
        <v>1</v>
      </c>
      <c r="AZ35">
        <v>0</v>
      </c>
      <c r="BA35">
        <v>41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10.911005600000001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ROUND(Y35*Source!I107,7)</f>
        <v>0</v>
      </c>
      <c r="CY35">
        <f>AA35</f>
        <v>111093.88</v>
      </c>
      <c r="CZ35">
        <f>AE35</f>
        <v>99190.96</v>
      </c>
      <c r="DA35">
        <f>AI35</f>
        <v>1.1200000000000001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>ROUND(ROUND(AE35*AI35,2)*CX35,2)</f>
        <v>0</v>
      </c>
      <c r="DG35">
        <f t="shared" si="15"/>
        <v>0</v>
      </c>
      <c r="DH35">
        <f t="shared" si="5"/>
        <v>0</v>
      </c>
      <c r="DI35">
        <f t="shared" si="6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ROW(Source!A107)</f>
        <v>107</v>
      </c>
      <c r="B36">
        <v>312678123</v>
      </c>
      <c r="C36">
        <v>312680749</v>
      </c>
      <c r="D36">
        <v>277881811</v>
      </c>
      <c r="E36">
        <v>1</v>
      </c>
      <c r="F36">
        <v>1</v>
      </c>
      <c r="G36">
        <v>1</v>
      </c>
      <c r="H36">
        <v>3</v>
      </c>
      <c r="I36" t="s">
        <v>631</v>
      </c>
      <c r="J36" t="s">
        <v>632</v>
      </c>
      <c r="K36" t="s">
        <v>633</v>
      </c>
      <c r="L36">
        <v>1346</v>
      </c>
      <c r="N36">
        <v>1009</v>
      </c>
      <c r="O36" t="s">
        <v>148</v>
      </c>
      <c r="P36" t="s">
        <v>148</v>
      </c>
      <c r="Q36">
        <v>1</v>
      </c>
      <c r="W36">
        <v>0</v>
      </c>
      <c r="X36">
        <v>792997800</v>
      </c>
      <c r="Y36">
        <f>(AT36*ROUND(0,7))</f>
        <v>0</v>
      </c>
      <c r="AA36">
        <v>1499.09</v>
      </c>
      <c r="AB36">
        <v>0</v>
      </c>
      <c r="AC36">
        <v>0</v>
      </c>
      <c r="AD36">
        <v>0</v>
      </c>
      <c r="AE36">
        <v>931.11</v>
      </c>
      <c r="AF36">
        <v>0</v>
      </c>
      <c r="AG36">
        <v>0</v>
      </c>
      <c r="AH36">
        <v>0</v>
      </c>
      <c r="AI36">
        <v>1.61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0.26</v>
      </c>
      <c r="AU36" t="s">
        <v>108</v>
      </c>
      <c r="AV36">
        <v>0</v>
      </c>
      <c r="AW36">
        <v>2</v>
      </c>
      <c r="AX36">
        <v>312680769</v>
      </c>
      <c r="AY36">
        <v>1</v>
      </c>
      <c r="AZ36">
        <v>0</v>
      </c>
      <c r="BA36">
        <v>42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242.08860000000001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ROUND(Y36*Source!I107,7)</f>
        <v>0</v>
      </c>
      <c r="CY36">
        <f>AA36</f>
        <v>1499.09</v>
      </c>
      <c r="CZ36">
        <f>AE36</f>
        <v>931.11</v>
      </c>
      <c r="DA36">
        <f>AI36</f>
        <v>1.61</v>
      </c>
      <c r="DB36">
        <f>ROUND((ROUND(AT36*CZ36,2)*ROUND(0,7)),6)</f>
        <v>0</v>
      </c>
      <c r="DC36">
        <f>ROUND((ROUND(AT36*AG36,2)*ROUND(0,7)),6)</f>
        <v>0</v>
      </c>
      <c r="DD36" t="s">
        <v>3</v>
      </c>
      <c r="DE36" t="s">
        <v>3</v>
      </c>
      <c r="DF36">
        <f>ROUND(ROUND(AE36*AI36,2)*CX36,2)</f>
        <v>0</v>
      </c>
      <c r="DG36">
        <f t="shared" si="15"/>
        <v>0</v>
      </c>
      <c r="DH36">
        <f t="shared" si="5"/>
        <v>0</v>
      </c>
      <c r="DI36">
        <f t="shared" si="6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ROW(Source!A107)</f>
        <v>107</v>
      </c>
      <c r="B37">
        <v>312678123</v>
      </c>
      <c r="C37">
        <v>312680749</v>
      </c>
      <c r="D37">
        <v>277896313</v>
      </c>
      <c r="E37">
        <v>1</v>
      </c>
      <c r="F37">
        <v>1</v>
      </c>
      <c r="G37">
        <v>1</v>
      </c>
      <c r="H37">
        <v>3</v>
      </c>
      <c r="I37" t="s">
        <v>634</v>
      </c>
      <c r="J37" t="s">
        <v>635</v>
      </c>
      <c r="K37" t="s">
        <v>636</v>
      </c>
      <c r="L37">
        <v>1348</v>
      </c>
      <c r="N37">
        <v>1009</v>
      </c>
      <c r="O37" t="s">
        <v>156</v>
      </c>
      <c r="P37" t="s">
        <v>156</v>
      </c>
      <c r="Q37">
        <v>1000</v>
      </c>
      <c r="W37">
        <v>0</v>
      </c>
      <c r="X37">
        <v>-1568086514</v>
      </c>
      <c r="Y37">
        <f>(AT37*ROUND(0,7))</f>
        <v>0</v>
      </c>
      <c r="AA37">
        <v>84352.1</v>
      </c>
      <c r="AB37">
        <v>0</v>
      </c>
      <c r="AC37">
        <v>0</v>
      </c>
      <c r="AD37">
        <v>0</v>
      </c>
      <c r="AE37">
        <v>82698.14</v>
      </c>
      <c r="AF37">
        <v>0</v>
      </c>
      <c r="AG37">
        <v>0</v>
      </c>
      <c r="AH37">
        <v>0</v>
      </c>
      <c r="AI37">
        <v>1.02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7.2000000000000005E-4</v>
      </c>
      <c r="AU37" t="s">
        <v>108</v>
      </c>
      <c r="AV37">
        <v>0</v>
      </c>
      <c r="AW37">
        <v>2</v>
      </c>
      <c r="AX37">
        <v>312680770</v>
      </c>
      <c r="AY37">
        <v>1</v>
      </c>
      <c r="AZ37">
        <v>0</v>
      </c>
      <c r="BA37">
        <v>43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59.5426608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ROUND(Y37*Source!I107,7)</f>
        <v>0</v>
      </c>
      <c r="CY37">
        <f>AA37</f>
        <v>84352.1</v>
      </c>
      <c r="CZ37">
        <f>AE37</f>
        <v>82698.14</v>
      </c>
      <c r="DA37">
        <f>AI37</f>
        <v>1.02</v>
      </c>
      <c r="DB37">
        <f>ROUND((ROUND(AT37*CZ37,2)*ROUND(0,7)),6)</f>
        <v>0</v>
      </c>
      <c r="DC37">
        <f>ROUND((ROUND(AT37*AG37,2)*ROUND(0,7)),6)</f>
        <v>0</v>
      </c>
      <c r="DD37" t="s">
        <v>3</v>
      </c>
      <c r="DE37" t="s">
        <v>3</v>
      </c>
      <c r="DF37">
        <f>ROUND(ROUND(AE37*AI37,2)*CX37,2)</f>
        <v>0</v>
      </c>
      <c r="DG37">
        <f t="shared" si="15"/>
        <v>0</v>
      </c>
      <c r="DH37">
        <f t="shared" si="5"/>
        <v>0</v>
      </c>
      <c r="DI37">
        <f t="shared" si="6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ROW(Source!A107)</f>
        <v>107</v>
      </c>
      <c r="B38">
        <v>312678123</v>
      </c>
      <c r="C38">
        <v>312680749</v>
      </c>
      <c r="D38">
        <v>277566433</v>
      </c>
      <c r="E38">
        <v>109</v>
      </c>
      <c r="F38">
        <v>1</v>
      </c>
      <c r="G38">
        <v>1</v>
      </c>
      <c r="H38">
        <v>3</v>
      </c>
      <c r="I38" t="s">
        <v>128</v>
      </c>
      <c r="J38" t="s">
        <v>3</v>
      </c>
      <c r="K38" t="s">
        <v>129</v>
      </c>
      <c r="L38">
        <v>3277935</v>
      </c>
      <c r="N38">
        <v>1013</v>
      </c>
      <c r="O38" t="s">
        <v>130</v>
      </c>
      <c r="P38" t="s">
        <v>130</v>
      </c>
      <c r="Q38">
        <v>1</v>
      </c>
      <c r="W38">
        <v>0</v>
      </c>
      <c r="X38">
        <v>274903907</v>
      </c>
      <c r="Y38">
        <f>AT38</f>
        <v>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2</v>
      </c>
      <c r="AU38" t="s">
        <v>3</v>
      </c>
      <c r="AV38">
        <v>0</v>
      </c>
      <c r="AW38">
        <v>2</v>
      </c>
      <c r="AX38">
        <v>312680771</v>
      </c>
      <c r="AY38">
        <v>1</v>
      </c>
      <c r="AZ38">
        <v>2048</v>
      </c>
      <c r="BA38">
        <v>44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ROUND(Y38*Source!I107,7)</f>
        <v>0.06</v>
      </c>
      <c r="CY38">
        <f>AA38</f>
        <v>0</v>
      </c>
      <c r="CZ38">
        <f>AE38</f>
        <v>0</v>
      </c>
      <c r="DA38">
        <f>AI38</f>
        <v>1</v>
      </c>
      <c r="DB38">
        <f>ROUND(ROUND(AT38*CZ38,2),6)</f>
        <v>0</v>
      </c>
      <c r="DC38">
        <f>ROUND(ROUND(AT38*AG38,2),6)</f>
        <v>0</v>
      </c>
      <c r="DD38" t="s">
        <v>3</v>
      </c>
      <c r="DE38" t="s">
        <v>3</v>
      </c>
      <c r="DF38">
        <f t="shared" ref="DF38:DF44" si="16">ROUND(ROUND(AE38,2)*CX38,2)</f>
        <v>0</v>
      </c>
      <c r="DG38">
        <f t="shared" si="15"/>
        <v>0</v>
      </c>
      <c r="DH38">
        <f t="shared" si="5"/>
        <v>0</v>
      </c>
      <c r="DI38">
        <f t="shared" si="6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ROW(Source!A109)</f>
        <v>109</v>
      </c>
      <c r="B39">
        <v>312678123</v>
      </c>
      <c r="C39">
        <v>312680773</v>
      </c>
      <c r="D39">
        <v>75629609</v>
      </c>
      <c r="E39">
        <v>109</v>
      </c>
      <c r="F39">
        <v>1</v>
      </c>
      <c r="G39">
        <v>1</v>
      </c>
      <c r="H39">
        <v>1</v>
      </c>
      <c r="I39" t="s">
        <v>616</v>
      </c>
      <c r="J39" t="s">
        <v>3</v>
      </c>
      <c r="K39" t="s">
        <v>617</v>
      </c>
      <c r="L39">
        <v>1191</v>
      </c>
      <c r="N39">
        <v>1013</v>
      </c>
      <c r="O39" t="s">
        <v>594</v>
      </c>
      <c r="P39" t="s">
        <v>594</v>
      </c>
      <c r="Q39">
        <v>1</v>
      </c>
      <c r="W39">
        <v>0</v>
      </c>
      <c r="X39">
        <v>-2012709214</v>
      </c>
      <c r="Y39">
        <f t="shared" ref="Y39:Y44" si="17">(AT39*ROUND(1.2,7))</f>
        <v>14.783999999999999</v>
      </c>
      <c r="AA39">
        <v>0</v>
      </c>
      <c r="AB39">
        <v>0</v>
      </c>
      <c r="AC39">
        <v>0</v>
      </c>
      <c r="AD39">
        <v>467.28</v>
      </c>
      <c r="AE39">
        <v>0</v>
      </c>
      <c r="AF39">
        <v>0</v>
      </c>
      <c r="AG39">
        <v>0</v>
      </c>
      <c r="AH39">
        <v>467.28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12.32</v>
      </c>
      <c r="AU39" t="s">
        <v>23</v>
      </c>
      <c r="AV39">
        <v>1</v>
      </c>
      <c r="AW39">
        <v>2</v>
      </c>
      <c r="AX39">
        <v>312680785</v>
      </c>
      <c r="AY39">
        <v>1</v>
      </c>
      <c r="AZ39">
        <v>0</v>
      </c>
      <c r="BA39">
        <v>45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5756.8895999999995</v>
      </c>
      <c r="BN39">
        <v>12.32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6908.2675199999994</v>
      </c>
      <c r="BU39">
        <v>14.783999999999999</v>
      </c>
      <c r="BV39">
        <v>0</v>
      </c>
      <c r="BW39">
        <v>1</v>
      </c>
      <c r="CU39">
        <f>ROUND(AT39*Source!I109*AH39*AL39,2)</f>
        <v>172.71</v>
      </c>
      <c r="CV39">
        <f>ROUND(Y39*Source!I109,7)</f>
        <v>0.44352000000000003</v>
      </c>
      <c r="CW39">
        <v>0</v>
      </c>
      <c r="CX39">
        <f>ROUND(Y39*Source!I109,7)</f>
        <v>0.44352000000000003</v>
      </c>
      <c r="CY39">
        <f>AD39</f>
        <v>467.28</v>
      </c>
      <c r="CZ39">
        <f>AH39</f>
        <v>467.28</v>
      </c>
      <c r="DA39">
        <f>AL39</f>
        <v>1</v>
      </c>
      <c r="DB39">
        <f t="shared" ref="DB39:DB44" si="18">ROUND((ROUND(AT39*CZ39,2)*ROUND(1.2,7)),6)</f>
        <v>6908.268</v>
      </c>
      <c r="DC39">
        <f t="shared" ref="DC39:DC44" si="19">ROUND((ROUND(AT39*AG39,2)*ROUND(1.2,7)),6)</f>
        <v>0</v>
      </c>
      <c r="DD39" t="s">
        <v>3</v>
      </c>
      <c r="DE39" t="s">
        <v>3</v>
      </c>
      <c r="DF39">
        <f t="shared" si="16"/>
        <v>0</v>
      </c>
      <c r="DG39">
        <f t="shared" si="15"/>
        <v>0</v>
      </c>
      <c r="DH39">
        <f t="shared" si="5"/>
        <v>0</v>
      </c>
      <c r="DI39">
        <f t="shared" si="6"/>
        <v>207.25</v>
      </c>
      <c r="DJ39">
        <f>DI39</f>
        <v>207.25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ROW(Source!A109)</f>
        <v>109</v>
      </c>
      <c r="B40">
        <v>312678123</v>
      </c>
      <c r="C40">
        <v>312680773</v>
      </c>
      <c r="D40">
        <v>75629607</v>
      </c>
      <c r="E40">
        <v>109</v>
      </c>
      <c r="F40">
        <v>1</v>
      </c>
      <c r="G40">
        <v>1</v>
      </c>
      <c r="H40">
        <v>1</v>
      </c>
      <c r="I40" t="s">
        <v>592</v>
      </c>
      <c r="J40" t="s">
        <v>3</v>
      </c>
      <c r="K40" t="s">
        <v>593</v>
      </c>
      <c r="L40">
        <v>1191</v>
      </c>
      <c r="N40">
        <v>1013</v>
      </c>
      <c r="O40" t="s">
        <v>594</v>
      </c>
      <c r="P40" t="s">
        <v>594</v>
      </c>
      <c r="Q40">
        <v>1</v>
      </c>
      <c r="W40">
        <v>0</v>
      </c>
      <c r="X40">
        <v>-1417349443</v>
      </c>
      <c r="Y40">
        <f t="shared" si="17"/>
        <v>0.48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</v>
      </c>
      <c r="AU40" t="s">
        <v>23</v>
      </c>
      <c r="AV40">
        <v>2</v>
      </c>
      <c r="AW40">
        <v>2</v>
      </c>
      <c r="AX40">
        <v>312680786</v>
      </c>
      <c r="AY40">
        <v>1</v>
      </c>
      <c r="AZ40">
        <v>0</v>
      </c>
      <c r="BA40">
        <v>46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ROUND(Y40*Source!I109,7)</f>
        <v>1.44E-2</v>
      </c>
      <c r="CY40">
        <f>AD40</f>
        <v>0</v>
      </c>
      <c r="CZ40">
        <f>AH40</f>
        <v>0</v>
      </c>
      <c r="DA40">
        <f>AL40</f>
        <v>1</v>
      </c>
      <c r="DB40">
        <f t="shared" si="18"/>
        <v>0</v>
      </c>
      <c r="DC40">
        <f t="shared" si="19"/>
        <v>0</v>
      </c>
      <c r="DD40" t="s">
        <v>3</v>
      </c>
      <c r="DE40" t="s">
        <v>3</v>
      </c>
      <c r="DF40">
        <f t="shared" si="16"/>
        <v>0</v>
      </c>
      <c r="DG40">
        <f t="shared" si="15"/>
        <v>0</v>
      </c>
      <c r="DH40">
        <f t="shared" si="5"/>
        <v>0</v>
      </c>
      <c r="DI40">
        <f t="shared" si="6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ROW(Source!A109)</f>
        <v>109</v>
      </c>
      <c r="B41">
        <v>312678123</v>
      </c>
      <c r="C41">
        <v>312680773</v>
      </c>
      <c r="D41">
        <v>277944622</v>
      </c>
      <c r="E41">
        <v>1</v>
      </c>
      <c r="F41">
        <v>1</v>
      </c>
      <c r="G41">
        <v>1</v>
      </c>
      <c r="H41">
        <v>2</v>
      </c>
      <c r="I41" t="s">
        <v>595</v>
      </c>
      <c r="J41" t="s">
        <v>596</v>
      </c>
      <c r="K41" t="s">
        <v>597</v>
      </c>
      <c r="L41">
        <v>1368</v>
      </c>
      <c r="N41">
        <v>1011</v>
      </c>
      <c r="O41" t="s">
        <v>375</v>
      </c>
      <c r="P41" t="s">
        <v>375</v>
      </c>
      <c r="Q41">
        <v>1</v>
      </c>
      <c r="W41">
        <v>0</v>
      </c>
      <c r="X41">
        <v>-776243211</v>
      </c>
      <c r="Y41">
        <f t="shared" si="17"/>
        <v>0.24</v>
      </c>
      <c r="AA41">
        <v>0</v>
      </c>
      <c r="AB41">
        <v>1472.33</v>
      </c>
      <c r="AC41">
        <v>642.05999999999995</v>
      </c>
      <c r="AD41">
        <v>0</v>
      </c>
      <c r="AE41">
        <v>0</v>
      </c>
      <c r="AF41">
        <v>1472.33</v>
      </c>
      <c r="AG41">
        <v>642.05999999999995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0.2</v>
      </c>
      <c r="AU41" t="s">
        <v>23</v>
      </c>
      <c r="AV41">
        <v>1</v>
      </c>
      <c r="AW41">
        <v>2</v>
      </c>
      <c r="AX41">
        <v>312680787</v>
      </c>
      <c r="AY41">
        <v>1</v>
      </c>
      <c r="AZ41">
        <v>0</v>
      </c>
      <c r="BA41">
        <v>47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294.46600000000001</v>
      </c>
      <c r="BL41">
        <v>128.41200000000001</v>
      </c>
      <c r="BM41">
        <v>0</v>
      </c>
      <c r="BN41">
        <v>0</v>
      </c>
      <c r="BO41">
        <v>0.2</v>
      </c>
      <c r="BP41">
        <v>1</v>
      </c>
      <c r="BQ41">
        <v>0</v>
      </c>
      <c r="BR41">
        <v>353.35919999999999</v>
      </c>
      <c r="BS41">
        <v>154.09439999999998</v>
      </c>
      <c r="BT41">
        <v>0</v>
      </c>
      <c r="BU41">
        <v>0</v>
      </c>
      <c r="BV41">
        <v>0.24</v>
      </c>
      <c r="BW41">
        <v>1</v>
      </c>
      <c r="CV41">
        <v>0</v>
      </c>
      <c r="CW41">
        <f>ROUND(Y41*Source!I109*DO41,7)</f>
        <v>7.1999999999999998E-3</v>
      </c>
      <c r="CX41">
        <f>ROUND(Y41*Source!I109,7)</f>
        <v>7.1999999999999998E-3</v>
      </c>
      <c r="CY41">
        <f>AB41</f>
        <v>1472.33</v>
      </c>
      <c r="CZ41">
        <f>AF41</f>
        <v>1472.33</v>
      </c>
      <c r="DA41">
        <f>AJ41</f>
        <v>1</v>
      </c>
      <c r="DB41">
        <f t="shared" si="18"/>
        <v>353.36399999999998</v>
      </c>
      <c r="DC41">
        <f t="shared" si="19"/>
        <v>154.09200000000001</v>
      </c>
      <c r="DD41" t="s">
        <v>3</v>
      </c>
      <c r="DE41" t="s">
        <v>3</v>
      </c>
      <c r="DF41">
        <f t="shared" si="16"/>
        <v>0</v>
      </c>
      <c r="DG41">
        <f t="shared" si="15"/>
        <v>10.6</v>
      </c>
      <c r="DH41">
        <f t="shared" si="5"/>
        <v>4.62</v>
      </c>
      <c r="DI41">
        <f t="shared" si="6"/>
        <v>0</v>
      </c>
      <c r="DJ41">
        <f>DG41+DH41</f>
        <v>15.219999999999999</v>
      </c>
      <c r="DK41">
        <v>1</v>
      </c>
      <c r="DL41" t="s">
        <v>598</v>
      </c>
      <c r="DM41">
        <v>6</v>
      </c>
      <c r="DN41" t="s">
        <v>594</v>
      </c>
      <c r="DO41">
        <v>1</v>
      </c>
    </row>
    <row r="42" spans="1:119" x14ac:dyDescent="0.2">
      <c r="A42">
        <f>ROW(Source!A109)</f>
        <v>109</v>
      </c>
      <c r="B42">
        <v>312678123</v>
      </c>
      <c r="C42">
        <v>312680773</v>
      </c>
      <c r="D42">
        <v>277944765</v>
      </c>
      <c r="E42">
        <v>1</v>
      </c>
      <c r="F42">
        <v>1</v>
      </c>
      <c r="G42">
        <v>1</v>
      </c>
      <c r="H42">
        <v>2</v>
      </c>
      <c r="I42" t="s">
        <v>618</v>
      </c>
      <c r="J42" t="s">
        <v>619</v>
      </c>
      <c r="K42" t="s">
        <v>620</v>
      </c>
      <c r="L42">
        <v>1368</v>
      </c>
      <c r="N42">
        <v>1011</v>
      </c>
      <c r="O42" t="s">
        <v>375</v>
      </c>
      <c r="P42" t="s">
        <v>375</v>
      </c>
      <c r="Q42">
        <v>1</v>
      </c>
      <c r="W42">
        <v>0</v>
      </c>
      <c r="X42">
        <v>-2097933609</v>
      </c>
      <c r="Y42">
        <f t="shared" si="17"/>
        <v>3.456</v>
      </c>
      <c r="AA42">
        <v>0</v>
      </c>
      <c r="AB42">
        <v>2.35</v>
      </c>
      <c r="AC42">
        <v>0</v>
      </c>
      <c r="AD42">
        <v>0</v>
      </c>
      <c r="AE42">
        <v>0</v>
      </c>
      <c r="AF42">
        <v>1.75</v>
      </c>
      <c r="AG42">
        <v>0</v>
      </c>
      <c r="AH42">
        <v>0</v>
      </c>
      <c r="AI42">
        <v>1</v>
      </c>
      <c r="AJ42">
        <v>1.34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2.88</v>
      </c>
      <c r="AU42" t="s">
        <v>23</v>
      </c>
      <c r="AV42">
        <v>1</v>
      </c>
      <c r="AW42">
        <v>2</v>
      </c>
      <c r="AX42">
        <v>312680788</v>
      </c>
      <c r="AY42">
        <v>1</v>
      </c>
      <c r="AZ42">
        <v>0</v>
      </c>
      <c r="BA42">
        <v>48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5.04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6.048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f>ROUND(Y42*Source!I109*DO42,7)</f>
        <v>0</v>
      </c>
      <c r="CX42">
        <f>ROUND(Y42*Source!I109,7)</f>
        <v>0.10367999999999999</v>
      </c>
      <c r="CY42">
        <f>AB42</f>
        <v>2.35</v>
      </c>
      <c r="CZ42">
        <f>AF42</f>
        <v>1.75</v>
      </c>
      <c r="DA42">
        <f>AJ42</f>
        <v>1.34</v>
      </c>
      <c r="DB42">
        <f t="shared" si="18"/>
        <v>6.048</v>
      </c>
      <c r="DC42">
        <f t="shared" si="19"/>
        <v>0</v>
      </c>
      <c r="DD42" t="s">
        <v>3</v>
      </c>
      <c r="DE42" t="s">
        <v>3</v>
      </c>
      <c r="DF42">
        <f t="shared" si="16"/>
        <v>0</v>
      </c>
      <c r="DG42">
        <f>ROUND(ROUND(AF42*AJ42,2)*CX42,2)</f>
        <v>0.24</v>
      </c>
      <c r="DH42">
        <f t="shared" si="5"/>
        <v>0</v>
      </c>
      <c r="DI42">
        <f t="shared" si="6"/>
        <v>0</v>
      </c>
      <c r="DJ42">
        <f>DG42+DH42</f>
        <v>0.24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ROW(Source!A109)</f>
        <v>109</v>
      </c>
      <c r="B43">
        <v>312678123</v>
      </c>
      <c r="C43">
        <v>312680773</v>
      </c>
      <c r="D43">
        <v>277944815</v>
      </c>
      <c r="E43">
        <v>1</v>
      </c>
      <c r="F43">
        <v>1</v>
      </c>
      <c r="G43">
        <v>1</v>
      </c>
      <c r="H43">
        <v>2</v>
      </c>
      <c r="I43" t="s">
        <v>621</v>
      </c>
      <c r="J43" t="s">
        <v>622</v>
      </c>
      <c r="K43" t="s">
        <v>623</v>
      </c>
      <c r="L43">
        <v>1368</v>
      </c>
      <c r="N43">
        <v>1011</v>
      </c>
      <c r="O43" t="s">
        <v>375</v>
      </c>
      <c r="P43" t="s">
        <v>375</v>
      </c>
      <c r="Q43">
        <v>1</v>
      </c>
      <c r="W43">
        <v>0</v>
      </c>
      <c r="X43">
        <v>569581950</v>
      </c>
      <c r="Y43">
        <f t="shared" si="17"/>
        <v>3.456</v>
      </c>
      <c r="AA43">
        <v>0</v>
      </c>
      <c r="AB43">
        <v>11.49</v>
      </c>
      <c r="AC43">
        <v>0</v>
      </c>
      <c r="AD43">
        <v>0</v>
      </c>
      <c r="AE43">
        <v>0</v>
      </c>
      <c r="AF43">
        <v>8.84</v>
      </c>
      <c r="AG43">
        <v>0</v>
      </c>
      <c r="AH43">
        <v>0</v>
      </c>
      <c r="AI43">
        <v>1</v>
      </c>
      <c r="AJ43">
        <v>1.3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2.88</v>
      </c>
      <c r="AU43" t="s">
        <v>23</v>
      </c>
      <c r="AV43">
        <v>1</v>
      </c>
      <c r="AW43">
        <v>2</v>
      </c>
      <c r="AX43">
        <v>312680789</v>
      </c>
      <c r="AY43">
        <v>1</v>
      </c>
      <c r="AZ43">
        <v>0</v>
      </c>
      <c r="BA43">
        <v>49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25.459199999999999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30.55104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ROUND(Y43*Source!I109*DO43,7)</f>
        <v>0</v>
      </c>
      <c r="CX43">
        <f>ROUND(Y43*Source!I109,7)</f>
        <v>0.10367999999999999</v>
      </c>
      <c r="CY43">
        <f>AB43</f>
        <v>11.49</v>
      </c>
      <c r="CZ43">
        <f>AF43</f>
        <v>8.84</v>
      </c>
      <c r="DA43">
        <f>AJ43</f>
        <v>1.3</v>
      </c>
      <c r="DB43">
        <f t="shared" si="18"/>
        <v>30.552</v>
      </c>
      <c r="DC43">
        <f t="shared" si="19"/>
        <v>0</v>
      </c>
      <c r="DD43" t="s">
        <v>3</v>
      </c>
      <c r="DE43" t="s">
        <v>3</v>
      </c>
      <c r="DF43">
        <f t="shared" si="16"/>
        <v>0</v>
      </c>
      <c r="DG43">
        <f>ROUND(ROUND(AF43*AJ43,2)*CX43,2)</f>
        <v>1.19</v>
      </c>
      <c r="DH43">
        <f t="shared" si="5"/>
        <v>0</v>
      </c>
      <c r="DI43">
        <f t="shared" si="6"/>
        <v>0</v>
      </c>
      <c r="DJ43">
        <f>DG43+DH43</f>
        <v>1.19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ROW(Source!A109)</f>
        <v>109</v>
      </c>
      <c r="B44">
        <v>312678123</v>
      </c>
      <c r="C44">
        <v>312680773</v>
      </c>
      <c r="D44">
        <v>277945805</v>
      </c>
      <c r="E44">
        <v>1</v>
      </c>
      <c r="F44">
        <v>1</v>
      </c>
      <c r="G44">
        <v>1</v>
      </c>
      <c r="H44">
        <v>2</v>
      </c>
      <c r="I44" t="s">
        <v>606</v>
      </c>
      <c r="J44" t="s">
        <v>607</v>
      </c>
      <c r="K44" t="s">
        <v>608</v>
      </c>
      <c r="L44">
        <v>1368</v>
      </c>
      <c r="N44">
        <v>1011</v>
      </c>
      <c r="O44" t="s">
        <v>375</v>
      </c>
      <c r="P44" t="s">
        <v>375</v>
      </c>
      <c r="Q44">
        <v>1</v>
      </c>
      <c r="W44">
        <v>0</v>
      </c>
      <c r="X44">
        <v>721652621</v>
      </c>
      <c r="Y44">
        <f t="shared" si="17"/>
        <v>0.24</v>
      </c>
      <c r="AA44">
        <v>0</v>
      </c>
      <c r="AB44">
        <v>544.70000000000005</v>
      </c>
      <c r="AC44">
        <v>477.98</v>
      </c>
      <c r="AD44">
        <v>0</v>
      </c>
      <c r="AE44">
        <v>0</v>
      </c>
      <c r="AF44">
        <v>544.70000000000005</v>
      </c>
      <c r="AG44">
        <v>477.98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0.2</v>
      </c>
      <c r="AU44" t="s">
        <v>23</v>
      </c>
      <c r="AV44">
        <v>1</v>
      </c>
      <c r="AW44">
        <v>2</v>
      </c>
      <c r="AX44">
        <v>312680790</v>
      </c>
      <c r="AY44">
        <v>1</v>
      </c>
      <c r="AZ44">
        <v>0</v>
      </c>
      <c r="BA44">
        <v>50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108.94000000000001</v>
      </c>
      <c r="BL44">
        <v>95.596000000000004</v>
      </c>
      <c r="BM44">
        <v>0</v>
      </c>
      <c r="BN44">
        <v>0</v>
      </c>
      <c r="BO44">
        <v>0.2</v>
      </c>
      <c r="BP44">
        <v>1</v>
      </c>
      <c r="BQ44">
        <v>0</v>
      </c>
      <c r="BR44">
        <v>130.72800000000001</v>
      </c>
      <c r="BS44">
        <v>114.7152</v>
      </c>
      <c r="BT44">
        <v>0</v>
      </c>
      <c r="BU44">
        <v>0</v>
      </c>
      <c r="BV44">
        <v>0.24</v>
      </c>
      <c r="BW44">
        <v>1</v>
      </c>
      <c r="CV44">
        <v>0</v>
      </c>
      <c r="CW44">
        <f>ROUND(Y44*Source!I109*DO44,7)</f>
        <v>7.1999999999999998E-3</v>
      </c>
      <c r="CX44">
        <f>ROUND(Y44*Source!I109,7)</f>
        <v>7.1999999999999998E-3</v>
      </c>
      <c r="CY44">
        <f>AB44</f>
        <v>544.70000000000005</v>
      </c>
      <c r="CZ44">
        <f>AF44</f>
        <v>544.70000000000005</v>
      </c>
      <c r="DA44">
        <f>AJ44</f>
        <v>1</v>
      </c>
      <c r="DB44">
        <f t="shared" si="18"/>
        <v>130.72800000000001</v>
      </c>
      <c r="DC44">
        <f t="shared" si="19"/>
        <v>114.72</v>
      </c>
      <c r="DD44" t="s">
        <v>3</v>
      </c>
      <c r="DE44" t="s">
        <v>3</v>
      </c>
      <c r="DF44">
        <f t="shared" si="16"/>
        <v>0</v>
      </c>
      <c r="DG44">
        <f t="shared" ref="DG44:DG75" si="20">ROUND(ROUND(AF44,2)*CX44,2)</f>
        <v>3.92</v>
      </c>
      <c r="DH44">
        <f t="shared" si="5"/>
        <v>3.44</v>
      </c>
      <c r="DI44">
        <f t="shared" si="6"/>
        <v>0</v>
      </c>
      <c r="DJ44">
        <f>DG44+DH44</f>
        <v>7.3599999999999994</v>
      </c>
      <c r="DK44">
        <v>1</v>
      </c>
      <c r="DL44" t="s">
        <v>605</v>
      </c>
      <c r="DM44">
        <v>4</v>
      </c>
      <c r="DN44" t="s">
        <v>594</v>
      </c>
      <c r="DO44">
        <v>1</v>
      </c>
    </row>
    <row r="45" spans="1:119" x14ac:dyDescent="0.2">
      <c r="A45">
        <f>ROW(Source!A109)</f>
        <v>109</v>
      </c>
      <c r="B45">
        <v>312678123</v>
      </c>
      <c r="C45">
        <v>312680773</v>
      </c>
      <c r="D45">
        <v>277865783</v>
      </c>
      <c r="E45">
        <v>1</v>
      </c>
      <c r="F45">
        <v>1</v>
      </c>
      <c r="G45">
        <v>1</v>
      </c>
      <c r="H45">
        <v>3</v>
      </c>
      <c r="I45" t="s">
        <v>624</v>
      </c>
      <c r="J45" t="s">
        <v>625</v>
      </c>
      <c r="K45" t="s">
        <v>626</v>
      </c>
      <c r="L45">
        <v>1302</v>
      </c>
      <c r="N45">
        <v>1003</v>
      </c>
      <c r="O45" t="s">
        <v>627</v>
      </c>
      <c r="P45" t="s">
        <v>627</v>
      </c>
      <c r="Q45">
        <v>10</v>
      </c>
      <c r="W45">
        <v>0</v>
      </c>
      <c r="X45">
        <v>153135899</v>
      </c>
      <c r="Y45">
        <f>(AT45*ROUND(0,7))</f>
        <v>0</v>
      </c>
      <c r="AA45">
        <v>54.68</v>
      </c>
      <c r="AB45">
        <v>0</v>
      </c>
      <c r="AC45">
        <v>0</v>
      </c>
      <c r="AD45">
        <v>0</v>
      </c>
      <c r="AE45">
        <v>37.71</v>
      </c>
      <c r="AF45">
        <v>0</v>
      </c>
      <c r="AG45">
        <v>0</v>
      </c>
      <c r="AH45">
        <v>0</v>
      </c>
      <c r="AI45">
        <v>1.45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0.245</v>
      </c>
      <c r="AU45" t="s">
        <v>22</v>
      </c>
      <c r="AV45">
        <v>0</v>
      </c>
      <c r="AW45">
        <v>2</v>
      </c>
      <c r="AX45">
        <v>312680791</v>
      </c>
      <c r="AY45">
        <v>1</v>
      </c>
      <c r="AZ45">
        <v>0</v>
      </c>
      <c r="BA45">
        <v>51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9.2389500000000009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ROUND(Y45*Source!I109,7)</f>
        <v>0</v>
      </c>
      <c r="CY45">
        <f>AA45</f>
        <v>54.68</v>
      </c>
      <c r="CZ45">
        <f>AE45</f>
        <v>37.71</v>
      </c>
      <c r="DA45">
        <f>AI45</f>
        <v>1.45</v>
      </c>
      <c r="DB45">
        <f>ROUND((ROUND(AT45*CZ45,2)*ROUND(0,7)),6)</f>
        <v>0</v>
      </c>
      <c r="DC45">
        <f>ROUND((ROUND(AT45*AG45,2)*ROUND(0,7)),6)</f>
        <v>0</v>
      </c>
      <c r="DD45" t="s">
        <v>3</v>
      </c>
      <c r="DE45" t="s">
        <v>3</v>
      </c>
      <c r="DF45">
        <f>ROUND(ROUND(AE45*AI45,2)*CX45,2)</f>
        <v>0</v>
      </c>
      <c r="DG45">
        <f t="shared" si="20"/>
        <v>0</v>
      </c>
      <c r="DH45">
        <f t="shared" si="5"/>
        <v>0</v>
      </c>
      <c r="DI45">
        <f t="shared" si="6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ROW(Source!A109)</f>
        <v>109</v>
      </c>
      <c r="B46">
        <v>312678123</v>
      </c>
      <c r="C46">
        <v>312680773</v>
      </c>
      <c r="D46">
        <v>277868351</v>
      </c>
      <c r="E46">
        <v>1</v>
      </c>
      <c r="F46">
        <v>1</v>
      </c>
      <c r="G46">
        <v>1</v>
      </c>
      <c r="H46">
        <v>3</v>
      </c>
      <c r="I46" t="s">
        <v>628</v>
      </c>
      <c r="J46" t="s">
        <v>629</v>
      </c>
      <c r="K46" t="s">
        <v>630</v>
      </c>
      <c r="L46">
        <v>1348</v>
      </c>
      <c r="N46">
        <v>1009</v>
      </c>
      <c r="O46" t="s">
        <v>156</v>
      </c>
      <c r="P46" t="s">
        <v>156</v>
      </c>
      <c r="Q46">
        <v>1000</v>
      </c>
      <c r="W46">
        <v>0</v>
      </c>
      <c r="X46">
        <v>-554657879</v>
      </c>
      <c r="Y46">
        <f>(AT46*ROUND(0,7))</f>
        <v>0</v>
      </c>
      <c r="AA46">
        <v>111093.88</v>
      </c>
      <c r="AB46">
        <v>0</v>
      </c>
      <c r="AC46">
        <v>0</v>
      </c>
      <c r="AD46">
        <v>0</v>
      </c>
      <c r="AE46">
        <v>99190.96</v>
      </c>
      <c r="AF46">
        <v>0</v>
      </c>
      <c r="AG46">
        <v>0</v>
      </c>
      <c r="AH46">
        <v>0</v>
      </c>
      <c r="AI46">
        <v>1.1200000000000001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1.1E-4</v>
      </c>
      <c r="AU46" t="s">
        <v>22</v>
      </c>
      <c r="AV46">
        <v>0</v>
      </c>
      <c r="AW46">
        <v>2</v>
      </c>
      <c r="AX46">
        <v>312680792</v>
      </c>
      <c r="AY46">
        <v>1</v>
      </c>
      <c r="AZ46">
        <v>0</v>
      </c>
      <c r="BA46">
        <v>52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10.911005600000001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ROUND(Y46*Source!I109,7)</f>
        <v>0</v>
      </c>
      <c r="CY46">
        <f>AA46</f>
        <v>111093.88</v>
      </c>
      <c r="CZ46">
        <f>AE46</f>
        <v>99190.96</v>
      </c>
      <c r="DA46">
        <f>AI46</f>
        <v>1.1200000000000001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>ROUND(ROUND(AE46*AI46,2)*CX46,2)</f>
        <v>0</v>
      </c>
      <c r="DG46">
        <f t="shared" si="20"/>
        <v>0</v>
      </c>
      <c r="DH46">
        <f t="shared" si="5"/>
        <v>0</v>
      </c>
      <c r="DI46">
        <f t="shared" si="6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ROW(Source!A109)</f>
        <v>109</v>
      </c>
      <c r="B47">
        <v>312678123</v>
      </c>
      <c r="C47">
        <v>312680773</v>
      </c>
      <c r="D47">
        <v>277881811</v>
      </c>
      <c r="E47">
        <v>1</v>
      </c>
      <c r="F47">
        <v>1</v>
      </c>
      <c r="G47">
        <v>1</v>
      </c>
      <c r="H47">
        <v>3</v>
      </c>
      <c r="I47" t="s">
        <v>631</v>
      </c>
      <c r="J47" t="s">
        <v>632</v>
      </c>
      <c r="K47" t="s">
        <v>633</v>
      </c>
      <c r="L47">
        <v>1346</v>
      </c>
      <c r="N47">
        <v>1009</v>
      </c>
      <c r="O47" t="s">
        <v>148</v>
      </c>
      <c r="P47" t="s">
        <v>148</v>
      </c>
      <c r="Q47">
        <v>1</v>
      </c>
      <c r="W47">
        <v>0</v>
      </c>
      <c r="X47">
        <v>792997800</v>
      </c>
      <c r="Y47">
        <f>(AT47*ROUND(0,7))</f>
        <v>0</v>
      </c>
      <c r="AA47">
        <v>1499.09</v>
      </c>
      <c r="AB47">
        <v>0</v>
      </c>
      <c r="AC47">
        <v>0</v>
      </c>
      <c r="AD47">
        <v>0</v>
      </c>
      <c r="AE47">
        <v>931.11</v>
      </c>
      <c r="AF47">
        <v>0</v>
      </c>
      <c r="AG47">
        <v>0</v>
      </c>
      <c r="AH47">
        <v>0</v>
      </c>
      <c r="AI47">
        <v>1.61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0.25</v>
      </c>
      <c r="AU47" t="s">
        <v>22</v>
      </c>
      <c r="AV47">
        <v>0</v>
      </c>
      <c r="AW47">
        <v>2</v>
      </c>
      <c r="AX47">
        <v>312680793</v>
      </c>
      <c r="AY47">
        <v>1</v>
      </c>
      <c r="AZ47">
        <v>0</v>
      </c>
      <c r="BA47">
        <v>53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232.7775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ROUND(Y47*Source!I109,7)</f>
        <v>0</v>
      </c>
      <c r="CY47">
        <f>AA47</f>
        <v>1499.09</v>
      </c>
      <c r="CZ47">
        <f>AE47</f>
        <v>931.11</v>
      </c>
      <c r="DA47">
        <f>AI47</f>
        <v>1.61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>ROUND(ROUND(AE47*AI47,2)*CX47,2)</f>
        <v>0</v>
      </c>
      <c r="DG47">
        <f t="shared" si="20"/>
        <v>0</v>
      </c>
      <c r="DH47">
        <f t="shared" si="5"/>
        <v>0</v>
      </c>
      <c r="DI47">
        <f t="shared" si="6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ROW(Source!A109)</f>
        <v>109</v>
      </c>
      <c r="B48">
        <v>312678123</v>
      </c>
      <c r="C48">
        <v>312680773</v>
      </c>
      <c r="D48">
        <v>277896313</v>
      </c>
      <c r="E48">
        <v>1</v>
      </c>
      <c r="F48">
        <v>1</v>
      </c>
      <c r="G48">
        <v>1</v>
      </c>
      <c r="H48">
        <v>3</v>
      </c>
      <c r="I48" t="s">
        <v>634</v>
      </c>
      <c r="J48" t="s">
        <v>635</v>
      </c>
      <c r="K48" t="s">
        <v>636</v>
      </c>
      <c r="L48">
        <v>1348</v>
      </c>
      <c r="N48">
        <v>1009</v>
      </c>
      <c r="O48" t="s">
        <v>156</v>
      </c>
      <c r="P48" t="s">
        <v>156</v>
      </c>
      <c r="Q48">
        <v>1000</v>
      </c>
      <c r="W48">
        <v>0</v>
      </c>
      <c r="X48">
        <v>-1568086514</v>
      </c>
      <c r="Y48">
        <f>(AT48*ROUND(0,7))</f>
        <v>0</v>
      </c>
      <c r="AA48">
        <v>84352.1</v>
      </c>
      <c r="AB48">
        <v>0</v>
      </c>
      <c r="AC48">
        <v>0</v>
      </c>
      <c r="AD48">
        <v>0</v>
      </c>
      <c r="AE48">
        <v>82698.14</v>
      </c>
      <c r="AF48">
        <v>0</v>
      </c>
      <c r="AG48">
        <v>0</v>
      </c>
      <c r="AH48">
        <v>0</v>
      </c>
      <c r="AI48">
        <v>1.02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7.2000000000000005E-4</v>
      </c>
      <c r="AU48" t="s">
        <v>22</v>
      </c>
      <c r="AV48">
        <v>0</v>
      </c>
      <c r="AW48">
        <v>2</v>
      </c>
      <c r="AX48">
        <v>312680794</v>
      </c>
      <c r="AY48">
        <v>1</v>
      </c>
      <c r="AZ48">
        <v>0</v>
      </c>
      <c r="BA48">
        <v>54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59.5426608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ROUND(Y48*Source!I109,7)</f>
        <v>0</v>
      </c>
      <c r="CY48">
        <f>AA48</f>
        <v>84352.1</v>
      </c>
      <c r="CZ48">
        <f>AE48</f>
        <v>82698.14</v>
      </c>
      <c r="DA48">
        <f>AI48</f>
        <v>1.02</v>
      </c>
      <c r="DB48">
        <f>ROUND((ROUND(AT48*CZ48,2)*ROUND(0,7)),6)</f>
        <v>0</v>
      </c>
      <c r="DC48">
        <f>ROUND((ROUND(AT48*AG48,2)*ROUND(0,7)),6)</f>
        <v>0</v>
      </c>
      <c r="DD48" t="s">
        <v>3</v>
      </c>
      <c r="DE48" t="s">
        <v>3</v>
      </c>
      <c r="DF48">
        <f>ROUND(ROUND(AE48*AI48,2)*CX48,2)</f>
        <v>0</v>
      </c>
      <c r="DG48">
        <f t="shared" si="20"/>
        <v>0</v>
      </c>
      <c r="DH48">
        <f t="shared" si="5"/>
        <v>0</v>
      </c>
      <c r="DI48">
        <f t="shared" si="6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ROW(Source!A109)</f>
        <v>109</v>
      </c>
      <c r="B49">
        <v>312678123</v>
      </c>
      <c r="C49">
        <v>312680773</v>
      </c>
      <c r="D49">
        <v>277566433</v>
      </c>
      <c r="E49">
        <v>109</v>
      </c>
      <c r="F49">
        <v>1</v>
      </c>
      <c r="G49">
        <v>1</v>
      </c>
      <c r="H49">
        <v>3</v>
      </c>
      <c r="I49" t="s">
        <v>128</v>
      </c>
      <c r="J49" t="s">
        <v>3</v>
      </c>
      <c r="K49" t="s">
        <v>129</v>
      </c>
      <c r="L49">
        <v>3277935</v>
      </c>
      <c r="N49">
        <v>1013</v>
      </c>
      <c r="O49" t="s">
        <v>130</v>
      </c>
      <c r="P49" t="s">
        <v>130</v>
      </c>
      <c r="Q49">
        <v>1</v>
      </c>
      <c r="W49">
        <v>0</v>
      </c>
      <c r="X49">
        <v>274903907</v>
      </c>
      <c r="Y49">
        <f>AT49</f>
        <v>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2</v>
      </c>
      <c r="AU49" t="s">
        <v>3</v>
      </c>
      <c r="AV49">
        <v>0</v>
      </c>
      <c r="AW49">
        <v>2</v>
      </c>
      <c r="AX49">
        <v>312680795</v>
      </c>
      <c r="AY49">
        <v>1</v>
      </c>
      <c r="AZ49">
        <v>2048</v>
      </c>
      <c r="BA49">
        <v>55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ROUND(Y49*Source!I109,7)</f>
        <v>0.06</v>
      </c>
      <c r="CY49">
        <f>AA49</f>
        <v>0</v>
      </c>
      <c r="CZ49">
        <f>AE49</f>
        <v>0</v>
      </c>
      <c r="DA49">
        <f>AI49</f>
        <v>1</v>
      </c>
      <c r="DB49">
        <f>ROUND(ROUND(AT49*CZ49,2),6)</f>
        <v>0</v>
      </c>
      <c r="DC49">
        <f>ROUND(ROUND(AT49*AG49,2),6)</f>
        <v>0</v>
      </c>
      <c r="DD49" t="s">
        <v>3</v>
      </c>
      <c r="DE49" t="s">
        <v>3</v>
      </c>
      <c r="DF49">
        <f>ROUND(ROUND(AE49,2)*CX49,2)</f>
        <v>0</v>
      </c>
      <c r="DG49">
        <f t="shared" si="20"/>
        <v>0</v>
      </c>
      <c r="DH49">
        <f t="shared" si="5"/>
        <v>0</v>
      </c>
      <c r="DI49">
        <f t="shared" si="6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ROW(Source!A146)</f>
        <v>146</v>
      </c>
      <c r="B50">
        <v>312678123</v>
      </c>
      <c r="C50">
        <v>312679041</v>
      </c>
      <c r="D50">
        <v>277560284</v>
      </c>
      <c r="E50">
        <v>109</v>
      </c>
      <c r="F50">
        <v>1</v>
      </c>
      <c r="G50">
        <v>1</v>
      </c>
      <c r="H50">
        <v>1</v>
      </c>
      <c r="I50" t="s">
        <v>637</v>
      </c>
      <c r="J50" t="s">
        <v>3</v>
      </c>
      <c r="K50" t="s">
        <v>638</v>
      </c>
      <c r="L50">
        <v>1191</v>
      </c>
      <c r="N50">
        <v>1013</v>
      </c>
      <c r="O50" t="s">
        <v>594</v>
      </c>
      <c r="P50" t="s">
        <v>594</v>
      </c>
      <c r="Q50">
        <v>1</v>
      </c>
      <c r="W50">
        <v>0</v>
      </c>
      <c r="X50">
        <v>-1759674247</v>
      </c>
      <c r="Y50">
        <f>(AT50*ROUND((1.2*0.84),7))</f>
        <v>3.0844800000000001</v>
      </c>
      <c r="AA50">
        <v>0</v>
      </c>
      <c r="AB50">
        <v>0</v>
      </c>
      <c r="AC50">
        <v>0</v>
      </c>
      <c r="AD50">
        <v>440.52</v>
      </c>
      <c r="AE50">
        <v>0</v>
      </c>
      <c r="AF50">
        <v>0</v>
      </c>
      <c r="AG50">
        <v>0</v>
      </c>
      <c r="AH50">
        <v>440.52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3.06</v>
      </c>
      <c r="AU50" t="s">
        <v>639</v>
      </c>
      <c r="AV50">
        <v>1</v>
      </c>
      <c r="AW50">
        <v>2</v>
      </c>
      <c r="AX50">
        <v>312679060</v>
      </c>
      <c r="AY50">
        <v>1</v>
      </c>
      <c r="AZ50">
        <v>0</v>
      </c>
      <c r="BA50">
        <v>56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1347.9911999999999</v>
      </c>
      <c r="BN50">
        <v>3.06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1358.7751295999999</v>
      </c>
      <c r="BU50">
        <v>3.0844799999999997</v>
      </c>
      <c r="BV50">
        <v>0</v>
      </c>
      <c r="BW50">
        <v>1</v>
      </c>
      <c r="CU50">
        <f>ROUND(AT50*Source!I146*AH50*AL50,2)</f>
        <v>39091.74</v>
      </c>
      <c r="CV50">
        <f>ROUND(Y50*Source!I146,7)</f>
        <v>89.449920000000006</v>
      </c>
      <c r="CW50">
        <v>0</v>
      </c>
      <c r="CX50">
        <f>ROUND(Y50*Source!I146,7)</f>
        <v>89.449920000000006</v>
      </c>
      <c r="CY50">
        <f>AD50</f>
        <v>440.52</v>
      </c>
      <c r="CZ50">
        <f>AH50</f>
        <v>440.52</v>
      </c>
      <c r="DA50">
        <f>AL50</f>
        <v>1</v>
      </c>
      <c r="DB50">
        <f>ROUND((ROUND(AT50*CZ50,2)*ROUND((1.2*0.84),7)),6)</f>
        <v>1358.7739200000001</v>
      </c>
      <c r="DC50">
        <f>ROUND((ROUND(AT50*AG50,2)*ROUND((1.2*0.84),7)),6)</f>
        <v>0</v>
      </c>
      <c r="DD50" t="s">
        <v>3</v>
      </c>
      <c r="DE50" t="s">
        <v>3</v>
      </c>
      <c r="DF50">
        <f>ROUND(ROUND(AE50,2)*CX50,2)</f>
        <v>0</v>
      </c>
      <c r="DG50">
        <f t="shared" si="20"/>
        <v>0</v>
      </c>
      <c r="DH50">
        <f t="shared" si="5"/>
        <v>0</v>
      </c>
      <c r="DI50">
        <f t="shared" si="6"/>
        <v>39404.480000000003</v>
      </c>
      <c r="DJ50">
        <f>DI50</f>
        <v>39404.480000000003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ROW(Source!A146)</f>
        <v>146</v>
      </c>
      <c r="B51">
        <v>312678123</v>
      </c>
      <c r="C51">
        <v>312679041</v>
      </c>
      <c r="D51">
        <v>277560491</v>
      </c>
      <c r="E51">
        <v>109</v>
      </c>
      <c r="F51">
        <v>1</v>
      </c>
      <c r="G51">
        <v>1</v>
      </c>
      <c r="H51">
        <v>1</v>
      </c>
      <c r="I51" t="s">
        <v>592</v>
      </c>
      <c r="J51" t="s">
        <v>3</v>
      </c>
      <c r="K51" t="s">
        <v>593</v>
      </c>
      <c r="L51">
        <v>1191</v>
      </c>
      <c r="N51">
        <v>1013</v>
      </c>
      <c r="O51" t="s">
        <v>594</v>
      </c>
      <c r="P51" t="s">
        <v>594</v>
      </c>
      <c r="Q51">
        <v>1</v>
      </c>
      <c r="W51">
        <v>0</v>
      </c>
      <c r="X51">
        <v>-1417349443</v>
      </c>
      <c r="Y51">
        <f>(AT51*ROUND(1.2,7))</f>
        <v>1.044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0.87</v>
      </c>
      <c r="AU51" t="s">
        <v>585</v>
      </c>
      <c r="AV51">
        <v>2</v>
      </c>
      <c r="AW51">
        <v>2</v>
      </c>
      <c r="AX51">
        <v>312679061</v>
      </c>
      <c r="AY51">
        <v>1</v>
      </c>
      <c r="AZ51">
        <v>0</v>
      </c>
      <c r="BA51">
        <v>57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ROUND(Y51*Source!I146,7)</f>
        <v>30.276</v>
      </c>
      <c r="CY51">
        <f>AD51</f>
        <v>0</v>
      </c>
      <c r="CZ51">
        <f>AH51</f>
        <v>0</v>
      </c>
      <c r="DA51">
        <f>AL51</f>
        <v>1</v>
      </c>
      <c r="DB51">
        <f>ROUND((ROUND(AT51*CZ51,2)*ROUND(1.2,7)),6)</f>
        <v>0</v>
      </c>
      <c r="DC51">
        <f>ROUND((ROUND(AT51*AG51,2)*ROUND(1.2,7)),6)</f>
        <v>0</v>
      </c>
      <c r="DD51" t="s">
        <v>3</v>
      </c>
      <c r="DE51" t="s">
        <v>3</v>
      </c>
      <c r="DF51">
        <f>ROUND(ROUND(AE51,2)*CX51,2)</f>
        <v>0</v>
      </c>
      <c r="DG51">
        <f t="shared" si="20"/>
        <v>0</v>
      </c>
      <c r="DH51">
        <f t="shared" si="5"/>
        <v>0</v>
      </c>
      <c r="DI51">
        <f t="shared" si="6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ROW(Source!A146)</f>
        <v>146</v>
      </c>
      <c r="B52">
        <v>312678123</v>
      </c>
      <c r="C52">
        <v>312679041</v>
      </c>
      <c r="D52">
        <v>277944474</v>
      </c>
      <c r="E52">
        <v>1</v>
      </c>
      <c r="F52">
        <v>1</v>
      </c>
      <c r="G52">
        <v>1</v>
      </c>
      <c r="H52">
        <v>2</v>
      </c>
      <c r="I52" t="s">
        <v>640</v>
      </c>
      <c r="J52" t="s">
        <v>641</v>
      </c>
      <c r="K52" t="s">
        <v>642</v>
      </c>
      <c r="L52">
        <v>1368</v>
      </c>
      <c r="N52">
        <v>1011</v>
      </c>
      <c r="O52" t="s">
        <v>375</v>
      </c>
      <c r="P52" t="s">
        <v>375</v>
      </c>
      <c r="Q52">
        <v>1</v>
      </c>
      <c r="W52">
        <v>0</v>
      </c>
      <c r="X52">
        <v>-1366301975</v>
      </c>
      <c r="Y52">
        <f>(AT52*ROUND(1.2,7))</f>
        <v>0.81600000000000006</v>
      </c>
      <c r="AA52">
        <v>0</v>
      </c>
      <c r="AB52">
        <v>1811.82</v>
      </c>
      <c r="AC52">
        <v>549.32000000000005</v>
      </c>
      <c r="AD52">
        <v>0</v>
      </c>
      <c r="AE52">
        <v>0</v>
      </c>
      <c r="AF52">
        <v>1811.82</v>
      </c>
      <c r="AG52">
        <v>549.32000000000005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0.68</v>
      </c>
      <c r="AU52" t="s">
        <v>585</v>
      </c>
      <c r="AV52">
        <v>1</v>
      </c>
      <c r="AW52">
        <v>2</v>
      </c>
      <c r="AX52">
        <v>312679062</v>
      </c>
      <c r="AY52">
        <v>1</v>
      </c>
      <c r="AZ52">
        <v>0</v>
      </c>
      <c r="BA52">
        <v>58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1232.0376000000001</v>
      </c>
      <c r="BL52">
        <v>373.53760000000005</v>
      </c>
      <c r="BM52">
        <v>0</v>
      </c>
      <c r="BN52">
        <v>0</v>
      </c>
      <c r="BO52">
        <v>0.68</v>
      </c>
      <c r="BP52">
        <v>1</v>
      </c>
      <c r="BQ52">
        <v>0</v>
      </c>
      <c r="BR52">
        <v>1478.4451200000001</v>
      </c>
      <c r="BS52">
        <v>448.2451200000001</v>
      </c>
      <c r="BT52">
        <v>0</v>
      </c>
      <c r="BU52">
        <v>0</v>
      </c>
      <c r="BV52">
        <v>0.81600000000000006</v>
      </c>
      <c r="BW52">
        <v>1</v>
      </c>
      <c r="CV52">
        <v>0</v>
      </c>
      <c r="CW52">
        <f>ROUND(Y52*Source!I146*DO52,7)</f>
        <v>23.664000000000001</v>
      </c>
      <c r="CX52">
        <f>ROUND(Y52*Source!I146,7)</f>
        <v>23.664000000000001</v>
      </c>
      <c r="CY52">
        <f>AB52</f>
        <v>1811.82</v>
      </c>
      <c r="CZ52">
        <f>AF52</f>
        <v>1811.82</v>
      </c>
      <c r="DA52">
        <f>AJ52</f>
        <v>1</v>
      </c>
      <c r="DB52">
        <f>ROUND((ROUND(AT52*CZ52,2)*ROUND(1.2,7)),6)</f>
        <v>1478.4480000000001</v>
      </c>
      <c r="DC52">
        <f>ROUND((ROUND(AT52*AG52,2)*ROUND(1.2,7)),6)</f>
        <v>448.24799999999999</v>
      </c>
      <c r="DD52" t="s">
        <v>3</v>
      </c>
      <c r="DE52" t="s">
        <v>3</v>
      </c>
      <c r="DF52">
        <f>ROUND(ROUND(AE52,2)*CX52,2)</f>
        <v>0</v>
      </c>
      <c r="DG52">
        <f t="shared" si="20"/>
        <v>42874.91</v>
      </c>
      <c r="DH52">
        <f t="shared" si="5"/>
        <v>12999.11</v>
      </c>
      <c r="DI52">
        <f t="shared" si="6"/>
        <v>0</v>
      </c>
      <c r="DJ52">
        <f>DG52+DH52</f>
        <v>55874.020000000004</v>
      </c>
      <c r="DK52">
        <v>1</v>
      </c>
      <c r="DL52" t="s">
        <v>643</v>
      </c>
      <c r="DM52">
        <v>5</v>
      </c>
      <c r="DN52" t="s">
        <v>594</v>
      </c>
      <c r="DO52">
        <v>1</v>
      </c>
    </row>
    <row r="53" spans="1:119" x14ac:dyDescent="0.2">
      <c r="A53">
        <f>ROW(Source!A146)</f>
        <v>146</v>
      </c>
      <c r="B53">
        <v>312678123</v>
      </c>
      <c r="C53">
        <v>312679041</v>
      </c>
      <c r="D53">
        <v>277945805</v>
      </c>
      <c r="E53">
        <v>1</v>
      </c>
      <c r="F53">
        <v>1</v>
      </c>
      <c r="G53">
        <v>1</v>
      </c>
      <c r="H53">
        <v>2</v>
      </c>
      <c r="I53" t="s">
        <v>606</v>
      </c>
      <c r="J53" t="s">
        <v>607</v>
      </c>
      <c r="K53" t="s">
        <v>608</v>
      </c>
      <c r="L53">
        <v>1368</v>
      </c>
      <c r="N53">
        <v>1011</v>
      </c>
      <c r="O53" t="s">
        <v>375</v>
      </c>
      <c r="P53" t="s">
        <v>375</v>
      </c>
      <c r="Q53">
        <v>1</v>
      </c>
      <c r="W53">
        <v>0</v>
      </c>
      <c r="X53">
        <v>721652621</v>
      </c>
      <c r="Y53">
        <f>(AT53*ROUND(1.2,7))</f>
        <v>0.22799999999999998</v>
      </c>
      <c r="AA53">
        <v>0</v>
      </c>
      <c r="AB53">
        <v>544.70000000000005</v>
      </c>
      <c r="AC53">
        <v>477.98</v>
      </c>
      <c r="AD53">
        <v>0</v>
      </c>
      <c r="AE53">
        <v>0</v>
      </c>
      <c r="AF53">
        <v>544.70000000000005</v>
      </c>
      <c r="AG53">
        <v>477.98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0.19</v>
      </c>
      <c r="AU53" t="s">
        <v>585</v>
      </c>
      <c r="AV53">
        <v>1</v>
      </c>
      <c r="AW53">
        <v>2</v>
      </c>
      <c r="AX53">
        <v>312679063</v>
      </c>
      <c r="AY53">
        <v>1</v>
      </c>
      <c r="AZ53">
        <v>0</v>
      </c>
      <c r="BA53">
        <v>59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103.49300000000001</v>
      </c>
      <c r="BL53">
        <v>90.816200000000009</v>
      </c>
      <c r="BM53">
        <v>0</v>
      </c>
      <c r="BN53">
        <v>0</v>
      </c>
      <c r="BO53">
        <v>0.19</v>
      </c>
      <c r="BP53">
        <v>1</v>
      </c>
      <c r="BQ53">
        <v>0</v>
      </c>
      <c r="BR53">
        <v>124.19159999999999</v>
      </c>
      <c r="BS53">
        <v>108.97944</v>
      </c>
      <c r="BT53">
        <v>0</v>
      </c>
      <c r="BU53">
        <v>0</v>
      </c>
      <c r="BV53">
        <v>0.22799999999999998</v>
      </c>
      <c r="BW53">
        <v>1</v>
      </c>
      <c r="CV53">
        <v>0</v>
      </c>
      <c r="CW53">
        <f>ROUND(Y53*Source!I146*DO53,7)</f>
        <v>6.6120000000000001</v>
      </c>
      <c r="CX53">
        <f>ROUND(Y53*Source!I146,7)</f>
        <v>6.6120000000000001</v>
      </c>
      <c r="CY53">
        <f>AB53</f>
        <v>544.70000000000005</v>
      </c>
      <c r="CZ53">
        <f>AF53</f>
        <v>544.70000000000005</v>
      </c>
      <c r="DA53">
        <f>AJ53</f>
        <v>1</v>
      </c>
      <c r="DB53">
        <f>ROUND((ROUND(AT53*CZ53,2)*ROUND(1.2,7)),6)</f>
        <v>124.188</v>
      </c>
      <c r="DC53">
        <f>ROUND((ROUND(AT53*AG53,2)*ROUND(1.2,7)),6)</f>
        <v>108.98399999999999</v>
      </c>
      <c r="DD53" t="s">
        <v>3</v>
      </c>
      <c r="DE53" t="s">
        <v>3</v>
      </c>
      <c r="DF53">
        <f>ROUND(ROUND(AE53,2)*CX53,2)</f>
        <v>0</v>
      </c>
      <c r="DG53">
        <f t="shared" si="20"/>
        <v>3601.56</v>
      </c>
      <c r="DH53">
        <f t="shared" si="5"/>
        <v>3160.4</v>
      </c>
      <c r="DI53">
        <f t="shared" si="6"/>
        <v>0</v>
      </c>
      <c r="DJ53">
        <f>DG53+DH53</f>
        <v>6761.96</v>
      </c>
      <c r="DK53">
        <v>1</v>
      </c>
      <c r="DL53" t="s">
        <v>605</v>
      </c>
      <c r="DM53">
        <v>4</v>
      </c>
      <c r="DN53" t="s">
        <v>594</v>
      </c>
      <c r="DO53">
        <v>1</v>
      </c>
    </row>
    <row r="54" spans="1:119" x14ac:dyDescent="0.2">
      <c r="A54">
        <f>ROW(Source!A146)</f>
        <v>146</v>
      </c>
      <c r="B54">
        <v>312678123</v>
      </c>
      <c r="C54">
        <v>312679041</v>
      </c>
      <c r="D54">
        <v>277862533</v>
      </c>
      <c r="E54">
        <v>1</v>
      </c>
      <c r="F54">
        <v>1</v>
      </c>
      <c r="G54">
        <v>1</v>
      </c>
      <c r="H54">
        <v>3</v>
      </c>
      <c r="I54" t="s">
        <v>644</v>
      </c>
      <c r="J54" t="s">
        <v>645</v>
      </c>
      <c r="K54" t="s">
        <v>646</v>
      </c>
      <c r="L54">
        <v>1346</v>
      </c>
      <c r="N54">
        <v>1009</v>
      </c>
      <c r="O54" t="s">
        <v>148</v>
      </c>
      <c r="P54" t="s">
        <v>148</v>
      </c>
      <c r="Q54">
        <v>1</v>
      </c>
      <c r="W54">
        <v>0</v>
      </c>
      <c r="X54">
        <v>1685208048</v>
      </c>
      <c r="Y54">
        <f t="shared" ref="Y54:Y67" si="21">(AT54*ROUND(0,7))</f>
        <v>0</v>
      </c>
      <c r="AA54">
        <v>493.26</v>
      </c>
      <c r="AB54">
        <v>0</v>
      </c>
      <c r="AC54">
        <v>0</v>
      </c>
      <c r="AD54">
        <v>0</v>
      </c>
      <c r="AE54">
        <v>238.29</v>
      </c>
      <c r="AF54">
        <v>0</v>
      </c>
      <c r="AG54">
        <v>0</v>
      </c>
      <c r="AH54">
        <v>0</v>
      </c>
      <c r="AI54">
        <v>2.0699999999999998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</v>
      </c>
      <c r="AU54" t="s">
        <v>22</v>
      </c>
      <c r="AV54">
        <v>0</v>
      </c>
      <c r="AW54">
        <v>2</v>
      </c>
      <c r="AX54">
        <v>312679064</v>
      </c>
      <c r="AY54">
        <v>1</v>
      </c>
      <c r="AZ54">
        <v>0</v>
      </c>
      <c r="BA54">
        <v>60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23.829000000000001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ROUND(Y54*Source!I146,7)</f>
        <v>0</v>
      </c>
      <c r="CY54">
        <f t="shared" ref="CY54:CY67" si="22">AA54</f>
        <v>493.26</v>
      </c>
      <c r="CZ54">
        <f t="shared" ref="CZ54:CZ67" si="23">AE54</f>
        <v>238.29</v>
      </c>
      <c r="DA54">
        <f t="shared" ref="DA54:DA67" si="24">AI54</f>
        <v>2.0699999999999998</v>
      </c>
      <c r="DB54">
        <f t="shared" ref="DB54:DB67" si="25">ROUND((ROUND(AT54*CZ54,2)*ROUND(0,7)),6)</f>
        <v>0</v>
      </c>
      <c r="DC54">
        <f t="shared" ref="DC54:DC67" si="26">ROUND((ROUND(AT54*AG54,2)*ROUND(0,7)),6)</f>
        <v>0</v>
      </c>
      <c r="DD54" t="s">
        <v>3</v>
      </c>
      <c r="DE54" t="s">
        <v>3</v>
      </c>
      <c r="DF54">
        <f>ROUND(ROUND(AE54*AI54,2)*CX54,2)</f>
        <v>0</v>
      </c>
      <c r="DG54">
        <f t="shared" si="20"/>
        <v>0</v>
      </c>
      <c r="DH54">
        <f t="shared" si="5"/>
        <v>0</v>
      </c>
      <c r="DI54">
        <f t="shared" si="6"/>
        <v>0</v>
      </c>
      <c r="DJ54">
        <f t="shared" ref="DJ54:DJ67" si="27"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ROW(Source!A146)</f>
        <v>146</v>
      </c>
      <c r="B55">
        <v>312678123</v>
      </c>
      <c r="C55">
        <v>312679041</v>
      </c>
      <c r="D55">
        <v>277862540</v>
      </c>
      <c r="E55">
        <v>1</v>
      </c>
      <c r="F55">
        <v>1</v>
      </c>
      <c r="G55">
        <v>1</v>
      </c>
      <c r="H55">
        <v>3</v>
      </c>
      <c r="I55" t="s">
        <v>647</v>
      </c>
      <c r="J55" t="s">
        <v>648</v>
      </c>
      <c r="K55" t="s">
        <v>649</v>
      </c>
      <c r="L55">
        <v>1346</v>
      </c>
      <c r="N55">
        <v>1009</v>
      </c>
      <c r="O55" t="s">
        <v>148</v>
      </c>
      <c r="P55" t="s">
        <v>148</v>
      </c>
      <c r="Q55">
        <v>1</v>
      </c>
      <c r="W55">
        <v>0</v>
      </c>
      <c r="X55">
        <v>454593446</v>
      </c>
      <c r="Y55">
        <f t="shared" si="21"/>
        <v>0</v>
      </c>
      <c r="AA55">
        <v>165.64</v>
      </c>
      <c r="AB55">
        <v>0</v>
      </c>
      <c r="AC55">
        <v>0</v>
      </c>
      <c r="AD55">
        <v>0</v>
      </c>
      <c r="AE55">
        <v>80.02</v>
      </c>
      <c r="AF55">
        <v>0</v>
      </c>
      <c r="AG55">
        <v>0</v>
      </c>
      <c r="AH55">
        <v>0</v>
      </c>
      <c r="AI55">
        <v>2.0699999999999998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0.03</v>
      </c>
      <c r="AU55" t="s">
        <v>22</v>
      </c>
      <c r="AV55">
        <v>0</v>
      </c>
      <c r="AW55">
        <v>2</v>
      </c>
      <c r="AX55">
        <v>312679065</v>
      </c>
      <c r="AY55">
        <v>1</v>
      </c>
      <c r="AZ55">
        <v>0</v>
      </c>
      <c r="BA55">
        <v>61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2.4005999999999998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ROUND(Y55*Source!I146,7)</f>
        <v>0</v>
      </c>
      <c r="CY55">
        <f t="shared" si="22"/>
        <v>165.64</v>
      </c>
      <c r="CZ55">
        <f t="shared" si="23"/>
        <v>80.02</v>
      </c>
      <c r="DA55">
        <f t="shared" si="24"/>
        <v>2.0699999999999998</v>
      </c>
      <c r="DB55">
        <f t="shared" si="25"/>
        <v>0</v>
      </c>
      <c r="DC55">
        <f t="shared" si="26"/>
        <v>0</v>
      </c>
      <c r="DD55" t="s">
        <v>3</v>
      </c>
      <c r="DE55" t="s">
        <v>3</v>
      </c>
      <c r="DF55">
        <f>ROUND(ROUND(AE55*AI55,2)*CX55,2)</f>
        <v>0</v>
      </c>
      <c r="DG55">
        <f t="shared" si="20"/>
        <v>0</v>
      </c>
      <c r="DH55">
        <f t="shared" si="5"/>
        <v>0</v>
      </c>
      <c r="DI55">
        <f t="shared" si="6"/>
        <v>0</v>
      </c>
      <c r="DJ55">
        <f t="shared" si="27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ROW(Source!A146)</f>
        <v>146</v>
      </c>
      <c r="B56">
        <v>312678123</v>
      </c>
      <c r="C56">
        <v>312679041</v>
      </c>
      <c r="D56">
        <v>277867733</v>
      </c>
      <c r="E56">
        <v>1</v>
      </c>
      <c r="F56">
        <v>1</v>
      </c>
      <c r="G56">
        <v>1</v>
      </c>
      <c r="H56">
        <v>3</v>
      </c>
      <c r="I56" t="s">
        <v>146</v>
      </c>
      <c r="J56" t="s">
        <v>149</v>
      </c>
      <c r="K56" t="s">
        <v>147</v>
      </c>
      <c r="L56">
        <v>1346</v>
      </c>
      <c r="N56">
        <v>1009</v>
      </c>
      <c r="O56" t="s">
        <v>148</v>
      </c>
      <c r="P56" t="s">
        <v>148</v>
      </c>
      <c r="Q56">
        <v>1</v>
      </c>
      <c r="W56">
        <v>0</v>
      </c>
      <c r="X56">
        <v>391631581</v>
      </c>
      <c r="Y56">
        <f t="shared" si="21"/>
        <v>0</v>
      </c>
      <c r="AA56">
        <v>195.92</v>
      </c>
      <c r="AB56">
        <v>0</v>
      </c>
      <c r="AC56">
        <v>0</v>
      </c>
      <c r="AD56">
        <v>0</v>
      </c>
      <c r="AE56">
        <v>174.93</v>
      </c>
      <c r="AF56">
        <v>0</v>
      </c>
      <c r="AG56">
        <v>0</v>
      </c>
      <c r="AH56">
        <v>0</v>
      </c>
      <c r="AI56">
        <v>1.1200000000000001</v>
      </c>
      <c r="AJ56">
        <v>1</v>
      </c>
      <c r="AK56">
        <v>1</v>
      </c>
      <c r="AL56">
        <v>1</v>
      </c>
      <c r="AM56">
        <v>0</v>
      </c>
      <c r="AN56">
        <v>1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</v>
      </c>
      <c r="AU56" t="s">
        <v>22</v>
      </c>
      <c r="AV56">
        <v>0</v>
      </c>
      <c r="AW56">
        <v>2</v>
      </c>
      <c r="AX56">
        <v>312679066</v>
      </c>
      <c r="AY56">
        <v>1</v>
      </c>
      <c r="AZ56">
        <v>0</v>
      </c>
      <c r="BA56">
        <v>62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ROUND(Y56*Source!I146,7)</f>
        <v>0</v>
      </c>
      <c r="CY56">
        <f t="shared" si="22"/>
        <v>195.92</v>
      </c>
      <c r="CZ56">
        <f t="shared" si="23"/>
        <v>174.93</v>
      </c>
      <c r="DA56">
        <f t="shared" si="24"/>
        <v>1.1200000000000001</v>
      </c>
      <c r="DB56">
        <f t="shared" si="25"/>
        <v>0</v>
      </c>
      <c r="DC56">
        <f t="shared" si="26"/>
        <v>0</v>
      </c>
      <c r="DD56" t="s">
        <v>3</v>
      </c>
      <c r="DE56" t="s">
        <v>3</v>
      </c>
      <c r="DF56">
        <f>ROUND(ROUND(AE56*AI56,2)*CX56,2)</f>
        <v>0</v>
      </c>
      <c r="DG56">
        <f t="shared" si="20"/>
        <v>0</v>
      </c>
      <c r="DH56">
        <f t="shared" si="5"/>
        <v>0</v>
      </c>
      <c r="DI56">
        <f t="shared" si="6"/>
        <v>0</v>
      </c>
      <c r="DJ56">
        <f t="shared" si="27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ROW(Source!A146)</f>
        <v>146</v>
      </c>
      <c r="B57">
        <v>312678123</v>
      </c>
      <c r="C57">
        <v>312679041</v>
      </c>
      <c r="D57">
        <v>277869627</v>
      </c>
      <c r="E57">
        <v>1</v>
      </c>
      <c r="F57">
        <v>1</v>
      </c>
      <c r="G57">
        <v>1</v>
      </c>
      <c r="H57">
        <v>3</v>
      </c>
      <c r="I57" t="s">
        <v>650</v>
      </c>
      <c r="J57" t="s">
        <v>651</v>
      </c>
      <c r="K57" t="s">
        <v>652</v>
      </c>
      <c r="L57">
        <v>1346</v>
      </c>
      <c r="N57">
        <v>1009</v>
      </c>
      <c r="O57" t="s">
        <v>148</v>
      </c>
      <c r="P57" t="s">
        <v>148</v>
      </c>
      <c r="Q57">
        <v>1</v>
      </c>
      <c r="W57">
        <v>0</v>
      </c>
      <c r="X57">
        <v>1111106736</v>
      </c>
      <c r="Y57">
        <f t="shared" si="21"/>
        <v>0</v>
      </c>
      <c r="AA57">
        <v>88.65</v>
      </c>
      <c r="AB57">
        <v>0</v>
      </c>
      <c r="AC57">
        <v>0</v>
      </c>
      <c r="AD57">
        <v>0</v>
      </c>
      <c r="AE57">
        <v>56.11</v>
      </c>
      <c r="AF57">
        <v>0</v>
      </c>
      <c r="AG57">
        <v>0</v>
      </c>
      <c r="AH57">
        <v>0</v>
      </c>
      <c r="AI57">
        <v>1.58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0.02</v>
      </c>
      <c r="AU57" t="s">
        <v>22</v>
      </c>
      <c r="AV57">
        <v>0</v>
      </c>
      <c r="AW57">
        <v>2</v>
      </c>
      <c r="AX57">
        <v>312679067</v>
      </c>
      <c r="AY57">
        <v>1</v>
      </c>
      <c r="AZ57">
        <v>0</v>
      </c>
      <c r="BA57">
        <v>63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1.1222000000000001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ROUND(Y57*Source!I146,7)</f>
        <v>0</v>
      </c>
      <c r="CY57">
        <f t="shared" si="22"/>
        <v>88.65</v>
      </c>
      <c r="CZ57">
        <f t="shared" si="23"/>
        <v>56.11</v>
      </c>
      <c r="DA57">
        <f t="shared" si="24"/>
        <v>1.58</v>
      </c>
      <c r="DB57">
        <f t="shared" si="25"/>
        <v>0</v>
      </c>
      <c r="DC57">
        <f t="shared" si="26"/>
        <v>0</v>
      </c>
      <c r="DD57" t="s">
        <v>3</v>
      </c>
      <c r="DE57" t="s">
        <v>3</v>
      </c>
      <c r="DF57">
        <f>ROUND(ROUND(AE57*AI57,2)*CX57,2)</f>
        <v>0</v>
      </c>
      <c r="DG57">
        <f t="shared" si="20"/>
        <v>0</v>
      </c>
      <c r="DH57">
        <f t="shared" si="5"/>
        <v>0</v>
      </c>
      <c r="DI57">
        <f t="shared" si="6"/>
        <v>0</v>
      </c>
      <c r="DJ57">
        <f t="shared" si="27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ROW(Source!A146)</f>
        <v>146</v>
      </c>
      <c r="B58">
        <v>312678123</v>
      </c>
      <c r="C58">
        <v>312679041</v>
      </c>
      <c r="D58">
        <v>277561951</v>
      </c>
      <c r="E58">
        <v>109</v>
      </c>
      <c r="F58">
        <v>1</v>
      </c>
      <c r="G58">
        <v>1</v>
      </c>
      <c r="H58">
        <v>3</v>
      </c>
      <c r="I58" t="s">
        <v>151</v>
      </c>
      <c r="J58" t="s">
        <v>3</v>
      </c>
      <c r="K58" t="s">
        <v>152</v>
      </c>
      <c r="L58">
        <v>1371</v>
      </c>
      <c r="N58">
        <v>1013</v>
      </c>
      <c r="O58" t="s">
        <v>34</v>
      </c>
      <c r="P58" t="s">
        <v>34</v>
      </c>
      <c r="Q58">
        <v>1</v>
      </c>
      <c r="W58">
        <v>0</v>
      </c>
      <c r="X58">
        <v>457934895</v>
      </c>
      <c r="Y58">
        <f t="shared" si="21"/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1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0</v>
      </c>
      <c r="AU58" t="s">
        <v>22</v>
      </c>
      <c r="AV58">
        <v>0</v>
      </c>
      <c r="AW58">
        <v>2</v>
      </c>
      <c r="AX58">
        <v>312679068</v>
      </c>
      <c r="AY58">
        <v>1</v>
      </c>
      <c r="AZ58">
        <v>0</v>
      </c>
      <c r="BA58">
        <v>64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ROUND(Y58*Source!I146,7)</f>
        <v>0</v>
      </c>
      <c r="CY58">
        <f t="shared" si="22"/>
        <v>0</v>
      </c>
      <c r="CZ58">
        <f t="shared" si="23"/>
        <v>0</v>
      </c>
      <c r="DA58">
        <f t="shared" si="24"/>
        <v>1</v>
      </c>
      <c r="DB58">
        <f t="shared" si="25"/>
        <v>0</v>
      </c>
      <c r="DC58">
        <f t="shared" si="26"/>
        <v>0</v>
      </c>
      <c r="DD58" t="s">
        <v>3</v>
      </c>
      <c r="DE58" t="s">
        <v>3</v>
      </c>
      <c r="DF58">
        <f>ROUND(ROUND(AE58,2)*CX58,2)</f>
        <v>0</v>
      </c>
      <c r="DG58">
        <f t="shared" si="20"/>
        <v>0</v>
      </c>
      <c r="DH58">
        <f t="shared" si="5"/>
        <v>0</v>
      </c>
      <c r="DI58">
        <f t="shared" si="6"/>
        <v>0</v>
      </c>
      <c r="DJ58">
        <f t="shared" si="27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ROW(Source!A146)</f>
        <v>146</v>
      </c>
      <c r="B59">
        <v>312678123</v>
      </c>
      <c r="C59">
        <v>312679041</v>
      </c>
      <c r="D59">
        <v>277562634</v>
      </c>
      <c r="E59">
        <v>109</v>
      </c>
      <c r="F59">
        <v>1</v>
      </c>
      <c r="G59">
        <v>1</v>
      </c>
      <c r="H59">
        <v>3</v>
      </c>
      <c r="I59" t="s">
        <v>154</v>
      </c>
      <c r="J59" t="s">
        <v>3</v>
      </c>
      <c r="K59" t="s">
        <v>155</v>
      </c>
      <c r="L59">
        <v>1348</v>
      </c>
      <c r="N59">
        <v>1009</v>
      </c>
      <c r="O59" t="s">
        <v>156</v>
      </c>
      <c r="P59" t="s">
        <v>156</v>
      </c>
      <c r="Q59">
        <v>1000</v>
      </c>
      <c r="W59">
        <v>0</v>
      </c>
      <c r="X59">
        <v>1602794472</v>
      </c>
      <c r="Y59">
        <f t="shared" si="21"/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0</v>
      </c>
      <c r="AU59" t="s">
        <v>22</v>
      </c>
      <c r="AV59">
        <v>0</v>
      </c>
      <c r="AW59">
        <v>2</v>
      </c>
      <c r="AX59">
        <v>312679069</v>
      </c>
      <c r="AY59">
        <v>1</v>
      </c>
      <c r="AZ59">
        <v>0</v>
      </c>
      <c r="BA59">
        <v>65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ROUND(Y59*Source!I146,7)</f>
        <v>0</v>
      </c>
      <c r="CY59">
        <f t="shared" si="22"/>
        <v>0</v>
      </c>
      <c r="CZ59">
        <f t="shared" si="23"/>
        <v>0</v>
      </c>
      <c r="DA59">
        <f t="shared" si="24"/>
        <v>1</v>
      </c>
      <c r="DB59">
        <f t="shared" si="25"/>
        <v>0</v>
      </c>
      <c r="DC59">
        <f t="shared" si="26"/>
        <v>0</v>
      </c>
      <c r="DD59" t="s">
        <v>3</v>
      </c>
      <c r="DE59" t="s">
        <v>3</v>
      </c>
      <c r="DF59">
        <f>ROUND(ROUND(AE59,2)*CX59,2)</f>
        <v>0</v>
      </c>
      <c r="DG59">
        <f t="shared" si="20"/>
        <v>0</v>
      </c>
      <c r="DH59">
        <f t="shared" si="5"/>
        <v>0</v>
      </c>
      <c r="DI59">
        <f t="shared" si="6"/>
        <v>0</v>
      </c>
      <c r="DJ59">
        <f t="shared" si="27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ROW(Source!A146)</f>
        <v>146</v>
      </c>
      <c r="B60">
        <v>312678123</v>
      </c>
      <c r="C60">
        <v>312679041</v>
      </c>
      <c r="D60">
        <v>277562780</v>
      </c>
      <c r="E60">
        <v>109</v>
      </c>
      <c r="F60">
        <v>1</v>
      </c>
      <c r="G60">
        <v>1</v>
      </c>
      <c r="H60">
        <v>3</v>
      </c>
      <c r="I60" t="s">
        <v>158</v>
      </c>
      <c r="J60" t="s">
        <v>3</v>
      </c>
      <c r="K60" t="s">
        <v>159</v>
      </c>
      <c r="L60">
        <v>1346</v>
      </c>
      <c r="N60">
        <v>1009</v>
      </c>
      <c r="O60" t="s">
        <v>148</v>
      </c>
      <c r="P60" t="s">
        <v>148</v>
      </c>
      <c r="Q60">
        <v>1</v>
      </c>
      <c r="W60">
        <v>0</v>
      </c>
      <c r="X60">
        <v>-1111733769</v>
      </c>
      <c r="Y60">
        <f t="shared" si="21"/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1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0</v>
      </c>
      <c r="AU60" t="s">
        <v>22</v>
      </c>
      <c r="AV60">
        <v>0</v>
      </c>
      <c r="AW60">
        <v>2</v>
      </c>
      <c r="AX60">
        <v>312679070</v>
      </c>
      <c r="AY60">
        <v>1</v>
      </c>
      <c r="AZ60">
        <v>0</v>
      </c>
      <c r="BA60">
        <v>66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ROUND(Y60*Source!I146,7)</f>
        <v>0</v>
      </c>
      <c r="CY60">
        <f t="shared" si="22"/>
        <v>0</v>
      </c>
      <c r="CZ60">
        <f t="shared" si="23"/>
        <v>0</v>
      </c>
      <c r="DA60">
        <f t="shared" si="24"/>
        <v>1</v>
      </c>
      <c r="DB60">
        <f t="shared" si="25"/>
        <v>0</v>
      </c>
      <c r="DC60">
        <f t="shared" si="26"/>
        <v>0</v>
      </c>
      <c r="DD60" t="s">
        <v>3</v>
      </c>
      <c r="DE60" t="s">
        <v>3</v>
      </c>
      <c r="DF60">
        <f>ROUND(ROUND(AE60,2)*CX60,2)</f>
        <v>0</v>
      </c>
      <c r="DG60">
        <f t="shared" si="20"/>
        <v>0</v>
      </c>
      <c r="DH60">
        <f t="shared" si="5"/>
        <v>0</v>
      </c>
      <c r="DI60">
        <f t="shared" si="6"/>
        <v>0</v>
      </c>
      <c r="DJ60">
        <f t="shared" si="27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ROW(Source!A146)</f>
        <v>146</v>
      </c>
      <c r="B61">
        <v>312678123</v>
      </c>
      <c r="C61">
        <v>312679041</v>
      </c>
      <c r="D61">
        <v>277563139</v>
      </c>
      <c r="E61">
        <v>109</v>
      </c>
      <c r="F61">
        <v>1</v>
      </c>
      <c r="G61">
        <v>1</v>
      </c>
      <c r="H61">
        <v>3</v>
      </c>
      <c r="I61" t="s">
        <v>161</v>
      </c>
      <c r="J61" t="s">
        <v>3</v>
      </c>
      <c r="K61" t="s">
        <v>162</v>
      </c>
      <c r="L61">
        <v>1348</v>
      </c>
      <c r="N61">
        <v>1009</v>
      </c>
      <c r="O61" t="s">
        <v>156</v>
      </c>
      <c r="P61" t="s">
        <v>156</v>
      </c>
      <c r="Q61">
        <v>1000</v>
      </c>
      <c r="W61">
        <v>0</v>
      </c>
      <c r="X61">
        <v>1613753229</v>
      </c>
      <c r="Y61">
        <f t="shared" si="21"/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0</v>
      </c>
      <c r="AU61" t="s">
        <v>22</v>
      </c>
      <c r="AV61">
        <v>0</v>
      </c>
      <c r="AW61">
        <v>2</v>
      </c>
      <c r="AX61">
        <v>312679071</v>
      </c>
      <c r="AY61">
        <v>1</v>
      </c>
      <c r="AZ61">
        <v>0</v>
      </c>
      <c r="BA61">
        <v>67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ROUND(Y61*Source!I146,7)</f>
        <v>0</v>
      </c>
      <c r="CY61">
        <f t="shared" si="22"/>
        <v>0</v>
      </c>
      <c r="CZ61">
        <f t="shared" si="23"/>
        <v>0</v>
      </c>
      <c r="DA61">
        <f t="shared" si="24"/>
        <v>1</v>
      </c>
      <c r="DB61">
        <f t="shared" si="25"/>
        <v>0</v>
      </c>
      <c r="DC61">
        <f t="shared" si="26"/>
        <v>0</v>
      </c>
      <c r="DD61" t="s">
        <v>3</v>
      </c>
      <c r="DE61" t="s">
        <v>3</v>
      </c>
      <c r="DF61">
        <f>ROUND(ROUND(AE61,2)*CX61,2)</f>
        <v>0</v>
      </c>
      <c r="DG61">
        <f t="shared" si="20"/>
        <v>0</v>
      </c>
      <c r="DH61">
        <f t="shared" si="5"/>
        <v>0</v>
      </c>
      <c r="DI61">
        <f t="shared" si="6"/>
        <v>0</v>
      </c>
      <c r="DJ61">
        <f t="shared" si="27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ROW(Source!A146)</f>
        <v>146</v>
      </c>
      <c r="B62">
        <v>312678123</v>
      </c>
      <c r="C62">
        <v>312679041</v>
      </c>
      <c r="D62">
        <v>277896283</v>
      </c>
      <c r="E62">
        <v>1</v>
      </c>
      <c r="F62">
        <v>1</v>
      </c>
      <c r="G62">
        <v>1</v>
      </c>
      <c r="H62">
        <v>3</v>
      </c>
      <c r="I62" t="s">
        <v>653</v>
      </c>
      <c r="J62" t="s">
        <v>654</v>
      </c>
      <c r="K62" t="s">
        <v>655</v>
      </c>
      <c r="L62">
        <v>1348</v>
      </c>
      <c r="N62">
        <v>1009</v>
      </c>
      <c r="O62" t="s">
        <v>156</v>
      </c>
      <c r="P62" t="s">
        <v>156</v>
      </c>
      <c r="Q62">
        <v>1000</v>
      </c>
      <c r="W62">
        <v>0</v>
      </c>
      <c r="X62">
        <v>-1997781875</v>
      </c>
      <c r="Y62">
        <f t="shared" si="21"/>
        <v>0</v>
      </c>
      <c r="AA62">
        <v>79645.009999999995</v>
      </c>
      <c r="AB62">
        <v>0</v>
      </c>
      <c r="AC62">
        <v>0</v>
      </c>
      <c r="AD62">
        <v>0</v>
      </c>
      <c r="AE62">
        <v>61265.39</v>
      </c>
      <c r="AF62">
        <v>0</v>
      </c>
      <c r="AG62">
        <v>0</v>
      </c>
      <c r="AH62">
        <v>0</v>
      </c>
      <c r="AI62">
        <v>1.3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4.0000000000000002E-4</v>
      </c>
      <c r="AU62" t="s">
        <v>22</v>
      </c>
      <c r="AV62">
        <v>0</v>
      </c>
      <c r="AW62">
        <v>2</v>
      </c>
      <c r="AX62">
        <v>312679072</v>
      </c>
      <c r="AY62">
        <v>1</v>
      </c>
      <c r="AZ62">
        <v>0</v>
      </c>
      <c r="BA62">
        <v>68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24.506156000000001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ROUND(Y62*Source!I146,7)</f>
        <v>0</v>
      </c>
      <c r="CY62">
        <f t="shared" si="22"/>
        <v>79645.009999999995</v>
      </c>
      <c r="CZ62">
        <f t="shared" si="23"/>
        <v>61265.39</v>
      </c>
      <c r="DA62">
        <f t="shared" si="24"/>
        <v>1.3</v>
      </c>
      <c r="DB62">
        <f t="shared" si="25"/>
        <v>0</v>
      </c>
      <c r="DC62">
        <f t="shared" si="26"/>
        <v>0</v>
      </c>
      <c r="DD62" t="s">
        <v>3</v>
      </c>
      <c r="DE62" t="s">
        <v>3</v>
      </c>
      <c r="DF62">
        <f>ROUND(ROUND(AE62*AI62,2)*CX62,2)</f>
        <v>0</v>
      </c>
      <c r="DG62">
        <f t="shared" si="20"/>
        <v>0</v>
      </c>
      <c r="DH62">
        <f t="shared" si="5"/>
        <v>0</v>
      </c>
      <c r="DI62">
        <f t="shared" si="6"/>
        <v>0</v>
      </c>
      <c r="DJ62">
        <f t="shared" si="27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ROW(Source!A146)</f>
        <v>146</v>
      </c>
      <c r="B63">
        <v>312678123</v>
      </c>
      <c r="C63">
        <v>312679041</v>
      </c>
      <c r="D63">
        <v>277896315</v>
      </c>
      <c r="E63">
        <v>1</v>
      </c>
      <c r="F63">
        <v>1</v>
      </c>
      <c r="G63">
        <v>1</v>
      </c>
      <c r="H63">
        <v>3</v>
      </c>
      <c r="I63" t="s">
        <v>656</v>
      </c>
      <c r="J63" t="s">
        <v>657</v>
      </c>
      <c r="K63" t="s">
        <v>658</v>
      </c>
      <c r="L63">
        <v>1348</v>
      </c>
      <c r="N63">
        <v>1009</v>
      </c>
      <c r="O63" t="s">
        <v>156</v>
      </c>
      <c r="P63" t="s">
        <v>156</v>
      </c>
      <c r="Q63">
        <v>1000</v>
      </c>
      <c r="W63">
        <v>0</v>
      </c>
      <c r="X63">
        <v>-1262208440</v>
      </c>
      <c r="Y63">
        <f t="shared" si="21"/>
        <v>0</v>
      </c>
      <c r="AA63">
        <v>81621.399999999994</v>
      </c>
      <c r="AB63">
        <v>0</v>
      </c>
      <c r="AC63">
        <v>0</v>
      </c>
      <c r="AD63">
        <v>0</v>
      </c>
      <c r="AE63">
        <v>80020.98</v>
      </c>
      <c r="AF63">
        <v>0</v>
      </c>
      <c r="AG63">
        <v>0</v>
      </c>
      <c r="AH63">
        <v>0</v>
      </c>
      <c r="AI63">
        <v>1.02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1E-4</v>
      </c>
      <c r="AU63" t="s">
        <v>22</v>
      </c>
      <c r="AV63">
        <v>0</v>
      </c>
      <c r="AW63">
        <v>2</v>
      </c>
      <c r="AX63">
        <v>312679073</v>
      </c>
      <c r="AY63">
        <v>1</v>
      </c>
      <c r="AZ63">
        <v>0</v>
      </c>
      <c r="BA63">
        <v>69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8.0020980000000002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ROUND(Y63*Source!I146,7)</f>
        <v>0</v>
      </c>
      <c r="CY63">
        <f t="shared" si="22"/>
        <v>81621.399999999994</v>
      </c>
      <c r="CZ63">
        <f t="shared" si="23"/>
        <v>80020.98</v>
      </c>
      <c r="DA63">
        <f t="shared" si="24"/>
        <v>1.02</v>
      </c>
      <c r="DB63">
        <f t="shared" si="25"/>
        <v>0</v>
      </c>
      <c r="DC63">
        <f t="shared" si="26"/>
        <v>0</v>
      </c>
      <c r="DD63" t="s">
        <v>3</v>
      </c>
      <c r="DE63" t="s">
        <v>3</v>
      </c>
      <c r="DF63">
        <f>ROUND(ROUND(AE63*AI63,2)*CX63,2)</f>
        <v>0</v>
      </c>
      <c r="DG63">
        <f t="shared" si="20"/>
        <v>0</v>
      </c>
      <c r="DH63">
        <f t="shared" si="5"/>
        <v>0</v>
      </c>
      <c r="DI63">
        <f t="shared" si="6"/>
        <v>0</v>
      </c>
      <c r="DJ63">
        <f t="shared" si="27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ROW(Source!A146)</f>
        <v>146</v>
      </c>
      <c r="B64">
        <v>312678123</v>
      </c>
      <c r="C64">
        <v>312679041</v>
      </c>
      <c r="D64">
        <v>277908257</v>
      </c>
      <c r="E64">
        <v>1</v>
      </c>
      <c r="F64">
        <v>1</v>
      </c>
      <c r="G64">
        <v>1</v>
      </c>
      <c r="H64">
        <v>3</v>
      </c>
      <c r="I64" t="s">
        <v>659</v>
      </c>
      <c r="J64" t="s">
        <v>660</v>
      </c>
      <c r="K64" t="s">
        <v>661</v>
      </c>
      <c r="L64">
        <v>1425</v>
      </c>
      <c r="N64">
        <v>1013</v>
      </c>
      <c r="O64" t="s">
        <v>351</v>
      </c>
      <c r="P64" t="s">
        <v>351</v>
      </c>
      <c r="Q64">
        <v>1</v>
      </c>
      <c r="W64">
        <v>0</v>
      </c>
      <c r="X64">
        <v>-1639942774</v>
      </c>
      <c r="Y64">
        <f t="shared" si="21"/>
        <v>0</v>
      </c>
      <c r="AA64">
        <v>1310.3</v>
      </c>
      <c r="AB64">
        <v>0</v>
      </c>
      <c r="AC64">
        <v>0</v>
      </c>
      <c r="AD64">
        <v>0</v>
      </c>
      <c r="AE64">
        <v>1031.73</v>
      </c>
      <c r="AF64">
        <v>0</v>
      </c>
      <c r="AG64">
        <v>0</v>
      </c>
      <c r="AH64">
        <v>0</v>
      </c>
      <c r="AI64">
        <v>1.27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0.06</v>
      </c>
      <c r="AU64" t="s">
        <v>22</v>
      </c>
      <c r="AV64">
        <v>0</v>
      </c>
      <c r="AW64">
        <v>2</v>
      </c>
      <c r="AX64">
        <v>312679074</v>
      </c>
      <c r="AY64">
        <v>1</v>
      </c>
      <c r="AZ64">
        <v>0</v>
      </c>
      <c r="BA64">
        <v>70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61.903799999999997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ROUND(Y64*Source!I146,7)</f>
        <v>0</v>
      </c>
      <c r="CY64">
        <f t="shared" si="22"/>
        <v>1310.3</v>
      </c>
      <c r="CZ64">
        <f t="shared" si="23"/>
        <v>1031.73</v>
      </c>
      <c r="DA64">
        <f t="shared" si="24"/>
        <v>1.27</v>
      </c>
      <c r="DB64">
        <f t="shared" si="25"/>
        <v>0</v>
      </c>
      <c r="DC64">
        <f t="shared" si="26"/>
        <v>0</v>
      </c>
      <c r="DD64" t="s">
        <v>3</v>
      </c>
      <c r="DE64" t="s">
        <v>3</v>
      </c>
      <c r="DF64">
        <f>ROUND(ROUND(AE64*AI64,2)*CX64,2)</f>
        <v>0</v>
      </c>
      <c r="DG64">
        <f t="shared" si="20"/>
        <v>0</v>
      </c>
      <c r="DH64">
        <f t="shared" si="5"/>
        <v>0</v>
      </c>
      <c r="DI64">
        <f t="shared" si="6"/>
        <v>0</v>
      </c>
      <c r="DJ64">
        <f t="shared" si="27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ROW(Source!A146)</f>
        <v>146</v>
      </c>
      <c r="B65">
        <v>312678123</v>
      </c>
      <c r="C65">
        <v>312679041</v>
      </c>
      <c r="D65">
        <v>277565451</v>
      </c>
      <c r="E65">
        <v>109</v>
      </c>
      <c r="F65">
        <v>1</v>
      </c>
      <c r="G65">
        <v>1</v>
      </c>
      <c r="H65">
        <v>3</v>
      </c>
      <c r="I65" t="s">
        <v>164</v>
      </c>
      <c r="J65" t="s">
        <v>3</v>
      </c>
      <c r="K65" t="s">
        <v>165</v>
      </c>
      <c r="L65">
        <v>1371</v>
      </c>
      <c r="N65">
        <v>1013</v>
      </c>
      <c r="O65" t="s">
        <v>34</v>
      </c>
      <c r="P65" t="s">
        <v>34</v>
      </c>
      <c r="Q65">
        <v>1</v>
      </c>
      <c r="W65">
        <v>0</v>
      </c>
      <c r="X65">
        <v>-950997571</v>
      </c>
      <c r="Y65">
        <f t="shared" si="21"/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0</v>
      </c>
      <c r="AN65">
        <v>1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0</v>
      </c>
      <c r="AU65" t="s">
        <v>22</v>
      </c>
      <c r="AV65">
        <v>0</v>
      </c>
      <c r="AW65">
        <v>2</v>
      </c>
      <c r="AX65">
        <v>312679075</v>
      </c>
      <c r="AY65">
        <v>1</v>
      </c>
      <c r="AZ65">
        <v>0</v>
      </c>
      <c r="BA65">
        <v>71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ROUND(Y65*Source!I146,7)</f>
        <v>0</v>
      </c>
      <c r="CY65">
        <f t="shared" si="22"/>
        <v>0</v>
      </c>
      <c r="CZ65">
        <f t="shared" si="23"/>
        <v>0</v>
      </c>
      <c r="DA65">
        <f t="shared" si="24"/>
        <v>1</v>
      </c>
      <c r="DB65">
        <f t="shared" si="25"/>
        <v>0</v>
      </c>
      <c r="DC65">
        <f t="shared" si="26"/>
        <v>0</v>
      </c>
      <c r="DD65" t="s">
        <v>3</v>
      </c>
      <c r="DE65" t="s">
        <v>3</v>
      </c>
      <c r="DF65">
        <f t="shared" ref="DF65:DF77" si="28">ROUND(ROUND(AE65,2)*CX65,2)</f>
        <v>0</v>
      </c>
      <c r="DG65">
        <f t="shared" si="20"/>
        <v>0</v>
      </c>
      <c r="DH65">
        <f t="shared" ref="DH65:DH128" si="29">ROUND(ROUND(AG65,2)*CX65,2)</f>
        <v>0</v>
      </c>
      <c r="DI65">
        <f t="shared" ref="DI65:DI128" si="30">ROUND(ROUND(AH65,2)*CX65,2)</f>
        <v>0</v>
      </c>
      <c r="DJ65">
        <f t="shared" si="27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ROW(Source!A146)</f>
        <v>146</v>
      </c>
      <c r="B66">
        <v>312678123</v>
      </c>
      <c r="C66">
        <v>312679041</v>
      </c>
      <c r="D66">
        <v>277565498</v>
      </c>
      <c r="E66">
        <v>109</v>
      </c>
      <c r="F66">
        <v>1</v>
      </c>
      <c r="G66">
        <v>1</v>
      </c>
      <c r="H66">
        <v>3</v>
      </c>
      <c r="I66" t="s">
        <v>167</v>
      </c>
      <c r="J66" t="s">
        <v>3</v>
      </c>
      <c r="K66" t="s">
        <v>168</v>
      </c>
      <c r="L66">
        <v>1371</v>
      </c>
      <c r="N66">
        <v>1013</v>
      </c>
      <c r="O66" t="s">
        <v>34</v>
      </c>
      <c r="P66" t="s">
        <v>34</v>
      </c>
      <c r="Q66">
        <v>1</v>
      </c>
      <c r="W66">
        <v>0</v>
      </c>
      <c r="X66">
        <v>-320198552</v>
      </c>
      <c r="Y66">
        <f t="shared" si="21"/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1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0</v>
      </c>
      <c r="AU66" t="s">
        <v>22</v>
      </c>
      <c r="AV66">
        <v>0</v>
      </c>
      <c r="AW66">
        <v>2</v>
      </c>
      <c r="AX66">
        <v>312679076</v>
      </c>
      <c r="AY66">
        <v>1</v>
      </c>
      <c r="AZ66">
        <v>0</v>
      </c>
      <c r="BA66">
        <v>72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ROUND(Y66*Source!I146,7)</f>
        <v>0</v>
      </c>
      <c r="CY66">
        <f t="shared" si="22"/>
        <v>0</v>
      </c>
      <c r="CZ66">
        <f t="shared" si="23"/>
        <v>0</v>
      </c>
      <c r="DA66">
        <f t="shared" si="24"/>
        <v>1</v>
      </c>
      <c r="DB66">
        <f t="shared" si="25"/>
        <v>0</v>
      </c>
      <c r="DC66">
        <f t="shared" si="26"/>
        <v>0</v>
      </c>
      <c r="DD66" t="s">
        <v>3</v>
      </c>
      <c r="DE66" t="s">
        <v>3</v>
      </c>
      <c r="DF66">
        <f t="shared" si="28"/>
        <v>0</v>
      </c>
      <c r="DG66">
        <f t="shared" si="20"/>
        <v>0</v>
      </c>
      <c r="DH66">
        <f t="shared" si="29"/>
        <v>0</v>
      </c>
      <c r="DI66">
        <f t="shared" si="30"/>
        <v>0</v>
      </c>
      <c r="DJ66">
        <f t="shared" si="27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ROW(Source!A146)</f>
        <v>146</v>
      </c>
      <c r="B67">
        <v>312678123</v>
      </c>
      <c r="C67">
        <v>312679041</v>
      </c>
      <c r="D67">
        <v>277565502</v>
      </c>
      <c r="E67">
        <v>109</v>
      </c>
      <c r="F67">
        <v>1</v>
      </c>
      <c r="G67">
        <v>1</v>
      </c>
      <c r="H67">
        <v>3</v>
      </c>
      <c r="I67" t="s">
        <v>170</v>
      </c>
      <c r="J67" t="s">
        <v>3</v>
      </c>
      <c r="K67" t="s">
        <v>171</v>
      </c>
      <c r="L67">
        <v>1371</v>
      </c>
      <c r="N67">
        <v>1013</v>
      </c>
      <c r="O67" t="s">
        <v>34</v>
      </c>
      <c r="P67" t="s">
        <v>34</v>
      </c>
      <c r="Q67">
        <v>1</v>
      </c>
      <c r="W67">
        <v>0</v>
      </c>
      <c r="X67">
        <v>326010188</v>
      </c>
      <c r="Y67">
        <f t="shared" si="21"/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0.1</v>
      </c>
      <c r="AU67" t="s">
        <v>22</v>
      </c>
      <c r="AV67">
        <v>0</v>
      </c>
      <c r="AW67">
        <v>2</v>
      </c>
      <c r="AX67">
        <v>312679077</v>
      </c>
      <c r="AY67">
        <v>1</v>
      </c>
      <c r="AZ67">
        <v>0</v>
      </c>
      <c r="BA67">
        <v>73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ROUND(Y67*Source!I146,7)</f>
        <v>0</v>
      </c>
      <c r="CY67">
        <f t="shared" si="22"/>
        <v>0</v>
      </c>
      <c r="CZ67">
        <f t="shared" si="23"/>
        <v>0</v>
      </c>
      <c r="DA67">
        <f t="shared" si="24"/>
        <v>1</v>
      </c>
      <c r="DB67">
        <f t="shared" si="25"/>
        <v>0</v>
      </c>
      <c r="DC67">
        <f t="shared" si="26"/>
        <v>0</v>
      </c>
      <c r="DD67" t="s">
        <v>3</v>
      </c>
      <c r="DE67" t="s">
        <v>3</v>
      </c>
      <c r="DF67">
        <f t="shared" si="28"/>
        <v>0</v>
      </c>
      <c r="DG67">
        <f t="shared" si="20"/>
        <v>0</v>
      </c>
      <c r="DH67">
        <f t="shared" si="29"/>
        <v>0</v>
      </c>
      <c r="DI67">
        <f t="shared" si="30"/>
        <v>0</v>
      </c>
      <c r="DJ67">
        <f t="shared" si="27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ROW(Source!A155)</f>
        <v>155</v>
      </c>
      <c r="B68">
        <v>312678123</v>
      </c>
      <c r="C68">
        <v>312679086</v>
      </c>
      <c r="D68">
        <v>277560284</v>
      </c>
      <c r="E68">
        <v>109</v>
      </c>
      <c r="F68">
        <v>1</v>
      </c>
      <c r="G68">
        <v>1</v>
      </c>
      <c r="H68">
        <v>1</v>
      </c>
      <c r="I68" t="s">
        <v>637</v>
      </c>
      <c r="J68" t="s">
        <v>3</v>
      </c>
      <c r="K68" t="s">
        <v>638</v>
      </c>
      <c r="L68">
        <v>1191</v>
      </c>
      <c r="N68">
        <v>1013</v>
      </c>
      <c r="O68" t="s">
        <v>594</v>
      </c>
      <c r="P68" t="s">
        <v>594</v>
      </c>
      <c r="Q68">
        <v>1</v>
      </c>
      <c r="W68">
        <v>0</v>
      </c>
      <c r="X68">
        <v>-1759674247</v>
      </c>
      <c r="Y68">
        <f>(AT68*ROUND(1.2,7))</f>
        <v>0.26400000000000001</v>
      </c>
      <c r="AA68">
        <v>0</v>
      </c>
      <c r="AB68">
        <v>0</v>
      </c>
      <c r="AC68">
        <v>0</v>
      </c>
      <c r="AD68">
        <v>440.52</v>
      </c>
      <c r="AE68">
        <v>0</v>
      </c>
      <c r="AF68">
        <v>0</v>
      </c>
      <c r="AG68">
        <v>0</v>
      </c>
      <c r="AH68">
        <v>440.52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0.22</v>
      </c>
      <c r="AU68" t="s">
        <v>585</v>
      </c>
      <c r="AV68">
        <v>1</v>
      </c>
      <c r="AW68">
        <v>2</v>
      </c>
      <c r="AX68">
        <v>312679090</v>
      </c>
      <c r="AY68">
        <v>1</v>
      </c>
      <c r="AZ68">
        <v>0</v>
      </c>
      <c r="BA68">
        <v>74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96.914400000000001</v>
      </c>
      <c r="BN68">
        <v>0.22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116.29728</v>
      </c>
      <c r="BU68">
        <v>0.26400000000000001</v>
      </c>
      <c r="BV68">
        <v>0</v>
      </c>
      <c r="BW68">
        <v>1</v>
      </c>
      <c r="CU68">
        <f>ROUND(AT68*Source!I155*AH68*AL68,2)</f>
        <v>-2810.52</v>
      </c>
      <c r="CV68">
        <f>ROUND(Y68*Source!I155,7)</f>
        <v>-7.6559999999999997</v>
      </c>
      <c r="CW68">
        <v>0</v>
      </c>
      <c r="CX68">
        <f>ROUND(Y68*Source!I155,7)</f>
        <v>-7.6559999999999997</v>
      </c>
      <c r="CY68">
        <f>AD68</f>
        <v>440.52</v>
      </c>
      <c r="CZ68">
        <f>AH68</f>
        <v>440.52</v>
      </c>
      <c r="DA68">
        <f>AL68</f>
        <v>1</v>
      </c>
      <c r="DB68">
        <f>ROUND((ROUND(AT68*CZ68,2)*ROUND(1.2,7)),6)</f>
        <v>116.292</v>
      </c>
      <c r="DC68">
        <f>ROUND((ROUND(AT68*AG68,2)*ROUND(1.2,7)),6)</f>
        <v>0</v>
      </c>
      <c r="DD68" t="s">
        <v>3</v>
      </c>
      <c r="DE68" t="s">
        <v>3</v>
      </c>
      <c r="DF68">
        <f t="shared" si="28"/>
        <v>0</v>
      </c>
      <c r="DG68">
        <f t="shared" si="20"/>
        <v>0</v>
      </c>
      <c r="DH68">
        <f t="shared" si="29"/>
        <v>0</v>
      </c>
      <c r="DI68">
        <f t="shared" si="30"/>
        <v>-3372.62</v>
      </c>
      <c r="DJ68">
        <f>DI68</f>
        <v>-3372.62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ROW(Source!A155)</f>
        <v>155</v>
      </c>
      <c r="B69">
        <v>312678123</v>
      </c>
      <c r="C69">
        <v>312679086</v>
      </c>
      <c r="D69">
        <v>277560491</v>
      </c>
      <c r="E69">
        <v>109</v>
      </c>
      <c r="F69">
        <v>1</v>
      </c>
      <c r="G69">
        <v>1</v>
      </c>
      <c r="H69">
        <v>1</v>
      </c>
      <c r="I69" t="s">
        <v>592</v>
      </c>
      <c r="J69" t="s">
        <v>3</v>
      </c>
      <c r="K69" t="s">
        <v>593</v>
      </c>
      <c r="L69">
        <v>1191</v>
      </c>
      <c r="N69">
        <v>1013</v>
      </c>
      <c r="O69" t="s">
        <v>594</v>
      </c>
      <c r="P69" t="s">
        <v>594</v>
      </c>
      <c r="Q69">
        <v>1</v>
      </c>
      <c r="W69">
        <v>0</v>
      </c>
      <c r="X69">
        <v>-1417349443</v>
      </c>
      <c r="Y69">
        <f>(AT69*ROUND(1.2,7))</f>
        <v>0.27600000000000002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0.23</v>
      </c>
      <c r="AU69" t="s">
        <v>585</v>
      </c>
      <c r="AV69">
        <v>2</v>
      </c>
      <c r="AW69">
        <v>2</v>
      </c>
      <c r="AX69">
        <v>312679091</v>
      </c>
      <c r="AY69">
        <v>1</v>
      </c>
      <c r="AZ69">
        <v>0</v>
      </c>
      <c r="BA69">
        <v>75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ROUND(Y69*Source!I155,7)</f>
        <v>-8.0039999999999996</v>
      </c>
      <c r="CY69">
        <f>AD69</f>
        <v>0</v>
      </c>
      <c r="CZ69">
        <f>AH69</f>
        <v>0</v>
      </c>
      <c r="DA69">
        <f>AL69</f>
        <v>1</v>
      </c>
      <c r="DB69">
        <f>ROUND((ROUND(AT69*CZ69,2)*ROUND(1.2,7)),6)</f>
        <v>0</v>
      </c>
      <c r="DC69">
        <f>ROUND((ROUND(AT69*AG69,2)*ROUND(1.2,7)),6)</f>
        <v>0</v>
      </c>
      <c r="DD69" t="s">
        <v>3</v>
      </c>
      <c r="DE69" t="s">
        <v>3</v>
      </c>
      <c r="DF69">
        <f t="shared" si="28"/>
        <v>0</v>
      </c>
      <c r="DG69">
        <f t="shared" si="20"/>
        <v>0</v>
      </c>
      <c r="DH69">
        <f t="shared" si="29"/>
        <v>0</v>
      </c>
      <c r="DI69">
        <f t="shared" si="30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ROW(Source!A155)</f>
        <v>155</v>
      </c>
      <c r="B70">
        <v>312678123</v>
      </c>
      <c r="C70">
        <v>312679086</v>
      </c>
      <c r="D70">
        <v>277944474</v>
      </c>
      <c r="E70">
        <v>1</v>
      </c>
      <c r="F70">
        <v>1</v>
      </c>
      <c r="G70">
        <v>1</v>
      </c>
      <c r="H70">
        <v>2</v>
      </c>
      <c r="I70" t="s">
        <v>640</v>
      </c>
      <c r="J70" t="s">
        <v>641</v>
      </c>
      <c r="K70" t="s">
        <v>642</v>
      </c>
      <c r="L70">
        <v>1368</v>
      </c>
      <c r="N70">
        <v>1011</v>
      </c>
      <c r="O70" t="s">
        <v>375</v>
      </c>
      <c r="P70" t="s">
        <v>375</v>
      </c>
      <c r="Q70">
        <v>1</v>
      </c>
      <c r="W70">
        <v>0</v>
      </c>
      <c r="X70">
        <v>-1366301975</v>
      </c>
      <c r="Y70">
        <f>(AT70*ROUND(1.2,7))</f>
        <v>0.27600000000000002</v>
      </c>
      <c r="AA70">
        <v>0</v>
      </c>
      <c r="AB70">
        <v>1811.82</v>
      </c>
      <c r="AC70">
        <v>549.32000000000005</v>
      </c>
      <c r="AD70">
        <v>0</v>
      </c>
      <c r="AE70">
        <v>0</v>
      </c>
      <c r="AF70">
        <v>1811.82</v>
      </c>
      <c r="AG70">
        <v>549.32000000000005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0.23</v>
      </c>
      <c r="AU70" t="s">
        <v>585</v>
      </c>
      <c r="AV70">
        <v>1</v>
      </c>
      <c r="AW70">
        <v>2</v>
      </c>
      <c r="AX70">
        <v>312679092</v>
      </c>
      <c r="AY70">
        <v>1</v>
      </c>
      <c r="AZ70">
        <v>0</v>
      </c>
      <c r="BA70">
        <v>76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416.71859999999998</v>
      </c>
      <c r="BL70">
        <v>126.34360000000002</v>
      </c>
      <c r="BM70">
        <v>0</v>
      </c>
      <c r="BN70">
        <v>0</v>
      </c>
      <c r="BO70">
        <v>0.23</v>
      </c>
      <c r="BP70">
        <v>1</v>
      </c>
      <c r="BQ70">
        <v>0</v>
      </c>
      <c r="BR70">
        <v>500.06232</v>
      </c>
      <c r="BS70">
        <v>151.61232000000004</v>
      </c>
      <c r="BT70">
        <v>0</v>
      </c>
      <c r="BU70">
        <v>0</v>
      </c>
      <c r="BV70">
        <v>0.27600000000000002</v>
      </c>
      <c r="BW70">
        <v>1</v>
      </c>
      <c r="CV70">
        <v>0</v>
      </c>
      <c r="CW70">
        <f>ROUND(Y70*Source!I155*DO70,7)</f>
        <v>-8.0039999999999996</v>
      </c>
      <c r="CX70">
        <f>ROUND(Y70*Source!I155,7)</f>
        <v>-8.0039999999999996</v>
      </c>
      <c r="CY70">
        <f>AB70</f>
        <v>1811.82</v>
      </c>
      <c r="CZ70">
        <f>AF70</f>
        <v>1811.82</v>
      </c>
      <c r="DA70">
        <f>AJ70</f>
        <v>1</v>
      </c>
      <c r="DB70">
        <f>ROUND((ROUND(AT70*CZ70,2)*ROUND(1.2,7)),6)</f>
        <v>500.06400000000002</v>
      </c>
      <c r="DC70">
        <f>ROUND((ROUND(AT70*AG70,2)*ROUND(1.2,7)),6)</f>
        <v>151.608</v>
      </c>
      <c r="DD70" t="s">
        <v>3</v>
      </c>
      <c r="DE70" t="s">
        <v>3</v>
      </c>
      <c r="DF70">
        <f t="shared" si="28"/>
        <v>0</v>
      </c>
      <c r="DG70">
        <f t="shared" si="20"/>
        <v>-14501.81</v>
      </c>
      <c r="DH70">
        <f t="shared" si="29"/>
        <v>-4396.76</v>
      </c>
      <c r="DI70">
        <f t="shared" si="30"/>
        <v>0</v>
      </c>
      <c r="DJ70">
        <f>DG70+DH70</f>
        <v>-18898.57</v>
      </c>
      <c r="DK70">
        <v>1</v>
      </c>
      <c r="DL70" t="s">
        <v>643</v>
      </c>
      <c r="DM70">
        <v>5</v>
      </c>
      <c r="DN70" t="s">
        <v>594</v>
      </c>
      <c r="DO70">
        <v>1</v>
      </c>
    </row>
    <row r="71" spans="1:119" x14ac:dyDescent="0.2">
      <c r="A71">
        <f>ROW(Source!A156)</f>
        <v>156</v>
      </c>
      <c r="B71">
        <v>312678123</v>
      </c>
      <c r="C71">
        <v>312679093</v>
      </c>
      <c r="D71">
        <v>277560284</v>
      </c>
      <c r="E71">
        <v>109</v>
      </c>
      <c r="F71">
        <v>1</v>
      </c>
      <c r="G71">
        <v>1</v>
      </c>
      <c r="H71">
        <v>1</v>
      </c>
      <c r="I71" t="s">
        <v>637</v>
      </c>
      <c r="J71" t="s">
        <v>3</v>
      </c>
      <c r="K71" t="s">
        <v>638</v>
      </c>
      <c r="L71">
        <v>1191</v>
      </c>
      <c r="N71">
        <v>1013</v>
      </c>
      <c r="O71" t="s">
        <v>594</v>
      </c>
      <c r="P71" t="s">
        <v>594</v>
      </c>
      <c r="Q71">
        <v>1</v>
      </c>
      <c r="W71">
        <v>0</v>
      </c>
      <c r="X71">
        <v>-1759674247</v>
      </c>
      <c r="Y71">
        <f>(AT71*ROUND((1.25*1.2),7))</f>
        <v>0.33</v>
      </c>
      <c r="AA71">
        <v>0</v>
      </c>
      <c r="AB71">
        <v>0</v>
      </c>
      <c r="AC71">
        <v>0</v>
      </c>
      <c r="AD71">
        <v>440.52</v>
      </c>
      <c r="AE71">
        <v>0</v>
      </c>
      <c r="AF71">
        <v>0</v>
      </c>
      <c r="AG71">
        <v>0</v>
      </c>
      <c r="AH71">
        <v>440.52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0.22</v>
      </c>
      <c r="AU71" t="s">
        <v>662</v>
      </c>
      <c r="AV71">
        <v>1</v>
      </c>
      <c r="AW71">
        <v>2</v>
      </c>
      <c r="AX71">
        <v>312679097</v>
      </c>
      <c r="AY71">
        <v>1</v>
      </c>
      <c r="AZ71">
        <v>0</v>
      </c>
      <c r="BA71">
        <v>77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96.914400000000001</v>
      </c>
      <c r="BN71">
        <v>0.22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145.3716</v>
      </c>
      <c r="BU71">
        <v>0.33</v>
      </c>
      <c r="BV71">
        <v>0</v>
      </c>
      <c r="BW71">
        <v>1</v>
      </c>
      <c r="CU71">
        <f>ROUND(AT71*Source!I156*AH71*AL71,2)</f>
        <v>2810.52</v>
      </c>
      <c r="CV71">
        <f>ROUND(Y71*Source!I156,7)</f>
        <v>9.57</v>
      </c>
      <c r="CW71">
        <v>0</v>
      </c>
      <c r="CX71">
        <f>ROUND(Y71*Source!I156,7)</f>
        <v>9.57</v>
      </c>
      <c r="CY71">
        <f>AD71</f>
        <v>440.52</v>
      </c>
      <c r="CZ71">
        <f>AH71</f>
        <v>440.52</v>
      </c>
      <c r="DA71">
        <f>AL71</f>
        <v>1</v>
      </c>
      <c r="DB71">
        <f>ROUND((ROUND(AT71*CZ71,2)*ROUND((1.25*1.2),7)),6)</f>
        <v>145.36500000000001</v>
      </c>
      <c r="DC71">
        <f>ROUND((ROUND(AT71*AG71,2)*ROUND((1.25*1.2),7)),6)</f>
        <v>0</v>
      </c>
      <c r="DD71" t="s">
        <v>3</v>
      </c>
      <c r="DE71" t="s">
        <v>3</v>
      </c>
      <c r="DF71">
        <f t="shared" si="28"/>
        <v>0</v>
      </c>
      <c r="DG71">
        <f t="shared" si="20"/>
        <v>0</v>
      </c>
      <c r="DH71">
        <f t="shared" si="29"/>
        <v>0</v>
      </c>
      <c r="DI71">
        <f t="shared" si="30"/>
        <v>4215.78</v>
      </c>
      <c r="DJ71">
        <f>DI71</f>
        <v>4215.78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ROW(Source!A156)</f>
        <v>156</v>
      </c>
      <c r="B72">
        <v>312678123</v>
      </c>
      <c r="C72">
        <v>312679093</v>
      </c>
      <c r="D72">
        <v>277560491</v>
      </c>
      <c r="E72">
        <v>109</v>
      </c>
      <c r="F72">
        <v>1</v>
      </c>
      <c r="G72">
        <v>1</v>
      </c>
      <c r="H72">
        <v>1</v>
      </c>
      <c r="I72" t="s">
        <v>592</v>
      </c>
      <c r="J72" t="s">
        <v>3</v>
      </c>
      <c r="K72" t="s">
        <v>593</v>
      </c>
      <c r="L72">
        <v>1191</v>
      </c>
      <c r="N72">
        <v>1013</v>
      </c>
      <c r="O72" t="s">
        <v>594</v>
      </c>
      <c r="P72" t="s">
        <v>594</v>
      </c>
      <c r="Q72">
        <v>1</v>
      </c>
      <c r="W72">
        <v>0</v>
      </c>
      <c r="X72">
        <v>-1417349443</v>
      </c>
      <c r="Y72">
        <f>(AT72*ROUND((1.25*1.2),7))</f>
        <v>0.34500000000000003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0.23</v>
      </c>
      <c r="AU72" t="s">
        <v>662</v>
      </c>
      <c r="AV72">
        <v>2</v>
      </c>
      <c r="AW72">
        <v>2</v>
      </c>
      <c r="AX72">
        <v>312679098</v>
      </c>
      <c r="AY72">
        <v>1</v>
      </c>
      <c r="AZ72">
        <v>0</v>
      </c>
      <c r="BA72">
        <v>78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ROUND(Y72*Source!I156,7)</f>
        <v>10.005000000000001</v>
      </c>
      <c r="CY72">
        <f>AD72</f>
        <v>0</v>
      </c>
      <c r="CZ72">
        <f>AH72</f>
        <v>0</v>
      </c>
      <c r="DA72">
        <f>AL72</f>
        <v>1</v>
      </c>
      <c r="DB72">
        <f>ROUND((ROUND(AT72*CZ72,2)*ROUND((1.25*1.2),7)),6)</f>
        <v>0</v>
      </c>
      <c r="DC72">
        <f>ROUND((ROUND(AT72*AG72,2)*ROUND((1.25*1.2),7)),6)</f>
        <v>0</v>
      </c>
      <c r="DD72" t="s">
        <v>3</v>
      </c>
      <c r="DE72" t="s">
        <v>3</v>
      </c>
      <c r="DF72">
        <f t="shared" si="28"/>
        <v>0</v>
      </c>
      <c r="DG72">
        <f t="shared" si="20"/>
        <v>0</v>
      </c>
      <c r="DH72">
        <f t="shared" si="29"/>
        <v>0</v>
      </c>
      <c r="DI72">
        <f t="shared" si="30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ROW(Source!A156)</f>
        <v>156</v>
      </c>
      <c r="B73">
        <v>312678123</v>
      </c>
      <c r="C73">
        <v>312679093</v>
      </c>
      <c r="D73">
        <v>277944474</v>
      </c>
      <c r="E73">
        <v>1</v>
      </c>
      <c r="F73">
        <v>1</v>
      </c>
      <c r="G73">
        <v>1</v>
      </c>
      <c r="H73">
        <v>2</v>
      </c>
      <c r="I73" t="s">
        <v>640</v>
      </c>
      <c r="J73" t="s">
        <v>641</v>
      </c>
      <c r="K73" t="s">
        <v>642</v>
      </c>
      <c r="L73">
        <v>1368</v>
      </c>
      <c r="N73">
        <v>1011</v>
      </c>
      <c r="O73" t="s">
        <v>375</v>
      </c>
      <c r="P73" t="s">
        <v>375</v>
      </c>
      <c r="Q73">
        <v>1</v>
      </c>
      <c r="W73">
        <v>0</v>
      </c>
      <c r="X73">
        <v>-1366301975</v>
      </c>
      <c r="Y73">
        <f>(AT73*ROUND((1.25*1.2),7))</f>
        <v>0.34500000000000003</v>
      </c>
      <c r="AA73">
        <v>0</v>
      </c>
      <c r="AB73">
        <v>1811.82</v>
      </c>
      <c r="AC73">
        <v>549.32000000000005</v>
      </c>
      <c r="AD73">
        <v>0</v>
      </c>
      <c r="AE73">
        <v>0</v>
      </c>
      <c r="AF73">
        <v>1811.82</v>
      </c>
      <c r="AG73">
        <v>549.32000000000005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0.23</v>
      </c>
      <c r="AU73" t="s">
        <v>662</v>
      </c>
      <c r="AV73">
        <v>1</v>
      </c>
      <c r="AW73">
        <v>2</v>
      </c>
      <c r="AX73">
        <v>312679099</v>
      </c>
      <c r="AY73">
        <v>1</v>
      </c>
      <c r="AZ73">
        <v>0</v>
      </c>
      <c r="BA73">
        <v>79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416.71859999999998</v>
      </c>
      <c r="BL73">
        <v>126.34360000000002</v>
      </c>
      <c r="BM73">
        <v>0</v>
      </c>
      <c r="BN73">
        <v>0</v>
      </c>
      <c r="BO73">
        <v>0.23</v>
      </c>
      <c r="BP73">
        <v>1</v>
      </c>
      <c r="BQ73">
        <v>0</v>
      </c>
      <c r="BR73">
        <v>625.0779</v>
      </c>
      <c r="BS73">
        <v>189.51540000000003</v>
      </c>
      <c r="BT73">
        <v>0</v>
      </c>
      <c r="BU73">
        <v>0</v>
      </c>
      <c r="BV73">
        <v>0.34500000000000003</v>
      </c>
      <c r="BW73">
        <v>1</v>
      </c>
      <c r="CV73">
        <v>0</v>
      </c>
      <c r="CW73">
        <f>ROUND(Y73*Source!I156*DO73,7)</f>
        <v>10.005000000000001</v>
      </c>
      <c r="CX73">
        <f>ROUND(Y73*Source!I156,7)</f>
        <v>10.005000000000001</v>
      </c>
      <c r="CY73">
        <f>AB73</f>
        <v>1811.82</v>
      </c>
      <c r="CZ73">
        <f>AF73</f>
        <v>1811.82</v>
      </c>
      <c r="DA73">
        <f>AJ73</f>
        <v>1</v>
      </c>
      <c r="DB73">
        <f>ROUND((ROUND(AT73*CZ73,2)*ROUND((1.25*1.2),7)),6)</f>
        <v>625.08000000000004</v>
      </c>
      <c r="DC73">
        <f>ROUND((ROUND(AT73*AG73,2)*ROUND((1.25*1.2),7)),6)</f>
        <v>189.51</v>
      </c>
      <c r="DD73" t="s">
        <v>3</v>
      </c>
      <c r="DE73" t="s">
        <v>3</v>
      </c>
      <c r="DF73">
        <f t="shared" si="28"/>
        <v>0</v>
      </c>
      <c r="DG73">
        <f t="shared" si="20"/>
        <v>18127.259999999998</v>
      </c>
      <c r="DH73">
        <f t="shared" si="29"/>
        <v>5495.95</v>
      </c>
      <c r="DI73">
        <f t="shared" si="30"/>
        <v>0</v>
      </c>
      <c r="DJ73">
        <f>DG73+DH73</f>
        <v>23623.21</v>
      </c>
      <c r="DK73">
        <v>1</v>
      </c>
      <c r="DL73" t="s">
        <v>643</v>
      </c>
      <c r="DM73">
        <v>5</v>
      </c>
      <c r="DN73" t="s">
        <v>594</v>
      </c>
      <c r="DO73">
        <v>1</v>
      </c>
    </row>
    <row r="74" spans="1:119" x14ac:dyDescent="0.2">
      <c r="A74">
        <f>ROW(Source!A157)</f>
        <v>157</v>
      </c>
      <c r="B74">
        <v>312678123</v>
      </c>
      <c r="C74">
        <v>312679100</v>
      </c>
      <c r="D74">
        <v>277560284</v>
      </c>
      <c r="E74">
        <v>109</v>
      </c>
      <c r="F74">
        <v>1</v>
      </c>
      <c r="G74">
        <v>1</v>
      </c>
      <c r="H74">
        <v>1</v>
      </c>
      <c r="I74" t="s">
        <v>637</v>
      </c>
      <c r="J74" t="s">
        <v>3</v>
      </c>
      <c r="K74" t="s">
        <v>638</v>
      </c>
      <c r="L74">
        <v>1191</v>
      </c>
      <c r="N74">
        <v>1013</v>
      </c>
      <c r="O74" t="s">
        <v>594</v>
      </c>
      <c r="P74" t="s">
        <v>594</v>
      </c>
      <c r="Q74">
        <v>1</v>
      </c>
      <c r="W74">
        <v>0</v>
      </c>
      <c r="X74">
        <v>-1759674247</v>
      </c>
      <c r="Y74">
        <f>(AT74*ROUND((1.2*0.92),7))</f>
        <v>6.6019200000000007</v>
      </c>
      <c r="AA74">
        <v>0</v>
      </c>
      <c r="AB74">
        <v>0</v>
      </c>
      <c r="AC74">
        <v>0</v>
      </c>
      <c r="AD74">
        <v>440.52</v>
      </c>
      <c r="AE74">
        <v>0</v>
      </c>
      <c r="AF74">
        <v>0</v>
      </c>
      <c r="AG74">
        <v>0</v>
      </c>
      <c r="AH74">
        <v>440.52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5.98</v>
      </c>
      <c r="AU74" t="s">
        <v>663</v>
      </c>
      <c r="AV74">
        <v>1</v>
      </c>
      <c r="AW74">
        <v>2</v>
      </c>
      <c r="AX74">
        <v>312679121</v>
      </c>
      <c r="AY74">
        <v>1</v>
      </c>
      <c r="AZ74">
        <v>0</v>
      </c>
      <c r="BA74">
        <v>80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2634.3096</v>
      </c>
      <c r="BN74">
        <v>5.98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2908.2777984000004</v>
      </c>
      <c r="BU74">
        <v>6.6019200000000007</v>
      </c>
      <c r="BV74">
        <v>0</v>
      </c>
      <c r="BW74">
        <v>1</v>
      </c>
      <c r="CU74">
        <f>ROUND(AT74*Source!I157*AH74*AL74,2)</f>
        <v>21074.48</v>
      </c>
      <c r="CV74">
        <f>ROUND(Y74*Source!I157,7)</f>
        <v>52.815359999999998</v>
      </c>
      <c r="CW74">
        <v>0</v>
      </c>
      <c r="CX74">
        <f>ROUND(Y74*Source!I157,7)</f>
        <v>52.815359999999998</v>
      </c>
      <c r="CY74">
        <f>AD74</f>
        <v>440.52</v>
      </c>
      <c r="CZ74">
        <f>AH74</f>
        <v>440.52</v>
      </c>
      <c r="DA74">
        <f>AL74</f>
        <v>1</v>
      </c>
      <c r="DB74">
        <f>ROUND((ROUND(AT74*CZ74,2)*ROUND((1.2*0.92),7)),6)</f>
        <v>2908.2782400000001</v>
      </c>
      <c r="DC74">
        <f>ROUND((ROUND(AT74*AG74,2)*ROUND((1.2*0.92),7)),6)</f>
        <v>0</v>
      </c>
      <c r="DD74" t="s">
        <v>3</v>
      </c>
      <c r="DE74" t="s">
        <v>3</v>
      </c>
      <c r="DF74">
        <f t="shared" si="28"/>
        <v>0</v>
      </c>
      <c r="DG74">
        <f t="shared" si="20"/>
        <v>0</v>
      </c>
      <c r="DH74">
        <f t="shared" si="29"/>
        <v>0</v>
      </c>
      <c r="DI74">
        <f t="shared" si="30"/>
        <v>23266.22</v>
      </c>
      <c r="DJ74">
        <f>DI74</f>
        <v>23266.22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ROW(Source!A157)</f>
        <v>157</v>
      </c>
      <c r="B75">
        <v>312678123</v>
      </c>
      <c r="C75">
        <v>312679100</v>
      </c>
      <c r="D75">
        <v>277560491</v>
      </c>
      <c r="E75">
        <v>109</v>
      </c>
      <c r="F75">
        <v>1</v>
      </c>
      <c r="G75">
        <v>1</v>
      </c>
      <c r="H75">
        <v>1</v>
      </c>
      <c r="I75" t="s">
        <v>592</v>
      </c>
      <c r="J75" t="s">
        <v>3</v>
      </c>
      <c r="K75" t="s">
        <v>593</v>
      </c>
      <c r="L75">
        <v>1191</v>
      </c>
      <c r="N75">
        <v>1013</v>
      </c>
      <c r="O75" t="s">
        <v>594</v>
      </c>
      <c r="P75" t="s">
        <v>594</v>
      </c>
      <c r="Q75">
        <v>1</v>
      </c>
      <c r="W75">
        <v>0</v>
      </c>
      <c r="X75">
        <v>-1417349443</v>
      </c>
      <c r="Y75">
        <f>(AT75*ROUND(1.2,7))</f>
        <v>2.4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</v>
      </c>
      <c r="AU75" t="s">
        <v>585</v>
      </c>
      <c r="AV75">
        <v>2</v>
      </c>
      <c r="AW75">
        <v>2</v>
      </c>
      <c r="AX75">
        <v>312679122</v>
      </c>
      <c r="AY75">
        <v>1</v>
      </c>
      <c r="AZ75">
        <v>0</v>
      </c>
      <c r="BA75">
        <v>81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ROUND(Y75*Source!I157,7)</f>
        <v>19.2</v>
      </c>
      <c r="CY75">
        <f>AD75</f>
        <v>0</v>
      </c>
      <c r="CZ75">
        <f>AH75</f>
        <v>0</v>
      </c>
      <c r="DA75">
        <f>AL75</f>
        <v>1</v>
      </c>
      <c r="DB75">
        <f>ROUND((ROUND(AT75*CZ75,2)*ROUND(1.2,7)),6)</f>
        <v>0</v>
      </c>
      <c r="DC75">
        <f>ROUND((ROUND(AT75*AG75,2)*ROUND(1.2,7)),6)</f>
        <v>0</v>
      </c>
      <c r="DD75" t="s">
        <v>3</v>
      </c>
      <c r="DE75" t="s">
        <v>3</v>
      </c>
      <c r="DF75">
        <f t="shared" si="28"/>
        <v>0</v>
      </c>
      <c r="DG75">
        <f t="shared" si="20"/>
        <v>0</v>
      </c>
      <c r="DH75">
        <f t="shared" si="29"/>
        <v>0</v>
      </c>
      <c r="DI75">
        <f t="shared" si="30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ROW(Source!A157)</f>
        <v>157</v>
      </c>
      <c r="B76">
        <v>312678123</v>
      </c>
      <c r="C76">
        <v>312679100</v>
      </c>
      <c r="D76">
        <v>277944474</v>
      </c>
      <c r="E76">
        <v>1</v>
      </c>
      <c r="F76">
        <v>1</v>
      </c>
      <c r="G76">
        <v>1</v>
      </c>
      <c r="H76">
        <v>2</v>
      </c>
      <c r="I76" t="s">
        <v>640</v>
      </c>
      <c r="J76" t="s">
        <v>641</v>
      </c>
      <c r="K76" t="s">
        <v>642</v>
      </c>
      <c r="L76">
        <v>1368</v>
      </c>
      <c r="N76">
        <v>1011</v>
      </c>
      <c r="O76" t="s">
        <v>375</v>
      </c>
      <c r="P76" t="s">
        <v>375</v>
      </c>
      <c r="Q76">
        <v>1</v>
      </c>
      <c r="W76">
        <v>0</v>
      </c>
      <c r="X76">
        <v>-1366301975</v>
      </c>
      <c r="Y76">
        <f>(AT76*ROUND(1.2,7))</f>
        <v>1.92</v>
      </c>
      <c r="AA76">
        <v>0</v>
      </c>
      <c r="AB76">
        <v>1811.82</v>
      </c>
      <c r="AC76">
        <v>549.32000000000005</v>
      </c>
      <c r="AD76">
        <v>0</v>
      </c>
      <c r="AE76">
        <v>0</v>
      </c>
      <c r="AF76">
        <v>1811.82</v>
      </c>
      <c r="AG76">
        <v>549.32000000000005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1.6</v>
      </c>
      <c r="AU76" t="s">
        <v>585</v>
      </c>
      <c r="AV76">
        <v>1</v>
      </c>
      <c r="AW76">
        <v>2</v>
      </c>
      <c r="AX76">
        <v>312679123</v>
      </c>
      <c r="AY76">
        <v>1</v>
      </c>
      <c r="AZ76">
        <v>0</v>
      </c>
      <c r="BA76">
        <v>82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2898.9120000000003</v>
      </c>
      <c r="BL76">
        <v>878.91200000000015</v>
      </c>
      <c r="BM76">
        <v>0</v>
      </c>
      <c r="BN76">
        <v>0</v>
      </c>
      <c r="BO76">
        <v>1.6</v>
      </c>
      <c r="BP76">
        <v>1</v>
      </c>
      <c r="BQ76">
        <v>0</v>
      </c>
      <c r="BR76">
        <v>3478.6943999999999</v>
      </c>
      <c r="BS76">
        <v>1054.6944000000001</v>
      </c>
      <c r="BT76">
        <v>0</v>
      </c>
      <c r="BU76">
        <v>0</v>
      </c>
      <c r="BV76">
        <v>1.92</v>
      </c>
      <c r="BW76">
        <v>1</v>
      </c>
      <c r="CV76">
        <v>0</v>
      </c>
      <c r="CW76">
        <f>ROUND(Y76*Source!I157*DO76,7)</f>
        <v>15.36</v>
      </c>
      <c r="CX76">
        <f>ROUND(Y76*Source!I157,7)</f>
        <v>15.36</v>
      </c>
      <c r="CY76">
        <f>AB76</f>
        <v>1811.82</v>
      </c>
      <c r="CZ76">
        <f>AF76</f>
        <v>1811.82</v>
      </c>
      <c r="DA76">
        <f>AJ76</f>
        <v>1</v>
      </c>
      <c r="DB76">
        <f>ROUND((ROUND(AT76*CZ76,2)*ROUND(1.2,7)),6)</f>
        <v>3478.692</v>
      </c>
      <c r="DC76">
        <f>ROUND((ROUND(AT76*AG76,2)*ROUND(1.2,7)),6)</f>
        <v>1054.692</v>
      </c>
      <c r="DD76" t="s">
        <v>3</v>
      </c>
      <c r="DE76" t="s">
        <v>3</v>
      </c>
      <c r="DF76">
        <f t="shared" si="28"/>
        <v>0</v>
      </c>
      <c r="DG76">
        <f t="shared" ref="DG76:DG95" si="31">ROUND(ROUND(AF76,2)*CX76,2)</f>
        <v>27829.56</v>
      </c>
      <c r="DH76">
        <f t="shared" si="29"/>
        <v>8437.56</v>
      </c>
      <c r="DI76">
        <f t="shared" si="30"/>
        <v>0</v>
      </c>
      <c r="DJ76">
        <f>DG76+DH76</f>
        <v>36267.120000000003</v>
      </c>
      <c r="DK76">
        <v>1</v>
      </c>
      <c r="DL76" t="s">
        <v>643</v>
      </c>
      <c r="DM76">
        <v>5</v>
      </c>
      <c r="DN76" t="s">
        <v>594</v>
      </c>
      <c r="DO76">
        <v>1</v>
      </c>
    </row>
    <row r="77" spans="1:119" x14ac:dyDescent="0.2">
      <c r="A77">
        <f>ROW(Source!A157)</f>
        <v>157</v>
      </c>
      <c r="B77">
        <v>312678123</v>
      </c>
      <c r="C77">
        <v>312679100</v>
      </c>
      <c r="D77">
        <v>277945805</v>
      </c>
      <c r="E77">
        <v>1</v>
      </c>
      <c r="F77">
        <v>1</v>
      </c>
      <c r="G77">
        <v>1</v>
      </c>
      <c r="H77">
        <v>2</v>
      </c>
      <c r="I77" t="s">
        <v>606</v>
      </c>
      <c r="J77" t="s">
        <v>607</v>
      </c>
      <c r="K77" t="s">
        <v>608</v>
      </c>
      <c r="L77">
        <v>1368</v>
      </c>
      <c r="N77">
        <v>1011</v>
      </c>
      <c r="O77" t="s">
        <v>375</v>
      </c>
      <c r="P77" t="s">
        <v>375</v>
      </c>
      <c r="Q77">
        <v>1</v>
      </c>
      <c r="W77">
        <v>0</v>
      </c>
      <c r="X77">
        <v>721652621</v>
      </c>
      <c r="Y77">
        <f>(AT77*ROUND(1.2,7))</f>
        <v>0.48</v>
      </c>
      <c r="AA77">
        <v>0</v>
      </c>
      <c r="AB77">
        <v>544.70000000000005</v>
      </c>
      <c r="AC77">
        <v>477.98</v>
      </c>
      <c r="AD77">
        <v>0</v>
      </c>
      <c r="AE77">
        <v>0</v>
      </c>
      <c r="AF77">
        <v>544.70000000000005</v>
      </c>
      <c r="AG77">
        <v>477.98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0.4</v>
      </c>
      <c r="AU77" t="s">
        <v>585</v>
      </c>
      <c r="AV77">
        <v>1</v>
      </c>
      <c r="AW77">
        <v>2</v>
      </c>
      <c r="AX77">
        <v>312679124</v>
      </c>
      <c r="AY77">
        <v>1</v>
      </c>
      <c r="AZ77">
        <v>0</v>
      </c>
      <c r="BA77">
        <v>83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217.88000000000002</v>
      </c>
      <c r="BL77">
        <v>191.19200000000001</v>
      </c>
      <c r="BM77">
        <v>0</v>
      </c>
      <c r="BN77">
        <v>0</v>
      </c>
      <c r="BO77">
        <v>0.4</v>
      </c>
      <c r="BP77">
        <v>1</v>
      </c>
      <c r="BQ77">
        <v>0</v>
      </c>
      <c r="BR77">
        <v>261.45600000000002</v>
      </c>
      <c r="BS77">
        <v>229.43039999999999</v>
      </c>
      <c r="BT77">
        <v>0</v>
      </c>
      <c r="BU77">
        <v>0</v>
      </c>
      <c r="BV77">
        <v>0.48</v>
      </c>
      <c r="BW77">
        <v>1</v>
      </c>
      <c r="CV77">
        <v>0</v>
      </c>
      <c r="CW77">
        <f>ROUND(Y77*Source!I157*DO77,7)</f>
        <v>3.84</v>
      </c>
      <c r="CX77">
        <f>ROUND(Y77*Source!I157,7)</f>
        <v>3.84</v>
      </c>
      <c r="CY77">
        <f>AB77</f>
        <v>544.70000000000005</v>
      </c>
      <c r="CZ77">
        <f>AF77</f>
        <v>544.70000000000005</v>
      </c>
      <c r="DA77">
        <f>AJ77</f>
        <v>1</v>
      </c>
      <c r="DB77">
        <f>ROUND((ROUND(AT77*CZ77,2)*ROUND(1.2,7)),6)</f>
        <v>261.45600000000002</v>
      </c>
      <c r="DC77">
        <f>ROUND((ROUND(AT77*AG77,2)*ROUND(1.2,7)),6)</f>
        <v>229.428</v>
      </c>
      <c r="DD77" t="s">
        <v>3</v>
      </c>
      <c r="DE77" t="s">
        <v>3</v>
      </c>
      <c r="DF77">
        <f t="shared" si="28"/>
        <v>0</v>
      </c>
      <c r="DG77">
        <f t="shared" si="31"/>
        <v>2091.65</v>
      </c>
      <c r="DH77">
        <f t="shared" si="29"/>
        <v>1835.44</v>
      </c>
      <c r="DI77">
        <f t="shared" si="30"/>
        <v>0</v>
      </c>
      <c r="DJ77">
        <f>DG77+DH77</f>
        <v>3927.09</v>
      </c>
      <c r="DK77">
        <v>1</v>
      </c>
      <c r="DL77" t="s">
        <v>605</v>
      </c>
      <c r="DM77">
        <v>4</v>
      </c>
      <c r="DN77" t="s">
        <v>594</v>
      </c>
      <c r="DO77">
        <v>1</v>
      </c>
    </row>
    <row r="78" spans="1:119" x14ac:dyDescent="0.2">
      <c r="A78">
        <f>ROW(Source!A157)</f>
        <v>157</v>
      </c>
      <c r="B78">
        <v>312678123</v>
      </c>
      <c r="C78">
        <v>312679100</v>
      </c>
      <c r="D78">
        <v>277862533</v>
      </c>
      <c r="E78">
        <v>1</v>
      </c>
      <c r="F78">
        <v>1</v>
      </c>
      <c r="G78">
        <v>1</v>
      </c>
      <c r="H78">
        <v>3</v>
      </c>
      <c r="I78" t="s">
        <v>644</v>
      </c>
      <c r="J78" t="s">
        <v>645</v>
      </c>
      <c r="K78" t="s">
        <v>646</v>
      </c>
      <c r="L78">
        <v>1346</v>
      </c>
      <c r="N78">
        <v>1009</v>
      </c>
      <c r="O78" t="s">
        <v>148</v>
      </c>
      <c r="P78" t="s">
        <v>148</v>
      </c>
      <c r="Q78">
        <v>1</v>
      </c>
      <c r="W78">
        <v>0</v>
      </c>
      <c r="X78">
        <v>1685208048</v>
      </c>
      <c r="Y78">
        <f t="shared" ref="Y78:Y93" si="32">(AT78*ROUND(0,7))</f>
        <v>0</v>
      </c>
      <c r="AA78">
        <v>493.26</v>
      </c>
      <c r="AB78">
        <v>0</v>
      </c>
      <c r="AC78">
        <v>0</v>
      </c>
      <c r="AD78">
        <v>0</v>
      </c>
      <c r="AE78">
        <v>238.29</v>
      </c>
      <c r="AF78">
        <v>0</v>
      </c>
      <c r="AG78">
        <v>0</v>
      </c>
      <c r="AH78">
        <v>0</v>
      </c>
      <c r="AI78">
        <v>2.0699999999999998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</v>
      </c>
      <c r="AU78" t="s">
        <v>22</v>
      </c>
      <c r="AV78">
        <v>0</v>
      </c>
      <c r="AW78">
        <v>2</v>
      </c>
      <c r="AX78">
        <v>312679125</v>
      </c>
      <c r="AY78">
        <v>1</v>
      </c>
      <c r="AZ78">
        <v>0</v>
      </c>
      <c r="BA78">
        <v>84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23.829000000000001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ROUND(Y78*Source!I157,7)</f>
        <v>0</v>
      </c>
      <c r="CY78">
        <f t="shared" ref="CY78:CY93" si="33">AA78</f>
        <v>493.26</v>
      </c>
      <c r="CZ78">
        <f t="shared" ref="CZ78:CZ93" si="34">AE78</f>
        <v>238.29</v>
      </c>
      <c r="DA78">
        <f t="shared" ref="DA78:DA93" si="35">AI78</f>
        <v>2.0699999999999998</v>
      </c>
      <c r="DB78">
        <f t="shared" ref="DB78:DB93" si="36">ROUND((ROUND(AT78*CZ78,2)*ROUND(0,7)),6)</f>
        <v>0</v>
      </c>
      <c r="DC78">
        <f t="shared" ref="DC78:DC93" si="37">ROUND((ROUND(AT78*AG78,2)*ROUND(0,7)),6)</f>
        <v>0</v>
      </c>
      <c r="DD78" t="s">
        <v>3</v>
      </c>
      <c r="DE78" t="s">
        <v>3</v>
      </c>
      <c r="DF78">
        <f>ROUND(ROUND(AE78*AI78,2)*CX78,2)</f>
        <v>0</v>
      </c>
      <c r="DG78">
        <f t="shared" si="31"/>
        <v>0</v>
      </c>
      <c r="DH78">
        <f t="shared" si="29"/>
        <v>0</v>
      </c>
      <c r="DI78">
        <f t="shared" si="30"/>
        <v>0</v>
      </c>
      <c r="DJ78">
        <f t="shared" ref="DJ78:DJ93" si="38"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ROW(Source!A157)</f>
        <v>157</v>
      </c>
      <c r="B79">
        <v>312678123</v>
      </c>
      <c r="C79">
        <v>312679100</v>
      </c>
      <c r="D79">
        <v>277862540</v>
      </c>
      <c r="E79">
        <v>1</v>
      </c>
      <c r="F79">
        <v>1</v>
      </c>
      <c r="G79">
        <v>1</v>
      </c>
      <c r="H79">
        <v>3</v>
      </c>
      <c r="I79" t="s">
        <v>647</v>
      </c>
      <c r="J79" t="s">
        <v>648</v>
      </c>
      <c r="K79" t="s">
        <v>649</v>
      </c>
      <c r="L79">
        <v>1346</v>
      </c>
      <c r="N79">
        <v>1009</v>
      </c>
      <c r="O79" t="s">
        <v>148</v>
      </c>
      <c r="P79" t="s">
        <v>148</v>
      </c>
      <c r="Q79">
        <v>1</v>
      </c>
      <c r="W79">
        <v>0</v>
      </c>
      <c r="X79">
        <v>454593446</v>
      </c>
      <c r="Y79">
        <f t="shared" si="32"/>
        <v>0</v>
      </c>
      <c r="AA79">
        <v>165.64</v>
      </c>
      <c r="AB79">
        <v>0</v>
      </c>
      <c r="AC79">
        <v>0</v>
      </c>
      <c r="AD79">
        <v>0</v>
      </c>
      <c r="AE79">
        <v>80.02</v>
      </c>
      <c r="AF79">
        <v>0</v>
      </c>
      <c r="AG79">
        <v>0</v>
      </c>
      <c r="AH79">
        <v>0</v>
      </c>
      <c r="AI79">
        <v>2.0699999999999998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0.03</v>
      </c>
      <c r="AU79" t="s">
        <v>22</v>
      </c>
      <c r="AV79">
        <v>0</v>
      </c>
      <c r="AW79">
        <v>2</v>
      </c>
      <c r="AX79">
        <v>312679126</v>
      </c>
      <c r="AY79">
        <v>1</v>
      </c>
      <c r="AZ79">
        <v>0</v>
      </c>
      <c r="BA79">
        <v>85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2.4005999999999998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ROUND(Y79*Source!I157,7)</f>
        <v>0</v>
      </c>
      <c r="CY79">
        <f t="shared" si="33"/>
        <v>165.64</v>
      </c>
      <c r="CZ79">
        <f t="shared" si="34"/>
        <v>80.02</v>
      </c>
      <c r="DA79">
        <f t="shared" si="35"/>
        <v>2.0699999999999998</v>
      </c>
      <c r="DB79">
        <f t="shared" si="36"/>
        <v>0</v>
      </c>
      <c r="DC79">
        <f t="shared" si="37"/>
        <v>0</v>
      </c>
      <c r="DD79" t="s">
        <v>3</v>
      </c>
      <c r="DE79" t="s">
        <v>3</v>
      </c>
      <c r="DF79">
        <f>ROUND(ROUND(AE79*AI79,2)*CX79,2)</f>
        <v>0</v>
      </c>
      <c r="DG79">
        <f t="shared" si="31"/>
        <v>0</v>
      </c>
      <c r="DH79">
        <f t="shared" si="29"/>
        <v>0</v>
      </c>
      <c r="DI79">
        <f t="shared" si="30"/>
        <v>0</v>
      </c>
      <c r="DJ79">
        <f t="shared" si="38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ROW(Source!A157)</f>
        <v>157</v>
      </c>
      <c r="B80">
        <v>312678123</v>
      </c>
      <c r="C80">
        <v>312679100</v>
      </c>
      <c r="D80">
        <v>277867733</v>
      </c>
      <c r="E80">
        <v>1</v>
      </c>
      <c r="F80">
        <v>1</v>
      </c>
      <c r="G80">
        <v>1</v>
      </c>
      <c r="H80">
        <v>3</v>
      </c>
      <c r="I80" t="s">
        <v>146</v>
      </c>
      <c r="J80" t="s">
        <v>149</v>
      </c>
      <c r="K80" t="s">
        <v>147</v>
      </c>
      <c r="L80">
        <v>1346</v>
      </c>
      <c r="N80">
        <v>1009</v>
      </c>
      <c r="O80" t="s">
        <v>148</v>
      </c>
      <c r="P80" t="s">
        <v>148</v>
      </c>
      <c r="Q80">
        <v>1</v>
      </c>
      <c r="W80">
        <v>0</v>
      </c>
      <c r="X80">
        <v>391631581</v>
      </c>
      <c r="Y80">
        <f t="shared" si="32"/>
        <v>0</v>
      </c>
      <c r="AA80">
        <v>195.92</v>
      </c>
      <c r="AB80">
        <v>0</v>
      </c>
      <c r="AC80">
        <v>0</v>
      </c>
      <c r="AD80">
        <v>0</v>
      </c>
      <c r="AE80">
        <v>174.93</v>
      </c>
      <c r="AF80">
        <v>0</v>
      </c>
      <c r="AG80">
        <v>0</v>
      </c>
      <c r="AH80">
        <v>0</v>
      </c>
      <c r="AI80">
        <v>1.1200000000000001</v>
      </c>
      <c r="AJ80">
        <v>1</v>
      </c>
      <c r="AK80">
        <v>1</v>
      </c>
      <c r="AL80">
        <v>1</v>
      </c>
      <c r="AM80">
        <v>0</v>
      </c>
      <c r="AN80">
        <v>1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</v>
      </c>
      <c r="AU80" t="s">
        <v>22</v>
      </c>
      <c r="AV80">
        <v>0</v>
      </c>
      <c r="AW80">
        <v>2</v>
      </c>
      <c r="AX80">
        <v>312679127</v>
      </c>
      <c r="AY80">
        <v>1</v>
      </c>
      <c r="AZ80">
        <v>0</v>
      </c>
      <c r="BA80">
        <v>86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ROUND(Y80*Source!I157,7)</f>
        <v>0</v>
      </c>
      <c r="CY80">
        <f t="shared" si="33"/>
        <v>195.92</v>
      </c>
      <c r="CZ80">
        <f t="shared" si="34"/>
        <v>174.93</v>
      </c>
      <c r="DA80">
        <f t="shared" si="35"/>
        <v>1.1200000000000001</v>
      </c>
      <c r="DB80">
        <f t="shared" si="36"/>
        <v>0</v>
      </c>
      <c r="DC80">
        <f t="shared" si="37"/>
        <v>0</v>
      </c>
      <c r="DD80" t="s">
        <v>3</v>
      </c>
      <c r="DE80" t="s">
        <v>3</v>
      </c>
      <c r="DF80">
        <f>ROUND(ROUND(AE80*AI80,2)*CX80,2)</f>
        <v>0</v>
      </c>
      <c r="DG80">
        <f t="shared" si="31"/>
        <v>0</v>
      </c>
      <c r="DH80">
        <f t="shared" si="29"/>
        <v>0</v>
      </c>
      <c r="DI80">
        <f t="shared" si="30"/>
        <v>0</v>
      </c>
      <c r="DJ80">
        <f t="shared" si="38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ROW(Source!A157)</f>
        <v>157</v>
      </c>
      <c r="B81">
        <v>312678123</v>
      </c>
      <c r="C81">
        <v>312679100</v>
      </c>
      <c r="D81">
        <v>277869627</v>
      </c>
      <c r="E81">
        <v>1</v>
      </c>
      <c r="F81">
        <v>1</v>
      </c>
      <c r="G81">
        <v>1</v>
      </c>
      <c r="H81">
        <v>3</v>
      </c>
      <c r="I81" t="s">
        <v>650</v>
      </c>
      <c r="J81" t="s">
        <v>651</v>
      </c>
      <c r="K81" t="s">
        <v>652</v>
      </c>
      <c r="L81">
        <v>1346</v>
      </c>
      <c r="N81">
        <v>1009</v>
      </c>
      <c r="O81" t="s">
        <v>148</v>
      </c>
      <c r="P81" t="s">
        <v>148</v>
      </c>
      <c r="Q81">
        <v>1</v>
      </c>
      <c r="W81">
        <v>0</v>
      </c>
      <c r="X81">
        <v>1111106736</v>
      </c>
      <c r="Y81">
        <f t="shared" si="32"/>
        <v>0</v>
      </c>
      <c r="AA81">
        <v>88.65</v>
      </c>
      <c r="AB81">
        <v>0</v>
      </c>
      <c r="AC81">
        <v>0</v>
      </c>
      <c r="AD81">
        <v>0</v>
      </c>
      <c r="AE81">
        <v>56.11</v>
      </c>
      <c r="AF81">
        <v>0</v>
      </c>
      <c r="AG81">
        <v>0</v>
      </c>
      <c r="AH81">
        <v>0</v>
      </c>
      <c r="AI81">
        <v>1.58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0.02</v>
      </c>
      <c r="AU81" t="s">
        <v>22</v>
      </c>
      <c r="AV81">
        <v>0</v>
      </c>
      <c r="AW81">
        <v>2</v>
      </c>
      <c r="AX81">
        <v>312679128</v>
      </c>
      <c r="AY81">
        <v>1</v>
      </c>
      <c r="AZ81">
        <v>0</v>
      </c>
      <c r="BA81">
        <v>87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1.1222000000000001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ROUND(Y81*Source!I157,7)</f>
        <v>0</v>
      </c>
      <c r="CY81">
        <f t="shared" si="33"/>
        <v>88.65</v>
      </c>
      <c r="CZ81">
        <f t="shared" si="34"/>
        <v>56.11</v>
      </c>
      <c r="DA81">
        <f t="shared" si="35"/>
        <v>1.58</v>
      </c>
      <c r="DB81">
        <f t="shared" si="36"/>
        <v>0</v>
      </c>
      <c r="DC81">
        <f t="shared" si="37"/>
        <v>0</v>
      </c>
      <c r="DD81" t="s">
        <v>3</v>
      </c>
      <c r="DE81" t="s">
        <v>3</v>
      </c>
      <c r="DF81">
        <f>ROUND(ROUND(AE81*AI81,2)*CX81,2)</f>
        <v>0</v>
      </c>
      <c r="DG81">
        <f t="shared" si="31"/>
        <v>0</v>
      </c>
      <c r="DH81">
        <f t="shared" si="29"/>
        <v>0</v>
      </c>
      <c r="DI81">
        <f t="shared" si="30"/>
        <v>0</v>
      </c>
      <c r="DJ81">
        <f t="shared" si="38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ROW(Source!A157)</f>
        <v>157</v>
      </c>
      <c r="B82">
        <v>312678123</v>
      </c>
      <c r="C82">
        <v>312679100</v>
      </c>
      <c r="D82">
        <v>277561951</v>
      </c>
      <c r="E82">
        <v>109</v>
      </c>
      <c r="F82">
        <v>1</v>
      </c>
      <c r="G82">
        <v>1</v>
      </c>
      <c r="H82">
        <v>3</v>
      </c>
      <c r="I82" t="s">
        <v>151</v>
      </c>
      <c r="J82" t="s">
        <v>3</v>
      </c>
      <c r="K82" t="s">
        <v>152</v>
      </c>
      <c r="L82">
        <v>1371</v>
      </c>
      <c r="N82">
        <v>1013</v>
      </c>
      <c r="O82" t="s">
        <v>34</v>
      </c>
      <c r="P82" t="s">
        <v>34</v>
      </c>
      <c r="Q82">
        <v>1</v>
      </c>
      <c r="W82">
        <v>0</v>
      </c>
      <c r="X82">
        <v>457934895</v>
      </c>
      <c r="Y82">
        <f t="shared" si="32"/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</v>
      </c>
      <c r="AU82" t="s">
        <v>22</v>
      </c>
      <c r="AV82">
        <v>0</v>
      </c>
      <c r="AW82">
        <v>2</v>
      </c>
      <c r="AX82">
        <v>312679129</v>
      </c>
      <c r="AY82">
        <v>1</v>
      </c>
      <c r="AZ82">
        <v>0</v>
      </c>
      <c r="BA82">
        <v>88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ROUND(Y82*Source!I157,7)</f>
        <v>0</v>
      </c>
      <c r="CY82">
        <f t="shared" si="33"/>
        <v>0</v>
      </c>
      <c r="CZ82">
        <f t="shared" si="34"/>
        <v>0</v>
      </c>
      <c r="DA82">
        <f t="shared" si="35"/>
        <v>1</v>
      </c>
      <c r="DB82">
        <f t="shared" si="36"/>
        <v>0</v>
      </c>
      <c r="DC82">
        <f t="shared" si="37"/>
        <v>0</v>
      </c>
      <c r="DD82" t="s">
        <v>3</v>
      </c>
      <c r="DE82" t="s">
        <v>3</v>
      </c>
      <c r="DF82">
        <f>ROUND(ROUND(AE82,2)*CX82,2)</f>
        <v>0</v>
      </c>
      <c r="DG82">
        <f t="shared" si="31"/>
        <v>0</v>
      </c>
      <c r="DH82">
        <f t="shared" si="29"/>
        <v>0</v>
      </c>
      <c r="DI82">
        <f t="shared" si="30"/>
        <v>0</v>
      </c>
      <c r="DJ82">
        <f t="shared" si="38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ROW(Source!A157)</f>
        <v>157</v>
      </c>
      <c r="B83">
        <v>312678123</v>
      </c>
      <c r="C83">
        <v>312679100</v>
      </c>
      <c r="D83">
        <v>277562634</v>
      </c>
      <c r="E83">
        <v>109</v>
      </c>
      <c r="F83">
        <v>1</v>
      </c>
      <c r="G83">
        <v>1</v>
      </c>
      <c r="H83">
        <v>3</v>
      </c>
      <c r="I83" t="s">
        <v>154</v>
      </c>
      <c r="J83" t="s">
        <v>3</v>
      </c>
      <c r="K83" t="s">
        <v>155</v>
      </c>
      <c r="L83">
        <v>1348</v>
      </c>
      <c r="N83">
        <v>1009</v>
      </c>
      <c r="O83" t="s">
        <v>156</v>
      </c>
      <c r="P83" t="s">
        <v>156</v>
      </c>
      <c r="Q83">
        <v>1000</v>
      </c>
      <c r="W83">
        <v>0</v>
      </c>
      <c r="X83">
        <v>1602794472</v>
      </c>
      <c r="Y83">
        <f t="shared" si="32"/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1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</v>
      </c>
      <c r="AU83" t="s">
        <v>22</v>
      </c>
      <c r="AV83">
        <v>0</v>
      </c>
      <c r="AW83">
        <v>2</v>
      </c>
      <c r="AX83">
        <v>312679130</v>
      </c>
      <c r="AY83">
        <v>1</v>
      </c>
      <c r="AZ83">
        <v>0</v>
      </c>
      <c r="BA83">
        <v>89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ROUND(Y83*Source!I157,7)</f>
        <v>0</v>
      </c>
      <c r="CY83">
        <f t="shared" si="33"/>
        <v>0</v>
      </c>
      <c r="CZ83">
        <f t="shared" si="34"/>
        <v>0</v>
      </c>
      <c r="DA83">
        <f t="shared" si="35"/>
        <v>1</v>
      </c>
      <c r="DB83">
        <f t="shared" si="36"/>
        <v>0</v>
      </c>
      <c r="DC83">
        <f t="shared" si="37"/>
        <v>0</v>
      </c>
      <c r="DD83" t="s">
        <v>3</v>
      </c>
      <c r="DE83" t="s">
        <v>3</v>
      </c>
      <c r="DF83">
        <f>ROUND(ROUND(AE83,2)*CX83,2)</f>
        <v>0</v>
      </c>
      <c r="DG83">
        <f t="shared" si="31"/>
        <v>0</v>
      </c>
      <c r="DH83">
        <f t="shared" si="29"/>
        <v>0</v>
      </c>
      <c r="DI83">
        <f t="shared" si="30"/>
        <v>0</v>
      </c>
      <c r="DJ83">
        <f t="shared" si="38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ROW(Source!A157)</f>
        <v>157</v>
      </c>
      <c r="B84">
        <v>312678123</v>
      </c>
      <c r="C84">
        <v>312679100</v>
      </c>
      <c r="D84">
        <v>277562780</v>
      </c>
      <c r="E84">
        <v>109</v>
      </c>
      <c r="F84">
        <v>1</v>
      </c>
      <c r="G84">
        <v>1</v>
      </c>
      <c r="H84">
        <v>3</v>
      </c>
      <c r="I84" t="s">
        <v>158</v>
      </c>
      <c r="J84" t="s">
        <v>3</v>
      </c>
      <c r="K84" t="s">
        <v>159</v>
      </c>
      <c r="L84">
        <v>1346</v>
      </c>
      <c r="N84">
        <v>1009</v>
      </c>
      <c r="O84" t="s">
        <v>148</v>
      </c>
      <c r="P84" t="s">
        <v>148</v>
      </c>
      <c r="Q84">
        <v>1</v>
      </c>
      <c r="W84">
        <v>0</v>
      </c>
      <c r="X84">
        <v>-1111733769</v>
      </c>
      <c r="Y84">
        <f t="shared" si="32"/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0</v>
      </c>
      <c r="AN84">
        <v>1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0</v>
      </c>
      <c r="AU84" t="s">
        <v>22</v>
      </c>
      <c r="AV84">
        <v>0</v>
      </c>
      <c r="AW84">
        <v>2</v>
      </c>
      <c r="AX84">
        <v>312679131</v>
      </c>
      <c r="AY84">
        <v>1</v>
      </c>
      <c r="AZ84">
        <v>0</v>
      </c>
      <c r="BA84">
        <v>90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ROUND(Y84*Source!I157,7)</f>
        <v>0</v>
      </c>
      <c r="CY84">
        <f t="shared" si="33"/>
        <v>0</v>
      </c>
      <c r="CZ84">
        <f t="shared" si="34"/>
        <v>0</v>
      </c>
      <c r="DA84">
        <f t="shared" si="35"/>
        <v>1</v>
      </c>
      <c r="DB84">
        <f t="shared" si="36"/>
        <v>0</v>
      </c>
      <c r="DC84">
        <f t="shared" si="37"/>
        <v>0</v>
      </c>
      <c r="DD84" t="s">
        <v>3</v>
      </c>
      <c r="DE84" t="s">
        <v>3</v>
      </c>
      <c r="DF84">
        <f>ROUND(ROUND(AE84,2)*CX84,2)</f>
        <v>0</v>
      </c>
      <c r="DG84">
        <f t="shared" si="31"/>
        <v>0</v>
      </c>
      <c r="DH84">
        <f t="shared" si="29"/>
        <v>0</v>
      </c>
      <c r="DI84">
        <f t="shared" si="30"/>
        <v>0</v>
      </c>
      <c r="DJ84">
        <f t="shared" si="38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ROW(Source!A157)</f>
        <v>157</v>
      </c>
      <c r="B85">
        <v>312678123</v>
      </c>
      <c r="C85">
        <v>312679100</v>
      </c>
      <c r="D85">
        <v>277563139</v>
      </c>
      <c r="E85">
        <v>109</v>
      </c>
      <c r="F85">
        <v>1</v>
      </c>
      <c r="G85">
        <v>1</v>
      </c>
      <c r="H85">
        <v>3</v>
      </c>
      <c r="I85" t="s">
        <v>161</v>
      </c>
      <c r="J85" t="s">
        <v>3</v>
      </c>
      <c r="K85" t="s">
        <v>162</v>
      </c>
      <c r="L85">
        <v>1348</v>
      </c>
      <c r="N85">
        <v>1009</v>
      </c>
      <c r="O85" t="s">
        <v>156</v>
      </c>
      <c r="P85" t="s">
        <v>156</v>
      </c>
      <c r="Q85">
        <v>1000</v>
      </c>
      <c r="W85">
        <v>0</v>
      </c>
      <c r="X85">
        <v>1613753229</v>
      </c>
      <c r="Y85">
        <f t="shared" si="32"/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1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0</v>
      </c>
      <c r="AU85" t="s">
        <v>22</v>
      </c>
      <c r="AV85">
        <v>0</v>
      </c>
      <c r="AW85">
        <v>2</v>
      </c>
      <c r="AX85">
        <v>312679132</v>
      </c>
      <c r="AY85">
        <v>1</v>
      </c>
      <c r="AZ85">
        <v>0</v>
      </c>
      <c r="BA85">
        <v>91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ROUND(Y85*Source!I157,7)</f>
        <v>0</v>
      </c>
      <c r="CY85">
        <f t="shared" si="33"/>
        <v>0</v>
      </c>
      <c r="CZ85">
        <f t="shared" si="34"/>
        <v>0</v>
      </c>
      <c r="DA85">
        <f t="shared" si="35"/>
        <v>1</v>
      </c>
      <c r="DB85">
        <f t="shared" si="36"/>
        <v>0</v>
      </c>
      <c r="DC85">
        <f t="shared" si="37"/>
        <v>0</v>
      </c>
      <c r="DD85" t="s">
        <v>3</v>
      </c>
      <c r="DE85" t="s">
        <v>3</v>
      </c>
      <c r="DF85">
        <f>ROUND(ROUND(AE85,2)*CX85,2)</f>
        <v>0</v>
      </c>
      <c r="DG85">
        <f t="shared" si="31"/>
        <v>0</v>
      </c>
      <c r="DH85">
        <f t="shared" si="29"/>
        <v>0</v>
      </c>
      <c r="DI85">
        <f t="shared" si="30"/>
        <v>0</v>
      </c>
      <c r="DJ85">
        <f t="shared" si="38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ROW(Source!A157)</f>
        <v>157</v>
      </c>
      <c r="B86">
        <v>312678123</v>
      </c>
      <c r="C86">
        <v>312679100</v>
      </c>
      <c r="D86">
        <v>277896283</v>
      </c>
      <c r="E86">
        <v>1</v>
      </c>
      <c r="F86">
        <v>1</v>
      </c>
      <c r="G86">
        <v>1</v>
      </c>
      <c r="H86">
        <v>3</v>
      </c>
      <c r="I86" t="s">
        <v>653</v>
      </c>
      <c r="J86" t="s">
        <v>654</v>
      </c>
      <c r="K86" t="s">
        <v>655</v>
      </c>
      <c r="L86">
        <v>1348</v>
      </c>
      <c r="N86">
        <v>1009</v>
      </c>
      <c r="O86" t="s">
        <v>156</v>
      </c>
      <c r="P86" t="s">
        <v>156</v>
      </c>
      <c r="Q86">
        <v>1000</v>
      </c>
      <c r="W86">
        <v>0</v>
      </c>
      <c r="X86">
        <v>-1997781875</v>
      </c>
      <c r="Y86">
        <f t="shared" si="32"/>
        <v>0</v>
      </c>
      <c r="AA86">
        <v>79645.009999999995</v>
      </c>
      <c r="AB86">
        <v>0</v>
      </c>
      <c r="AC86">
        <v>0</v>
      </c>
      <c r="AD86">
        <v>0</v>
      </c>
      <c r="AE86">
        <v>61265.39</v>
      </c>
      <c r="AF86">
        <v>0</v>
      </c>
      <c r="AG86">
        <v>0</v>
      </c>
      <c r="AH86">
        <v>0</v>
      </c>
      <c r="AI86">
        <v>1.3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4.0000000000000002E-4</v>
      </c>
      <c r="AU86" t="s">
        <v>22</v>
      </c>
      <c r="AV86">
        <v>0</v>
      </c>
      <c r="AW86">
        <v>2</v>
      </c>
      <c r="AX86">
        <v>312679133</v>
      </c>
      <c r="AY86">
        <v>1</v>
      </c>
      <c r="AZ86">
        <v>0</v>
      </c>
      <c r="BA86">
        <v>92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24.506156000000001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ROUND(Y86*Source!I157,7)</f>
        <v>0</v>
      </c>
      <c r="CY86">
        <f t="shared" si="33"/>
        <v>79645.009999999995</v>
      </c>
      <c r="CZ86">
        <f t="shared" si="34"/>
        <v>61265.39</v>
      </c>
      <c r="DA86">
        <f t="shared" si="35"/>
        <v>1.3</v>
      </c>
      <c r="DB86">
        <f t="shared" si="36"/>
        <v>0</v>
      </c>
      <c r="DC86">
        <f t="shared" si="37"/>
        <v>0</v>
      </c>
      <c r="DD86" t="s">
        <v>3</v>
      </c>
      <c r="DE86" t="s">
        <v>3</v>
      </c>
      <c r="DF86">
        <f>ROUND(ROUND(AE86*AI86,2)*CX86,2)</f>
        <v>0</v>
      </c>
      <c r="DG86">
        <f t="shared" si="31"/>
        <v>0</v>
      </c>
      <c r="DH86">
        <f t="shared" si="29"/>
        <v>0</v>
      </c>
      <c r="DI86">
        <f t="shared" si="30"/>
        <v>0</v>
      </c>
      <c r="DJ86">
        <f t="shared" si="38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ROW(Source!A157)</f>
        <v>157</v>
      </c>
      <c r="B87">
        <v>312678123</v>
      </c>
      <c r="C87">
        <v>312679100</v>
      </c>
      <c r="D87">
        <v>277896315</v>
      </c>
      <c r="E87">
        <v>1</v>
      </c>
      <c r="F87">
        <v>1</v>
      </c>
      <c r="G87">
        <v>1</v>
      </c>
      <c r="H87">
        <v>3</v>
      </c>
      <c r="I87" t="s">
        <v>656</v>
      </c>
      <c r="J87" t="s">
        <v>657</v>
      </c>
      <c r="K87" t="s">
        <v>658</v>
      </c>
      <c r="L87">
        <v>1348</v>
      </c>
      <c r="N87">
        <v>1009</v>
      </c>
      <c r="O87" t="s">
        <v>156</v>
      </c>
      <c r="P87" t="s">
        <v>156</v>
      </c>
      <c r="Q87">
        <v>1000</v>
      </c>
      <c r="W87">
        <v>0</v>
      </c>
      <c r="X87">
        <v>-1262208440</v>
      </c>
      <c r="Y87">
        <f t="shared" si="32"/>
        <v>0</v>
      </c>
      <c r="AA87">
        <v>81621.399999999994</v>
      </c>
      <c r="AB87">
        <v>0</v>
      </c>
      <c r="AC87">
        <v>0</v>
      </c>
      <c r="AD87">
        <v>0</v>
      </c>
      <c r="AE87">
        <v>80020.98</v>
      </c>
      <c r="AF87">
        <v>0</v>
      </c>
      <c r="AG87">
        <v>0</v>
      </c>
      <c r="AH87">
        <v>0</v>
      </c>
      <c r="AI87">
        <v>1.02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1E-4</v>
      </c>
      <c r="AU87" t="s">
        <v>22</v>
      </c>
      <c r="AV87">
        <v>0</v>
      </c>
      <c r="AW87">
        <v>2</v>
      </c>
      <c r="AX87">
        <v>312679134</v>
      </c>
      <c r="AY87">
        <v>1</v>
      </c>
      <c r="AZ87">
        <v>0</v>
      </c>
      <c r="BA87">
        <v>93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8.0020980000000002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ROUND(Y87*Source!I157,7)</f>
        <v>0</v>
      </c>
      <c r="CY87">
        <f t="shared" si="33"/>
        <v>81621.399999999994</v>
      </c>
      <c r="CZ87">
        <f t="shared" si="34"/>
        <v>80020.98</v>
      </c>
      <c r="DA87">
        <f t="shared" si="35"/>
        <v>1.02</v>
      </c>
      <c r="DB87">
        <f t="shared" si="36"/>
        <v>0</v>
      </c>
      <c r="DC87">
        <f t="shared" si="37"/>
        <v>0</v>
      </c>
      <c r="DD87" t="s">
        <v>3</v>
      </c>
      <c r="DE87" t="s">
        <v>3</v>
      </c>
      <c r="DF87">
        <f>ROUND(ROUND(AE87*AI87,2)*CX87,2)</f>
        <v>0</v>
      </c>
      <c r="DG87">
        <f t="shared" si="31"/>
        <v>0</v>
      </c>
      <c r="DH87">
        <f t="shared" si="29"/>
        <v>0</v>
      </c>
      <c r="DI87">
        <f t="shared" si="30"/>
        <v>0</v>
      </c>
      <c r="DJ87">
        <f t="shared" si="38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ROW(Source!A157)</f>
        <v>157</v>
      </c>
      <c r="B88">
        <v>312678123</v>
      </c>
      <c r="C88">
        <v>312679100</v>
      </c>
      <c r="D88">
        <v>277908257</v>
      </c>
      <c r="E88">
        <v>1</v>
      </c>
      <c r="F88">
        <v>1</v>
      </c>
      <c r="G88">
        <v>1</v>
      </c>
      <c r="H88">
        <v>3</v>
      </c>
      <c r="I88" t="s">
        <v>659</v>
      </c>
      <c r="J88" t="s">
        <v>660</v>
      </c>
      <c r="K88" t="s">
        <v>661</v>
      </c>
      <c r="L88">
        <v>1425</v>
      </c>
      <c r="N88">
        <v>1013</v>
      </c>
      <c r="O88" t="s">
        <v>351</v>
      </c>
      <c r="P88" t="s">
        <v>351</v>
      </c>
      <c r="Q88">
        <v>1</v>
      </c>
      <c r="W88">
        <v>0</v>
      </c>
      <c r="X88">
        <v>-1639942774</v>
      </c>
      <c r="Y88">
        <f t="shared" si="32"/>
        <v>0</v>
      </c>
      <c r="AA88">
        <v>1310.3</v>
      </c>
      <c r="AB88">
        <v>0</v>
      </c>
      <c r="AC88">
        <v>0</v>
      </c>
      <c r="AD88">
        <v>0</v>
      </c>
      <c r="AE88">
        <v>1031.73</v>
      </c>
      <c r="AF88">
        <v>0</v>
      </c>
      <c r="AG88">
        <v>0</v>
      </c>
      <c r="AH88">
        <v>0</v>
      </c>
      <c r="AI88">
        <v>1.27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0.06</v>
      </c>
      <c r="AU88" t="s">
        <v>22</v>
      </c>
      <c r="AV88">
        <v>0</v>
      </c>
      <c r="AW88">
        <v>2</v>
      </c>
      <c r="AX88">
        <v>312679135</v>
      </c>
      <c r="AY88">
        <v>1</v>
      </c>
      <c r="AZ88">
        <v>0</v>
      </c>
      <c r="BA88">
        <v>94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61.903799999999997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ROUND(Y88*Source!I157,7)</f>
        <v>0</v>
      </c>
      <c r="CY88">
        <f t="shared" si="33"/>
        <v>1310.3</v>
      </c>
      <c r="CZ88">
        <f t="shared" si="34"/>
        <v>1031.73</v>
      </c>
      <c r="DA88">
        <f t="shared" si="35"/>
        <v>1.27</v>
      </c>
      <c r="DB88">
        <f t="shared" si="36"/>
        <v>0</v>
      </c>
      <c r="DC88">
        <f t="shared" si="37"/>
        <v>0</v>
      </c>
      <c r="DD88" t="s">
        <v>3</v>
      </c>
      <c r="DE88" t="s">
        <v>3</v>
      </c>
      <c r="DF88">
        <f>ROUND(ROUND(AE88*AI88,2)*CX88,2)</f>
        <v>0</v>
      </c>
      <c r="DG88">
        <f t="shared" si="31"/>
        <v>0</v>
      </c>
      <c r="DH88">
        <f t="shared" si="29"/>
        <v>0</v>
      </c>
      <c r="DI88">
        <f t="shared" si="30"/>
        <v>0</v>
      </c>
      <c r="DJ88">
        <f t="shared" si="38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ROW(Source!A157)</f>
        <v>157</v>
      </c>
      <c r="B89">
        <v>312678123</v>
      </c>
      <c r="C89">
        <v>312679100</v>
      </c>
      <c r="D89">
        <v>277565451</v>
      </c>
      <c r="E89">
        <v>109</v>
      </c>
      <c r="F89">
        <v>1</v>
      </c>
      <c r="G89">
        <v>1</v>
      </c>
      <c r="H89">
        <v>3</v>
      </c>
      <c r="I89" t="s">
        <v>164</v>
      </c>
      <c r="J89" t="s">
        <v>3</v>
      </c>
      <c r="K89" t="s">
        <v>165</v>
      </c>
      <c r="L89">
        <v>1371</v>
      </c>
      <c r="N89">
        <v>1013</v>
      </c>
      <c r="O89" t="s">
        <v>34</v>
      </c>
      <c r="P89" t="s">
        <v>34</v>
      </c>
      <c r="Q89">
        <v>1</v>
      </c>
      <c r="W89">
        <v>0</v>
      </c>
      <c r="X89">
        <v>-950997571</v>
      </c>
      <c r="Y89">
        <f t="shared" si="3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22</v>
      </c>
      <c r="AV89">
        <v>0</v>
      </c>
      <c r="AW89">
        <v>2</v>
      </c>
      <c r="AX89">
        <v>312679136</v>
      </c>
      <c r="AY89">
        <v>1</v>
      </c>
      <c r="AZ89">
        <v>0</v>
      </c>
      <c r="BA89">
        <v>95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ROUND(Y89*Source!I157,7)</f>
        <v>0</v>
      </c>
      <c r="CY89">
        <f t="shared" si="33"/>
        <v>0</v>
      </c>
      <c r="CZ89">
        <f t="shared" si="34"/>
        <v>0</v>
      </c>
      <c r="DA89">
        <f t="shared" si="35"/>
        <v>1</v>
      </c>
      <c r="DB89">
        <f t="shared" si="36"/>
        <v>0</v>
      </c>
      <c r="DC89">
        <f t="shared" si="37"/>
        <v>0</v>
      </c>
      <c r="DD89" t="s">
        <v>3</v>
      </c>
      <c r="DE89" t="s">
        <v>3</v>
      </c>
      <c r="DF89">
        <f t="shared" ref="DF89:DF103" si="39">ROUND(ROUND(AE89,2)*CX89,2)</f>
        <v>0</v>
      </c>
      <c r="DG89">
        <f t="shared" si="31"/>
        <v>0</v>
      </c>
      <c r="DH89">
        <f t="shared" si="29"/>
        <v>0</v>
      </c>
      <c r="DI89">
        <f t="shared" si="30"/>
        <v>0</v>
      </c>
      <c r="DJ89">
        <f t="shared" si="38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ROW(Source!A157)</f>
        <v>157</v>
      </c>
      <c r="B90">
        <v>312678123</v>
      </c>
      <c r="C90">
        <v>312679100</v>
      </c>
      <c r="D90">
        <v>277565464</v>
      </c>
      <c r="E90">
        <v>109</v>
      </c>
      <c r="F90">
        <v>1</v>
      </c>
      <c r="G90">
        <v>1</v>
      </c>
      <c r="H90">
        <v>3</v>
      </c>
      <c r="I90" t="s">
        <v>192</v>
      </c>
      <c r="J90" t="s">
        <v>3</v>
      </c>
      <c r="K90" t="s">
        <v>193</v>
      </c>
      <c r="L90">
        <v>1346</v>
      </c>
      <c r="N90">
        <v>1009</v>
      </c>
      <c r="O90" t="s">
        <v>148</v>
      </c>
      <c r="P90" t="s">
        <v>148</v>
      </c>
      <c r="Q90">
        <v>1</v>
      </c>
      <c r="W90">
        <v>0</v>
      </c>
      <c r="X90">
        <v>-1307724210</v>
      </c>
      <c r="Y90">
        <f t="shared" si="32"/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1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0</v>
      </c>
      <c r="AU90" t="s">
        <v>22</v>
      </c>
      <c r="AV90">
        <v>0</v>
      </c>
      <c r="AW90">
        <v>2</v>
      </c>
      <c r="AX90">
        <v>312679137</v>
      </c>
      <c r="AY90">
        <v>1</v>
      </c>
      <c r="AZ90">
        <v>0</v>
      </c>
      <c r="BA90">
        <v>96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ROUND(Y90*Source!I157,7)</f>
        <v>0</v>
      </c>
      <c r="CY90">
        <f t="shared" si="33"/>
        <v>0</v>
      </c>
      <c r="CZ90">
        <f t="shared" si="34"/>
        <v>0</v>
      </c>
      <c r="DA90">
        <f t="shared" si="35"/>
        <v>1</v>
      </c>
      <c r="DB90">
        <f t="shared" si="36"/>
        <v>0</v>
      </c>
      <c r="DC90">
        <f t="shared" si="37"/>
        <v>0</v>
      </c>
      <c r="DD90" t="s">
        <v>3</v>
      </c>
      <c r="DE90" t="s">
        <v>3</v>
      </c>
      <c r="DF90">
        <f t="shared" si="39"/>
        <v>0</v>
      </c>
      <c r="DG90">
        <f t="shared" si="31"/>
        <v>0</v>
      </c>
      <c r="DH90">
        <f t="shared" si="29"/>
        <v>0</v>
      </c>
      <c r="DI90">
        <f t="shared" si="30"/>
        <v>0</v>
      </c>
      <c r="DJ90">
        <f t="shared" si="38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ROW(Source!A157)</f>
        <v>157</v>
      </c>
      <c r="B91">
        <v>312678123</v>
      </c>
      <c r="C91">
        <v>312679100</v>
      </c>
      <c r="D91">
        <v>277565474</v>
      </c>
      <c r="E91">
        <v>109</v>
      </c>
      <c r="F91">
        <v>1</v>
      </c>
      <c r="G91">
        <v>1</v>
      </c>
      <c r="H91">
        <v>3</v>
      </c>
      <c r="I91" t="s">
        <v>195</v>
      </c>
      <c r="J91" t="s">
        <v>3</v>
      </c>
      <c r="K91" t="s">
        <v>193</v>
      </c>
      <c r="L91">
        <v>1346</v>
      </c>
      <c r="N91">
        <v>1009</v>
      </c>
      <c r="O91" t="s">
        <v>148</v>
      </c>
      <c r="P91" t="s">
        <v>148</v>
      </c>
      <c r="Q91">
        <v>1</v>
      </c>
      <c r="W91">
        <v>0</v>
      </c>
      <c r="X91">
        <v>644915416</v>
      </c>
      <c r="Y91">
        <f t="shared" si="32"/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1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0</v>
      </c>
      <c r="AU91" t="s">
        <v>22</v>
      </c>
      <c r="AV91">
        <v>0</v>
      </c>
      <c r="AW91">
        <v>2</v>
      </c>
      <c r="AX91">
        <v>312679138</v>
      </c>
      <c r="AY91">
        <v>1</v>
      </c>
      <c r="AZ91">
        <v>0</v>
      </c>
      <c r="BA91">
        <v>97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ROUND(Y91*Source!I157,7)</f>
        <v>0</v>
      </c>
      <c r="CY91">
        <f t="shared" si="33"/>
        <v>0</v>
      </c>
      <c r="CZ91">
        <f t="shared" si="34"/>
        <v>0</v>
      </c>
      <c r="DA91">
        <f t="shared" si="35"/>
        <v>1</v>
      </c>
      <c r="DB91">
        <f t="shared" si="36"/>
        <v>0</v>
      </c>
      <c r="DC91">
        <f t="shared" si="37"/>
        <v>0</v>
      </c>
      <c r="DD91" t="s">
        <v>3</v>
      </c>
      <c r="DE91" t="s">
        <v>3</v>
      </c>
      <c r="DF91">
        <f t="shared" si="39"/>
        <v>0</v>
      </c>
      <c r="DG91">
        <f t="shared" si="31"/>
        <v>0</v>
      </c>
      <c r="DH91">
        <f t="shared" si="29"/>
        <v>0</v>
      </c>
      <c r="DI91">
        <f t="shared" si="30"/>
        <v>0</v>
      </c>
      <c r="DJ91">
        <f t="shared" si="38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ROW(Source!A157)</f>
        <v>157</v>
      </c>
      <c r="B92">
        <v>312678123</v>
      </c>
      <c r="C92">
        <v>312679100</v>
      </c>
      <c r="D92">
        <v>277565498</v>
      </c>
      <c r="E92">
        <v>109</v>
      </c>
      <c r="F92">
        <v>1</v>
      </c>
      <c r="G92">
        <v>1</v>
      </c>
      <c r="H92">
        <v>3</v>
      </c>
      <c r="I92" t="s">
        <v>167</v>
      </c>
      <c r="J92" t="s">
        <v>3</v>
      </c>
      <c r="K92" t="s">
        <v>168</v>
      </c>
      <c r="L92">
        <v>1371</v>
      </c>
      <c r="N92">
        <v>1013</v>
      </c>
      <c r="O92" t="s">
        <v>34</v>
      </c>
      <c r="P92" t="s">
        <v>34</v>
      </c>
      <c r="Q92">
        <v>1</v>
      </c>
      <c r="W92">
        <v>0</v>
      </c>
      <c r="X92">
        <v>-320198552</v>
      </c>
      <c r="Y92">
        <f t="shared" si="32"/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1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</v>
      </c>
      <c r="AU92" t="s">
        <v>22</v>
      </c>
      <c r="AV92">
        <v>0</v>
      </c>
      <c r="AW92">
        <v>2</v>
      </c>
      <c r="AX92">
        <v>312679139</v>
      </c>
      <c r="AY92">
        <v>1</v>
      </c>
      <c r="AZ92">
        <v>0</v>
      </c>
      <c r="BA92">
        <v>98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ROUND(Y92*Source!I157,7)</f>
        <v>0</v>
      </c>
      <c r="CY92">
        <f t="shared" si="33"/>
        <v>0</v>
      </c>
      <c r="CZ92">
        <f t="shared" si="34"/>
        <v>0</v>
      </c>
      <c r="DA92">
        <f t="shared" si="35"/>
        <v>1</v>
      </c>
      <c r="DB92">
        <f t="shared" si="36"/>
        <v>0</v>
      </c>
      <c r="DC92">
        <f t="shared" si="37"/>
        <v>0</v>
      </c>
      <c r="DD92" t="s">
        <v>3</v>
      </c>
      <c r="DE92" t="s">
        <v>3</v>
      </c>
      <c r="DF92">
        <f t="shared" si="39"/>
        <v>0</v>
      </c>
      <c r="DG92">
        <f t="shared" si="31"/>
        <v>0</v>
      </c>
      <c r="DH92">
        <f t="shared" si="29"/>
        <v>0</v>
      </c>
      <c r="DI92">
        <f t="shared" si="30"/>
        <v>0</v>
      </c>
      <c r="DJ92">
        <f t="shared" si="38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ROW(Source!A157)</f>
        <v>157</v>
      </c>
      <c r="B93">
        <v>312678123</v>
      </c>
      <c r="C93">
        <v>312679100</v>
      </c>
      <c r="D93">
        <v>277565502</v>
      </c>
      <c r="E93">
        <v>109</v>
      </c>
      <c r="F93">
        <v>1</v>
      </c>
      <c r="G93">
        <v>1</v>
      </c>
      <c r="H93">
        <v>3</v>
      </c>
      <c r="I93" t="s">
        <v>170</v>
      </c>
      <c r="J93" t="s">
        <v>3</v>
      </c>
      <c r="K93" t="s">
        <v>171</v>
      </c>
      <c r="L93">
        <v>1371</v>
      </c>
      <c r="N93">
        <v>1013</v>
      </c>
      <c r="O93" t="s">
        <v>34</v>
      </c>
      <c r="P93" t="s">
        <v>34</v>
      </c>
      <c r="Q93">
        <v>1</v>
      </c>
      <c r="W93">
        <v>0</v>
      </c>
      <c r="X93">
        <v>326010188</v>
      </c>
      <c r="Y93">
        <f t="shared" si="32"/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0.1</v>
      </c>
      <c r="AU93" t="s">
        <v>22</v>
      </c>
      <c r="AV93">
        <v>0</v>
      </c>
      <c r="AW93">
        <v>2</v>
      </c>
      <c r="AX93">
        <v>312679140</v>
      </c>
      <c r="AY93">
        <v>1</v>
      </c>
      <c r="AZ93">
        <v>0</v>
      </c>
      <c r="BA93">
        <v>99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ROUND(Y93*Source!I157,7)</f>
        <v>0</v>
      </c>
      <c r="CY93">
        <f t="shared" si="33"/>
        <v>0</v>
      </c>
      <c r="CZ93">
        <f t="shared" si="34"/>
        <v>0</v>
      </c>
      <c r="DA93">
        <f t="shared" si="35"/>
        <v>1</v>
      </c>
      <c r="DB93">
        <f t="shared" si="36"/>
        <v>0</v>
      </c>
      <c r="DC93">
        <f t="shared" si="37"/>
        <v>0</v>
      </c>
      <c r="DD93" t="s">
        <v>3</v>
      </c>
      <c r="DE93" t="s">
        <v>3</v>
      </c>
      <c r="DF93">
        <f t="shared" si="39"/>
        <v>0</v>
      </c>
      <c r="DG93">
        <f t="shared" si="31"/>
        <v>0</v>
      </c>
      <c r="DH93">
        <f t="shared" si="29"/>
        <v>0</v>
      </c>
      <c r="DI93">
        <f t="shared" si="30"/>
        <v>0</v>
      </c>
      <c r="DJ93">
        <f t="shared" si="38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ROW(Source!A168)</f>
        <v>168</v>
      </c>
      <c r="B94">
        <v>312678123</v>
      </c>
      <c r="C94">
        <v>312679151</v>
      </c>
      <c r="D94">
        <v>277560284</v>
      </c>
      <c r="E94">
        <v>109</v>
      </c>
      <c r="F94">
        <v>1</v>
      </c>
      <c r="G94">
        <v>1</v>
      </c>
      <c r="H94">
        <v>1</v>
      </c>
      <c r="I94" t="s">
        <v>637</v>
      </c>
      <c r="J94" t="s">
        <v>3</v>
      </c>
      <c r="K94" t="s">
        <v>638</v>
      </c>
      <c r="L94">
        <v>1191</v>
      </c>
      <c r="N94">
        <v>1013</v>
      </c>
      <c r="O94" t="s">
        <v>594</v>
      </c>
      <c r="P94" t="s">
        <v>594</v>
      </c>
      <c r="Q94">
        <v>1</v>
      </c>
      <c r="W94">
        <v>0</v>
      </c>
      <c r="X94">
        <v>-1759674247</v>
      </c>
      <c r="Y94">
        <f>(AT94*ROUND(1.2,7))</f>
        <v>0.99599999999999989</v>
      </c>
      <c r="AA94">
        <v>0</v>
      </c>
      <c r="AB94">
        <v>0</v>
      </c>
      <c r="AC94">
        <v>0</v>
      </c>
      <c r="AD94">
        <v>440.52</v>
      </c>
      <c r="AE94">
        <v>0</v>
      </c>
      <c r="AF94">
        <v>0</v>
      </c>
      <c r="AG94">
        <v>0</v>
      </c>
      <c r="AH94">
        <v>440.52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0.83</v>
      </c>
      <c r="AU94" t="s">
        <v>585</v>
      </c>
      <c r="AV94">
        <v>1</v>
      </c>
      <c r="AW94">
        <v>2</v>
      </c>
      <c r="AX94">
        <v>312679155</v>
      </c>
      <c r="AY94">
        <v>1</v>
      </c>
      <c r="AZ94">
        <v>0</v>
      </c>
      <c r="BA94">
        <v>100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365.63159999999999</v>
      </c>
      <c r="BN94">
        <v>0.83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438.75791999999996</v>
      </c>
      <c r="BU94">
        <v>0.99599999999999989</v>
      </c>
      <c r="BV94">
        <v>0</v>
      </c>
      <c r="BW94">
        <v>1</v>
      </c>
      <c r="CU94">
        <f>ROUND(AT94*Source!I168*AH94*AL94,2)</f>
        <v>-2925.05</v>
      </c>
      <c r="CV94">
        <f>ROUND(Y94*Source!I168,7)</f>
        <v>-7.968</v>
      </c>
      <c r="CW94">
        <v>0</v>
      </c>
      <c r="CX94">
        <f>ROUND(Y94*Source!I168,7)</f>
        <v>-7.968</v>
      </c>
      <c r="CY94">
        <f>AD94</f>
        <v>440.52</v>
      </c>
      <c r="CZ94">
        <f>AH94</f>
        <v>440.52</v>
      </c>
      <c r="DA94">
        <f>AL94</f>
        <v>1</v>
      </c>
      <c r="DB94">
        <f>ROUND((ROUND(AT94*CZ94,2)*ROUND(1.2,7)),6)</f>
        <v>438.75599999999997</v>
      </c>
      <c r="DC94">
        <f>ROUND((ROUND(AT94*AG94,2)*ROUND(1.2,7)),6)</f>
        <v>0</v>
      </c>
      <c r="DD94" t="s">
        <v>3</v>
      </c>
      <c r="DE94" t="s">
        <v>3</v>
      </c>
      <c r="DF94">
        <f t="shared" si="39"/>
        <v>0</v>
      </c>
      <c r="DG94">
        <f t="shared" si="31"/>
        <v>0</v>
      </c>
      <c r="DH94">
        <f t="shared" si="29"/>
        <v>0</v>
      </c>
      <c r="DI94">
        <f t="shared" si="30"/>
        <v>-3510.06</v>
      </c>
      <c r="DJ94">
        <f>DI94</f>
        <v>-3510.06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ROW(Source!A168)</f>
        <v>168</v>
      </c>
      <c r="B95">
        <v>312678123</v>
      </c>
      <c r="C95">
        <v>312679151</v>
      </c>
      <c r="D95">
        <v>277560491</v>
      </c>
      <c r="E95">
        <v>109</v>
      </c>
      <c r="F95">
        <v>1</v>
      </c>
      <c r="G95">
        <v>1</v>
      </c>
      <c r="H95">
        <v>1</v>
      </c>
      <c r="I95" t="s">
        <v>592</v>
      </c>
      <c r="J95" t="s">
        <v>3</v>
      </c>
      <c r="K95" t="s">
        <v>593</v>
      </c>
      <c r="L95">
        <v>1191</v>
      </c>
      <c r="N95">
        <v>1013</v>
      </c>
      <c r="O95" t="s">
        <v>594</v>
      </c>
      <c r="P95" t="s">
        <v>594</v>
      </c>
      <c r="Q95">
        <v>1</v>
      </c>
      <c r="W95">
        <v>0</v>
      </c>
      <c r="X95">
        <v>-1417349443</v>
      </c>
      <c r="Y95">
        <f>(AT95*ROUND(1.2,7))</f>
        <v>0.85199999999999998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0.71</v>
      </c>
      <c r="AU95" t="s">
        <v>585</v>
      </c>
      <c r="AV95">
        <v>2</v>
      </c>
      <c r="AW95">
        <v>2</v>
      </c>
      <c r="AX95">
        <v>312679156</v>
      </c>
      <c r="AY95">
        <v>1</v>
      </c>
      <c r="AZ95">
        <v>0</v>
      </c>
      <c r="BA95">
        <v>101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ROUND(Y95*Source!I168,7)</f>
        <v>-6.8159999999999998</v>
      </c>
      <c r="CY95">
        <f>AD95</f>
        <v>0</v>
      </c>
      <c r="CZ95">
        <f>AH95</f>
        <v>0</v>
      </c>
      <c r="DA95">
        <f>AL95</f>
        <v>1</v>
      </c>
      <c r="DB95">
        <f>ROUND((ROUND(AT95*CZ95,2)*ROUND(1.2,7)),6)</f>
        <v>0</v>
      </c>
      <c r="DC95">
        <f>ROUND((ROUND(AT95*AG95,2)*ROUND(1.2,7)),6)</f>
        <v>0</v>
      </c>
      <c r="DD95" t="s">
        <v>3</v>
      </c>
      <c r="DE95" t="s">
        <v>3</v>
      </c>
      <c r="DF95">
        <f t="shared" si="39"/>
        <v>0</v>
      </c>
      <c r="DG95">
        <f t="shared" si="31"/>
        <v>0</v>
      </c>
      <c r="DH95">
        <f t="shared" si="29"/>
        <v>0</v>
      </c>
      <c r="DI95">
        <f t="shared" si="30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ROW(Source!A168)</f>
        <v>168</v>
      </c>
      <c r="B96">
        <v>312678123</v>
      </c>
      <c r="C96">
        <v>312679151</v>
      </c>
      <c r="D96">
        <v>277944477</v>
      </c>
      <c r="E96">
        <v>1</v>
      </c>
      <c r="F96">
        <v>1</v>
      </c>
      <c r="G96">
        <v>1</v>
      </c>
      <c r="H96">
        <v>2</v>
      </c>
      <c r="I96" t="s">
        <v>664</v>
      </c>
      <c r="J96" t="s">
        <v>665</v>
      </c>
      <c r="K96" t="s">
        <v>666</v>
      </c>
      <c r="L96">
        <v>1368</v>
      </c>
      <c r="N96">
        <v>1011</v>
      </c>
      <c r="O96" t="s">
        <v>375</v>
      </c>
      <c r="P96" t="s">
        <v>375</v>
      </c>
      <c r="Q96">
        <v>1</v>
      </c>
      <c r="W96">
        <v>0</v>
      </c>
      <c r="X96">
        <v>17451513</v>
      </c>
      <c r="Y96">
        <f>(AT96*ROUND(1.2,7))</f>
        <v>0.85199999999999998</v>
      </c>
      <c r="AA96">
        <v>0</v>
      </c>
      <c r="AB96">
        <v>1178.0899999999999</v>
      </c>
      <c r="AC96">
        <v>549.32000000000005</v>
      </c>
      <c r="AD96">
        <v>0</v>
      </c>
      <c r="AE96">
        <v>0</v>
      </c>
      <c r="AF96">
        <v>998.38</v>
      </c>
      <c r="AG96">
        <v>549.32000000000005</v>
      </c>
      <c r="AH96">
        <v>0</v>
      </c>
      <c r="AI96">
        <v>1</v>
      </c>
      <c r="AJ96">
        <v>1.18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0.71</v>
      </c>
      <c r="AU96" t="s">
        <v>585</v>
      </c>
      <c r="AV96">
        <v>1</v>
      </c>
      <c r="AW96">
        <v>2</v>
      </c>
      <c r="AX96">
        <v>312679157</v>
      </c>
      <c r="AY96">
        <v>1</v>
      </c>
      <c r="AZ96">
        <v>0</v>
      </c>
      <c r="BA96">
        <v>102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708.84979999999996</v>
      </c>
      <c r="BL96">
        <v>390.0172</v>
      </c>
      <c r="BM96">
        <v>0</v>
      </c>
      <c r="BN96">
        <v>0</v>
      </c>
      <c r="BO96">
        <v>0.71</v>
      </c>
      <c r="BP96">
        <v>1</v>
      </c>
      <c r="BQ96">
        <v>0</v>
      </c>
      <c r="BR96">
        <v>850.61975999999993</v>
      </c>
      <c r="BS96">
        <v>468.02064000000001</v>
      </c>
      <c r="BT96">
        <v>0</v>
      </c>
      <c r="BU96">
        <v>0</v>
      </c>
      <c r="BV96">
        <v>0.85199999999999998</v>
      </c>
      <c r="BW96">
        <v>1</v>
      </c>
      <c r="CV96">
        <v>0</v>
      </c>
      <c r="CW96">
        <f>ROUND(Y96*Source!I168*DO96,7)</f>
        <v>-6.8159999999999998</v>
      </c>
      <c r="CX96">
        <f>ROUND(Y96*Source!I168,7)</f>
        <v>-6.8159999999999998</v>
      </c>
      <c r="CY96">
        <f>AB96</f>
        <v>1178.0899999999999</v>
      </c>
      <c r="CZ96">
        <f>AF96</f>
        <v>998.38</v>
      </c>
      <c r="DA96">
        <f>AJ96</f>
        <v>1.18</v>
      </c>
      <c r="DB96">
        <f>ROUND((ROUND(AT96*CZ96,2)*ROUND(1.2,7)),6)</f>
        <v>850.62</v>
      </c>
      <c r="DC96">
        <f>ROUND((ROUND(AT96*AG96,2)*ROUND(1.2,7)),6)</f>
        <v>468.024</v>
      </c>
      <c r="DD96" t="s">
        <v>3</v>
      </c>
      <c r="DE96" t="s">
        <v>3</v>
      </c>
      <c r="DF96">
        <f t="shared" si="39"/>
        <v>0</v>
      </c>
      <c r="DG96">
        <f>ROUND(ROUND(AF96*AJ96,2)*CX96,2)</f>
        <v>-8029.86</v>
      </c>
      <c r="DH96">
        <f t="shared" si="29"/>
        <v>-3744.17</v>
      </c>
      <c r="DI96">
        <f t="shared" si="30"/>
        <v>0</v>
      </c>
      <c r="DJ96">
        <f>DG96+DH96</f>
        <v>-11774.029999999999</v>
      </c>
      <c r="DK96">
        <v>1</v>
      </c>
      <c r="DL96" t="s">
        <v>643</v>
      </c>
      <c r="DM96">
        <v>5</v>
      </c>
      <c r="DN96" t="s">
        <v>594</v>
      </c>
      <c r="DO96">
        <v>1</v>
      </c>
    </row>
    <row r="97" spans="1:119" x14ac:dyDescent="0.2">
      <c r="A97">
        <f>ROW(Source!A169)</f>
        <v>169</v>
      </c>
      <c r="B97">
        <v>312678123</v>
      </c>
      <c r="C97">
        <v>312679158</v>
      </c>
      <c r="D97">
        <v>277560284</v>
      </c>
      <c r="E97">
        <v>109</v>
      </c>
      <c r="F97">
        <v>1</v>
      </c>
      <c r="G97">
        <v>1</v>
      </c>
      <c r="H97">
        <v>1</v>
      </c>
      <c r="I97" t="s">
        <v>637</v>
      </c>
      <c r="J97" t="s">
        <v>3</v>
      </c>
      <c r="K97" t="s">
        <v>638</v>
      </c>
      <c r="L97">
        <v>1191</v>
      </c>
      <c r="N97">
        <v>1013</v>
      </c>
      <c r="O97" t="s">
        <v>594</v>
      </c>
      <c r="P97" t="s">
        <v>594</v>
      </c>
      <c r="Q97">
        <v>1</v>
      </c>
      <c r="W97">
        <v>0</v>
      </c>
      <c r="X97">
        <v>-1759674247</v>
      </c>
      <c r="Y97">
        <f>(AT97*ROUND((1.25*1.2),7))</f>
        <v>1.2449999999999999</v>
      </c>
      <c r="AA97">
        <v>0</v>
      </c>
      <c r="AB97">
        <v>0</v>
      </c>
      <c r="AC97">
        <v>0</v>
      </c>
      <c r="AD97">
        <v>440.52</v>
      </c>
      <c r="AE97">
        <v>0</v>
      </c>
      <c r="AF97">
        <v>0</v>
      </c>
      <c r="AG97">
        <v>0</v>
      </c>
      <c r="AH97">
        <v>440.52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0.83</v>
      </c>
      <c r="AU97" t="s">
        <v>662</v>
      </c>
      <c r="AV97">
        <v>1</v>
      </c>
      <c r="AW97">
        <v>2</v>
      </c>
      <c r="AX97">
        <v>312679162</v>
      </c>
      <c r="AY97">
        <v>1</v>
      </c>
      <c r="AZ97">
        <v>0</v>
      </c>
      <c r="BA97">
        <v>103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365.63159999999999</v>
      </c>
      <c r="BN97">
        <v>0.83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548.4473999999999</v>
      </c>
      <c r="BU97">
        <v>1.2449999999999999</v>
      </c>
      <c r="BV97">
        <v>0</v>
      </c>
      <c r="BW97">
        <v>1</v>
      </c>
      <c r="CU97">
        <f>ROUND(AT97*Source!I169*AH97*AL97,2)</f>
        <v>2925.05</v>
      </c>
      <c r="CV97">
        <f>ROUND(Y97*Source!I169,7)</f>
        <v>9.9600000000000009</v>
      </c>
      <c r="CW97">
        <v>0</v>
      </c>
      <c r="CX97">
        <f>ROUND(Y97*Source!I169,7)</f>
        <v>9.9600000000000009</v>
      </c>
      <c r="CY97">
        <f>AD97</f>
        <v>440.52</v>
      </c>
      <c r="CZ97">
        <f>AH97</f>
        <v>440.52</v>
      </c>
      <c r="DA97">
        <f>AL97</f>
        <v>1</v>
      </c>
      <c r="DB97">
        <f>ROUND((ROUND(AT97*CZ97,2)*ROUND((1.25*1.2),7)),6)</f>
        <v>548.44500000000005</v>
      </c>
      <c r="DC97">
        <f>ROUND((ROUND(AT97*AG97,2)*ROUND((1.25*1.2),7)),6)</f>
        <v>0</v>
      </c>
      <c r="DD97" t="s">
        <v>3</v>
      </c>
      <c r="DE97" t="s">
        <v>3</v>
      </c>
      <c r="DF97">
        <f t="shared" si="39"/>
        <v>0</v>
      </c>
      <c r="DG97">
        <f>ROUND(ROUND(AF97,2)*CX97,2)</f>
        <v>0</v>
      </c>
      <c r="DH97">
        <f t="shared" si="29"/>
        <v>0</v>
      </c>
      <c r="DI97">
        <f t="shared" si="30"/>
        <v>4387.58</v>
      </c>
      <c r="DJ97">
        <f>DI97</f>
        <v>4387.58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ROW(Source!A169)</f>
        <v>169</v>
      </c>
      <c r="B98">
        <v>312678123</v>
      </c>
      <c r="C98">
        <v>312679158</v>
      </c>
      <c r="D98">
        <v>277560491</v>
      </c>
      <c r="E98">
        <v>109</v>
      </c>
      <c r="F98">
        <v>1</v>
      </c>
      <c r="G98">
        <v>1</v>
      </c>
      <c r="H98">
        <v>1</v>
      </c>
      <c r="I98" t="s">
        <v>592</v>
      </c>
      <c r="J98" t="s">
        <v>3</v>
      </c>
      <c r="K98" t="s">
        <v>593</v>
      </c>
      <c r="L98">
        <v>1191</v>
      </c>
      <c r="N98">
        <v>1013</v>
      </c>
      <c r="O98" t="s">
        <v>594</v>
      </c>
      <c r="P98" t="s">
        <v>594</v>
      </c>
      <c r="Q98">
        <v>1</v>
      </c>
      <c r="W98">
        <v>0</v>
      </c>
      <c r="X98">
        <v>-1417349443</v>
      </c>
      <c r="Y98">
        <f>(AT98*ROUND((1.25*1.2),7))</f>
        <v>1.0649999999999999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0.71</v>
      </c>
      <c r="AU98" t="s">
        <v>662</v>
      </c>
      <c r="AV98">
        <v>2</v>
      </c>
      <c r="AW98">
        <v>2</v>
      </c>
      <c r="AX98">
        <v>312679163</v>
      </c>
      <c r="AY98">
        <v>1</v>
      </c>
      <c r="AZ98">
        <v>0</v>
      </c>
      <c r="BA98">
        <v>104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ROUND(Y98*Source!I169,7)</f>
        <v>8.52</v>
      </c>
      <c r="CY98">
        <f>AD98</f>
        <v>0</v>
      </c>
      <c r="CZ98">
        <f>AH98</f>
        <v>0</v>
      </c>
      <c r="DA98">
        <f>AL98</f>
        <v>1</v>
      </c>
      <c r="DB98">
        <f>ROUND((ROUND(AT98*CZ98,2)*ROUND((1.25*1.2),7)),6)</f>
        <v>0</v>
      </c>
      <c r="DC98">
        <f>ROUND((ROUND(AT98*AG98,2)*ROUND((1.25*1.2),7)),6)</f>
        <v>0</v>
      </c>
      <c r="DD98" t="s">
        <v>3</v>
      </c>
      <c r="DE98" t="s">
        <v>3</v>
      </c>
      <c r="DF98">
        <f t="shared" si="39"/>
        <v>0</v>
      </c>
      <c r="DG98">
        <f>ROUND(ROUND(AF98,2)*CX98,2)</f>
        <v>0</v>
      </c>
      <c r="DH98">
        <f t="shared" si="29"/>
        <v>0</v>
      </c>
      <c r="DI98">
        <f t="shared" si="30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ROW(Source!A169)</f>
        <v>169</v>
      </c>
      <c r="B99">
        <v>312678123</v>
      </c>
      <c r="C99">
        <v>312679158</v>
      </c>
      <c r="D99">
        <v>277944477</v>
      </c>
      <c r="E99">
        <v>1</v>
      </c>
      <c r="F99">
        <v>1</v>
      </c>
      <c r="G99">
        <v>1</v>
      </c>
      <c r="H99">
        <v>2</v>
      </c>
      <c r="I99" t="s">
        <v>664</v>
      </c>
      <c r="J99" t="s">
        <v>665</v>
      </c>
      <c r="K99" t="s">
        <v>666</v>
      </c>
      <c r="L99">
        <v>1368</v>
      </c>
      <c r="N99">
        <v>1011</v>
      </c>
      <c r="O99" t="s">
        <v>375</v>
      </c>
      <c r="P99" t="s">
        <v>375</v>
      </c>
      <c r="Q99">
        <v>1</v>
      </c>
      <c r="W99">
        <v>0</v>
      </c>
      <c r="X99">
        <v>17451513</v>
      </c>
      <c r="Y99">
        <f>(AT99*ROUND((1.25*1.2),7))</f>
        <v>1.0649999999999999</v>
      </c>
      <c r="AA99">
        <v>0</v>
      </c>
      <c r="AB99">
        <v>1178.0899999999999</v>
      </c>
      <c r="AC99">
        <v>549.32000000000005</v>
      </c>
      <c r="AD99">
        <v>0</v>
      </c>
      <c r="AE99">
        <v>0</v>
      </c>
      <c r="AF99">
        <v>998.38</v>
      </c>
      <c r="AG99">
        <v>549.32000000000005</v>
      </c>
      <c r="AH99">
        <v>0</v>
      </c>
      <c r="AI99">
        <v>1</v>
      </c>
      <c r="AJ99">
        <v>1.18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0.71</v>
      </c>
      <c r="AU99" t="s">
        <v>662</v>
      </c>
      <c r="AV99">
        <v>1</v>
      </c>
      <c r="AW99">
        <v>2</v>
      </c>
      <c r="AX99">
        <v>312679164</v>
      </c>
      <c r="AY99">
        <v>1</v>
      </c>
      <c r="AZ99">
        <v>0</v>
      </c>
      <c r="BA99">
        <v>105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708.84979999999996</v>
      </c>
      <c r="BL99">
        <v>390.0172</v>
      </c>
      <c r="BM99">
        <v>0</v>
      </c>
      <c r="BN99">
        <v>0</v>
      </c>
      <c r="BO99">
        <v>0.71</v>
      </c>
      <c r="BP99">
        <v>1</v>
      </c>
      <c r="BQ99">
        <v>0</v>
      </c>
      <c r="BR99">
        <v>1063.2746999999999</v>
      </c>
      <c r="BS99">
        <v>585.0258</v>
      </c>
      <c r="BT99">
        <v>0</v>
      </c>
      <c r="BU99">
        <v>0</v>
      </c>
      <c r="BV99">
        <v>1.0649999999999999</v>
      </c>
      <c r="BW99">
        <v>1</v>
      </c>
      <c r="CV99">
        <v>0</v>
      </c>
      <c r="CW99">
        <f>ROUND(Y99*Source!I169*DO99,7)</f>
        <v>8.52</v>
      </c>
      <c r="CX99">
        <f>ROUND(Y99*Source!I169,7)</f>
        <v>8.52</v>
      </c>
      <c r="CY99">
        <f>AB99</f>
        <v>1178.0899999999999</v>
      </c>
      <c r="CZ99">
        <f>AF99</f>
        <v>998.38</v>
      </c>
      <c r="DA99">
        <f>AJ99</f>
        <v>1.18</v>
      </c>
      <c r="DB99">
        <f>ROUND((ROUND(AT99*CZ99,2)*ROUND((1.25*1.2),7)),6)</f>
        <v>1063.2750000000001</v>
      </c>
      <c r="DC99">
        <f>ROUND((ROUND(AT99*AG99,2)*ROUND((1.25*1.2),7)),6)</f>
        <v>585.03</v>
      </c>
      <c r="DD99" t="s">
        <v>3</v>
      </c>
      <c r="DE99" t="s">
        <v>3</v>
      </c>
      <c r="DF99">
        <f t="shared" si="39"/>
        <v>0</v>
      </c>
      <c r="DG99">
        <f>ROUND(ROUND(AF99*AJ99,2)*CX99,2)</f>
        <v>10037.33</v>
      </c>
      <c r="DH99">
        <f t="shared" si="29"/>
        <v>4680.21</v>
      </c>
      <c r="DI99">
        <f t="shared" si="30"/>
        <v>0</v>
      </c>
      <c r="DJ99">
        <f>DG99+DH99</f>
        <v>14717.54</v>
      </c>
      <c r="DK99">
        <v>1</v>
      </c>
      <c r="DL99" t="s">
        <v>643</v>
      </c>
      <c r="DM99">
        <v>5</v>
      </c>
      <c r="DN99" t="s">
        <v>594</v>
      </c>
      <c r="DO99">
        <v>1</v>
      </c>
    </row>
    <row r="100" spans="1:119" x14ac:dyDescent="0.2">
      <c r="A100">
        <f>ROW(Source!A170)</f>
        <v>170</v>
      </c>
      <c r="B100">
        <v>312678123</v>
      </c>
      <c r="C100">
        <v>312680829</v>
      </c>
      <c r="D100">
        <v>75642090</v>
      </c>
      <c r="E100">
        <v>109</v>
      </c>
      <c r="F100">
        <v>1</v>
      </c>
      <c r="G100">
        <v>1</v>
      </c>
      <c r="H100">
        <v>1</v>
      </c>
      <c r="I100" t="s">
        <v>667</v>
      </c>
      <c r="J100" t="s">
        <v>3</v>
      </c>
      <c r="K100" t="s">
        <v>668</v>
      </c>
      <c r="L100">
        <v>1191</v>
      </c>
      <c r="N100">
        <v>1013</v>
      </c>
      <c r="O100" t="s">
        <v>594</v>
      </c>
      <c r="P100" t="s">
        <v>594</v>
      </c>
      <c r="Q100">
        <v>1</v>
      </c>
      <c r="W100">
        <v>0</v>
      </c>
      <c r="X100">
        <v>432497713</v>
      </c>
      <c r="Y100">
        <f>(AT100*ROUND(1.2,7))</f>
        <v>1.032</v>
      </c>
      <c r="AA100">
        <v>0</v>
      </c>
      <c r="AB100">
        <v>0</v>
      </c>
      <c r="AC100">
        <v>0</v>
      </c>
      <c r="AD100">
        <v>520.78</v>
      </c>
      <c r="AE100">
        <v>0</v>
      </c>
      <c r="AF100">
        <v>0</v>
      </c>
      <c r="AG100">
        <v>0</v>
      </c>
      <c r="AH100">
        <v>520.78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0.86</v>
      </c>
      <c r="AU100" t="s">
        <v>585</v>
      </c>
      <c r="AV100">
        <v>1</v>
      </c>
      <c r="AW100">
        <v>2</v>
      </c>
      <c r="AX100">
        <v>312680837</v>
      </c>
      <c r="AY100">
        <v>1</v>
      </c>
      <c r="AZ100">
        <v>0</v>
      </c>
      <c r="BA100">
        <v>106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447.87079999999997</v>
      </c>
      <c r="BN100">
        <v>0.86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537.44496000000004</v>
      </c>
      <c r="BU100">
        <v>1.032</v>
      </c>
      <c r="BV100">
        <v>0</v>
      </c>
      <c r="BW100">
        <v>1</v>
      </c>
      <c r="CU100">
        <f>ROUND(AT100*Source!I170*AH100*AL100,2)</f>
        <v>4478.71</v>
      </c>
      <c r="CV100">
        <f>ROUND(Y100*Source!I170,7)</f>
        <v>10.32</v>
      </c>
      <c r="CW100">
        <v>0</v>
      </c>
      <c r="CX100">
        <f>ROUND(Y100*Source!I170,7)</f>
        <v>10.32</v>
      </c>
      <c r="CY100">
        <f>AD100</f>
        <v>520.78</v>
      </c>
      <c r="CZ100">
        <f>AH100</f>
        <v>520.78</v>
      </c>
      <c r="DA100">
        <f>AL100</f>
        <v>1</v>
      </c>
      <c r="DB100">
        <f>ROUND((ROUND(AT100*CZ100,2)*ROUND(1.2,7)),6)</f>
        <v>537.44399999999996</v>
      </c>
      <c r="DC100">
        <f>ROUND((ROUND(AT100*AG100,2)*ROUND(1.2,7)),6)</f>
        <v>0</v>
      </c>
      <c r="DD100" t="s">
        <v>3</v>
      </c>
      <c r="DE100" t="s">
        <v>3</v>
      </c>
      <c r="DF100">
        <f t="shared" si="39"/>
        <v>0</v>
      </c>
      <c r="DG100">
        <f t="shared" ref="DG100:DG108" si="40">ROUND(ROUND(AF100,2)*CX100,2)</f>
        <v>0</v>
      </c>
      <c r="DH100">
        <f t="shared" si="29"/>
        <v>0</v>
      </c>
      <c r="DI100">
        <f t="shared" si="30"/>
        <v>5374.45</v>
      </c>
      <c r="DJ100">
        <f>DI100</f>
        <v>5374.45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ROW(Source!A170)</f>
        <v>170</v>
      </c>
      <c r="B101">
        <v>312678123</v>
      </c>
      <c r="C101">
        <v>312680829</v>
      </c>
      <c r="D101">
        <v>75629607</v>
      </c>
      <c r="E101">
        <v>109</v>
      </c>
      <c r="F101">
        <v>1</v>
      </c>
      <c r="G101">
        <v>1</v>
      </c>
      <c r="H101">
        <v>1</v>
      </c>
      <c r="I101" t="s">
        <v>592</v>
      </c>
      <c r="J101" t="s">
        <v>3</v>
      </c>
      <c r="K101" t="s">
        <v>593</v>
      </c>
      <c r="L101">
        <v>1191</v>
      </c>
      <c r="N101">
        <v>1013</v>
      </c>
      <c r="O101" t="s">
        <v>594</v>
      </c>
      <c r="P101" t="s">
        <v>594</v>
      </c>
      <c r="Q101">
        <v>1</v>
      </c>
      <c r="W101">
        <v>0</v>
      </c>
      <c r="X101">
        <v>-1417349443</v>
      </c>
      <c r="Y101">
        <f>(AT101*ROUND(1.2,7))</f>
        <v>0.24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0.2</v>
      </c>
      <c r="AU101" t="s">
        <v>585</v>
      </c>
      <c r="AV101">
        <v>2</v>
      </c>
      <c r="AW101">
        <v>2</v>
      </c>
      <c r="AX101">
        <v>312680838</v>
      </c>
      <c r="AY101">
        <v>1</v>
      </c>
      <c r="AZ101">
        <v>0</v>
      </c>
      <c r="BA101">
        <v>107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ROUND(Y101*Source!I170,7)</f>
        <v>2.4</v>
      </c>
      <c r="CY101">
        <f>AD101</f>
        <v>0</v>
      </c>
      <c r="CZ101">
        <f>AH101</f>
        <v>0</v>
      </c>
      <c r="DA101">
        <f>AL101</f>
        <v>1</v>
      </c>
      <c r="DB101">
        <f>ROUND((ROUND(AT101*CZ101,2)*ROUND(1.2,7)),6)</f>
        <v>0</v>
      </c>
      <c r="DC101">
        <f>ROUND((ROUND(AT101*AG101,2)*ROUND(1.2,7)),6)</f>
        <v>0</v>
      </c>
      <c r="DD101" t="s">
        <v>3</v>
      </c>
      <c r="DE101" t="s">
        <v>3</v>
      </c>
      <c r="DF101">
        <f t="shared" si="39"/>
        <v>0</v>
      </c>
      <c r="DG101">
        <f t="shared" si="40"/>
        <v>0</v>
      </c>
      <c r="DH101">
        <f t="shared" si="29"/>
        <v>0</v>
      </c>
      <c r="DI101">
        <f t="shared" si="30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ROW(Source!A170)</f>
        <v>170</v>
      </c>
      <c r="B102">
        <v>312678123</v>
      </c>
      <c r="C102">
        <v>312680829</v>
      </c>
      <c r="D102">
        <v>277944622</v>
      </c>
      <c r="E102">
        <v>1</v>
      </c>
      <c r="F102">
        <v>1</v>
      </c>
      <c r="G102">
        <v>1</v>
      </c>
      <c r="H102">
        <v>2</v>
      </c>
      <c r="I102" t="s">
        <v>595</v>
      </c>
      <c r="J102" t="s">
        <v>596</v>
      </c>
      <c r="K102" t="s">
        <v>597</v>
      </c>
      <c r="L102">
        <v>1368</v>
      </c>
      <c r="N102">
        <v>1011</v>
      </c>
      <c r="O102" t="s">
        <v>375</v>
      </c>
      <c r="P102" t="s">
        <v>375</v>
      </c>
      <c r="Q102">
        <v>1</v>
      </c>
      <c r="W102">
        <v>0</v>
      </c>
      <c r="X102">
        <v>-776243211</v>
      </c>
      <c r="Y102">
        <f>(AT102*ROUND(1.2,7))</f>
        <v>0.12</v>
      </c>
      <c r="AA102">
        <v>0</v>
      </c>
      <c r="AB102">
        <v>1472.33</v>
      </c>
      <c r="AC102">
        <v>642.05999999999995</v>
      </c>
      <c r="AD102">
        <v>0</v>
      </c>
      <c r="AE102">
        <v>0</v>
      </c>
      <c r="AF102">
        <v>1472.33</v>
      </c>
      <c r="AG102">
        <v>642.05999999999995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0.1</v>
      </c>
      <c r="AU102" t="s">
        <v>585</v>
      </c>
      <c r="AV102">
        <v>1</v>
      </c>
      <c r="AW102">
        <v>2</v>
      </c>
      <c r="AX102">
        <v>312680839</v>
      </c>
      <c r="AY102">
        <v>1</v>
      </c>
      <c r="AZ102">
        <v>0</v>
      </c>
      <c r="BA102">
        <v>108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147.233</v>
      </c>
      <c r="BL102">
        <v>64.206000000000003</v>
      </c>
      <c r="BM102">
        <v>0</v>
      </c>
      <c r="BN102">
        <v>0</v>
      </c>
      <c r="BO102">
        <v>0.1</v>
      </c>
      <c r="BP102">
        <v>1</v>
      </c>
      <c r="BQ102">
        <v>0</v>
      </c>
      <c r="BR102">
        <v>176.67959999999999</v>
      </c>
      <c r="BS102">
        <v>77.047199999999989</v>
      </c>
      <c r="BT102">
        <v>0</v>
      </c>
      <c r="BU102">
        <v>0</v>
      </c>
      <c r="BV102">
        <v>0.12</v>
      </c>
      <c r="BW102">
        <v>1</v>
      </c>
      <c r="CV102">
        <v>0</v>
      </c>
      <c r="CW102">
        <f>ROUND(Y102*Source!I170*DO102,7)</f>
        <v>1.2</v>
      </c>
      <c r="CX102">
        <f>ROUND(Y102*Source!I170,7)</f>
        <v>1.2</v>
      </c>
      <c r="CY102">
        <f>AB102</f>
        <v>1472.33</v>
      </c>
      <c r="CZ102">
        <f>AF102</f>
        <v>1472.33</v>
      </c>
      <c r="DA102">
        <f>AJ102</f>
        <v>1</v>
      </c>
      <c r="DB102">
        <f>ROUND((ROUND(AT102*CZ102,2)*ROUND(1.2,7)),6)</f>
        <v>176.67599999999999</v>
      </c>
      <c r="DC102">
        <f>ROUND((ROUND(AT102*AG102,2)*ROUND(1.2,7)),6)</f>
        <v>77.052000000000007</v>
      </c>
      <c r="DD102" t="s">
        <v>3</v>
      </c>
      <c r="DE102" t="s">
        <v>3</v>
      </c>
      <c r="DF102">
        <f t="shared" si="39"/>
        <v>0</v>
      </c>
      <c r="DG102">
        <f t="shared" si="40"/>
        <v>1766.8</v>
      </c>
      <c r="DH102">
        <f t="shared" si="29"/>
        <v>770.47</v>
      </c>
      <c r="DI102">
        <f t="shared" si="30"/>
        <v>0</v>
      </c>
      <c r="DJ102">
        <f>DG102+DH102</f>
        <v>2537.27</v>
      </c>
      <c r="DK102">
        <v>1</v>
      </c>
      <c r="DL102" t="s">
        <v>598</v>
      </c>
      <c r="DM102">
        <v>6</v>
      </c>
      <c r="DN102" t="s">
        <v>594</v>
      </c>
      <c r="DO102">
        <v>1</v>
      </c>
    </row>
    <row r="103" spans="1:119" x14ac:dyDescent="0.2">
      <c r="A103">
        <f>ROW(Source!A170)</f>
        <v>170</v>
      </c>
      <c r="B103">
        <v>312678123</v>
      </c>
      <c r="C103">
        <v>312680829</v>
      </c>
      <c r="D103">
        <v>277945805</v>
      </c>
      <c r="E103">
        <v>1</v>
      </c>
      <c r="F103">
        <v>1</v>
      </c>
      <c r="G103">
        <v>1</v>
      </c>
      <c r="H103">
        <v>2</v>
      </c>
      <c r="I103" t="s">
        <v>606</v>
      </c>
      <c r="J103" t="s">
        <v>607</v>
      </c>
      <c r="K103" t="s">
        <v>608</v>
      </c>
      <c r="L103">
        <v>1368</v>
      </c>
      <c r="N103">
        <v>1011</v>
      </c>
      <c r="O103" t="s">
        <v>375</v>
      </c>
      <c r="P103" t="s">
        <v>375</v>
      </c>
      <c r="Q103">
        <v>1</v>
      </c>
      <c r="W103">
        <v>0</v>
      </c>
      <c r="X103">
        <v>721652621</v>
      </c>
      <c r="Y103">
        <f>(AT103*ROUND(1.2,7))</f>
        <v>0.12</v>
      </c>
      <c r="AA103">
        <v>0</v>
      </c>
      <c r="AB103">
        <v>544.70000000000005</v>
      </c>
      <c r="AC103">
        <v>477.98</v>
      </c>
      <c r="AD103">
        <v>0</v>
      </c>
      <c r="AE103">
        <v>0</v>
      </c>
      <c r="AF103">
        <v>544.70000000000005</v>
      </c>
      <c r="AG103">
        <v>477.98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0.1</v>
      </c>
      <c r="AU103" t="s">
        <v>585</v>
      </c>
      <c r="AV103">
        <v>1</v>
      </c>
      <c r="AW103">
        <v>2</v>
      </c>
      <c r="AX103">
        <v>312680840</v>
      </c>
      <c r="AY103">
        <v>1</v>
      </c>
      <c r="AZ103">
        <v>0</v>
      </c>
      <c r="BA103">
        <v>109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54.470000000000006</v>
      </c>
      <c r="BL103">
        <v>47.798000000000002</v>
      </c>
      <c r="BM103">
        <v>0</v>
      </c>
      <c r="BN103">
        <v>0</v>
      </c>
      <c r="BO103">
        <v>0.1</v>
      </c>
      <c r="BP103">
        <v>1</v>
      </c>
      <c r="BQ103">
        <v>0</v>
      </c>
      <c r="BR103">
        <v>65.364000000000004</v>
      </c>
      <c r="BS103">
        <v>57.357599999999998</v>
      </c>
      <c r="BT103">
        <v>0</v>
      </c>
      <c r="BU103">
        <v>0</v>
      </c>
      <c r="BV103">
        <v>0.12</v>
      </c>
      <c r="BW103">
        <v>1</v>
      </c>
      <c r="CV103">
        <v>0</v>
      </c>
      <c r="CW103">
        <f>ROUND(Y103*Source!I170*DO103,7)</f>
        <v>1.2</v>
      </c>
      <c r="CX103">
        <f>ROUND(Y103*Source!I170,7)</f>
        <v>1.2</v>
      </c>
      <c r="CY103">
        <f>AB103</f>
        <v>544.70000000000005</v>
      </c>
      <c r="CZ103">
        <f>AF103</f>
        <v>544.70000000000005</v>
      </c>
      <c r="DA103">
        <f>AJ103</f>
        <v>1</v>
      </c>
      <c r="DB103">
        <f>ROUND((ROUND(AT103*CZ103,2)*ROUND(1.2,7)),6)</f>
        <v>65.364000000000004</v>
      </c>
      <c r="DC103">
        <f>ROUND((ROUND(AT103*AG103,2)*ROUND(1.2,7)),6)</f>
        <v>57.36</v>
      </c>
      <c r="DD103" t="s">
        <v>3</v>
      </c>
      <c r="DE103" t="s">
        <v>3</v>
      </c>
      <c r="DF103">
        <f t="shared" si="39"/>
        <v>0</v>
      </c>
      <c r="DG103">
        <f t="shared" si="40"/>
        <v>653.64</v>
      </c>
      <c r="DH103">
        <f t="shared" si="29"/>
        <v>573.58000000000004</v>
      </c>
      <c r="DI103">
        <f t="shared" si="30"/>
        <v>0</v>
      </c>
      <c r="DJ103">
        <f>DG103+DH103</f>
        <v>1227.22</v>
      </c>
      <c r="DK103">
        <v>1</v>
      </c>
      <c r="DL103" t="s">
        <v>605</v>
      </c>
      <c r="DM103">
        <v>4</v>
      </c>
      <c r="DN103" t="s">
        <v>594</v>
      </c>
      <c r="DO103">
        <v>1</v>
      </c>
    </row>
    <row r="104" spans="1:119" x14ac:dyDescent="0.2">
      <c r="A104">
        <f>ROW(Source!A170)</f>
        <v>170</v>
      </c>
      <c r="B104">
        <v>312678123</v>
      </c>
      <c r="C104">
        <v>312680829</v>
      </c>
      <c r="D104">
        <v>277865757</v>
      </c>
      <c r="E104">
        <v>1</v>
      </c>
      <c r="F104">
        <v>1</v>
      </c>
      <c r="G104">
        <v>1</v>
      </c>
      <c r="H104">
        <v>3</v>
      </c>
      <c r="I104" t="s">
        <v>669</v>
      </c>
      <c r="J104" t="s">
        <v>670</v>
      </c>
      <c r="K104" t="s">
        <v>671</v>
      </c>
      <c r="L104">
        <v>1301</v>
      </c>
      <c r="N104">
        <v>1003</v>
      </c>
      <c r="O104" t="s">
        <v>672</v>
      </c>
      <c r="P104" t="s">
        <v>672</v>
      </c>
      <c r="Q104">
        <v>1</v>
      </c>
      <c r="W104">
        <v>0</v>
      </c>
      <c r="X104">
        <v>-1339918502</v>
      </c>
      <c r="Y104">
        <f>(AT104*ROUND(0,7))</f>
        <v>0</v>
      </c>
      <c r="AA104">
        <v>6.81</v>
      </c>
      <c r="AB104">
        <v>0</v>
      </c>
      <c r="AC104">
        <v>0</v>
      </c>
      <c r="AD104">
        <v>0</v>
      </c>
      <c r="AE104">
        <v>5.87</v>
      </c>
      <c r="AF104">
        <v>0</v>
      </c>
      <c r="AG104">
        <v>0</v>
      </c>
      <c r="AH104">
        <v>0</v>
      </c>
      <c r="AI104">
        <v>1.1599999999999999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0.83</v>
      </c>
      <c r="AU104" t="s">
        <v>108</v>
      </c>
      <c r="AV104">
        <v>0</v>
      </c>
      <c r="AW104">
        <v>2</v>
      </c>
      <c r="AX104">
        <v>312680841</v>
      </c>
      <c r="AY104">
        <v>1</v>
      </c>
      <c r="AZ104">
        <v>0</v>
      </c>
      <c r="BA104">
        <v>110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4.8720999999999997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ROUND(Y104*Source!I170,7)</f>
        <v>0</v>
      </c>
      <c r="CY104">
        <f>AA104</f>
        <v>6.81</v>
      </c>
      <c r="CZ104">
        <f>AE104</f>
        <v>5.87</v>
      </c>
      <c r="DA104">
        <f>AI104</f>
        <v>1.1599999999999999</v>
      </c>
      <c r="DB104">
        <f>ROUND((ROUND(AT104*CZ104,2)*ROUND(0,7)),6)</f>
        <v>0</v>
      </c>
      <c r="DC104">
        <f>ROUND((ROUND(AT104*AG104,2)*ROUND(0,7)),6)</f>
        <v>0</v>
      </c>
      <c r="DD104" t="s">
        <v>3</v>
      </c>
      <c r="DE104" t="s">
        <v>3</v>
      </c>
      <c r="DF104">
        <f>ROUND(ROUND(AE104*AI104,2)*CX104,2)</f>
        <v>0</v>
      </c>
      <c r="DG104">
        <f t="shared" si="40"/>
        <v>0</v>
      </c>
      <c r="DH104">
        <f t="shared" si="29"/>
        <v>0</v>
      </c>
      <c r="DI104">
        <f t="shared" si="30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ROW(Source!A170)</f>
        <v>170</v>
      </c>
      <c r="B105">
        <v>312678123</v>
      </c>
      <c r="C105">
        <v>312680829</v>
      </c>
      <c r="D105">
        <v>277867733</v>
      </c>
      <c r="E105">
        <v>1</v>
      </c>
      <c r="F105">
        <v>1</v>
      </c>
      <c r="G105">
        <v>1</v>
      </c>
      <c r="H105">
        <v>3</v>
      </c>
      <c r="I105" t="s">
        <v>146</v>
      </c>
      <c r="J105" t="s">
        <v>149</v>
      </c>
      <c r="K105" t="s">
        <v>147</v>
      </c>
      <c r="L105">
        <v>1346</v>
      </c>
      <c r="N105">
        <v>1009</v>
      </c>
      <c r="O105" t="s">
        <v>148</v>
      </c>
      <c r="P105" t="s">
        <v>148</v>
      </c>
      <c r="Q105">
        <v>1</v>
      </c>
      <c r="W105">
        <v>0</v>
      </c>
      <c r="X105">
        <v>391631581</v>
      </c>
      <c r="Y105">
        <f>(AT105*ROUND(0,7))</f>
        <v>0</v>
      </c>
      <c r="AA105">
        <v>195.92</v>
      </c>
      <c r="AB105">
        <v>0</v>
      </c>
      <c r="AC105">
        <v>0</v>
      </c>
      <c r="AD105">
        <v>0</v>
      </c>
      <c r="AE105">
        <v>174.93</v>
      </c>
      <c r="AF105">
        <v>0</v>
      </c>
      <c r="AG105">
        <v>0</v>
      </c>
      <c r="AH105">
        <v>0</v>
      </c>
      <c r="AI105">
        <v>1.1200000000000001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0.3</v>
      </c>
      <c r="AU105" t="s">
        <v>108</v>
      </c>
      <c r="AV105">
        <v>0</v>
      </c>
      <c r="AW105">
        <v>2</v>
      </c>
      <c r="AX105">
        <v>312680842</v>
      </c>
      <c r="AY105">
        <v>1</v>
      </c>
      <c r="AZ105">
        <v>0</v>
      </c>
      <c r="BA105">
        <v>111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52.478999999999999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ROUND(Y105*Source!I170,7)</f>
        <v>0</v>
      </c>
      <c r="CY105">
        <f>AA105</f>
        <v>195.92</v>
      </c>
      <c r="CZ105">
        <f>AE105</f>
        <v>174.93</v>
      </c>
      <c r="DA105">
        <f>AI105</f>
        <v>1.1200000000000001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40"/>
        <v>0</v>
      </c>
      <c r="DH105">
        <f t="shared" si="29"/>
        <v>0</v>
      </c>
      <c r="DI105">
        <f t="shared" si="30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ROW(Source!A170)</f>
        <v>170</v>
      </c>
      <c r="B106">
        <v>312678123</v>
      </c>
      <c r="C106">
        <v>312680829</v>
      </c>
      <c r="D106">
        <v>277879488</v>
      </c>
      <c r="E106">
        <v>1</v>
      </c>
      <c r="F106">
        <v>1</v>
      </c>
      <c r="G106">
        <v>1</v>
      </c>
      <c r="H106">
        <v>3</v>
      </c>
      <c r="I106" t="s">
        <v>673</v>
      </c>
      <c r="J106" t="s">
        <v>674</v>
      </c>
      <c r="K106" t="s">
        <v>675</v>
      </c>
      <c r="L106">
        <v>1348</v>
      </c>
      <c r="N106">
        <v>1009</v>
      </c>
      <c r="O106" t="s">
        <v>156</v>
      </c>
      <c r="P106" t="s">
        <v>156</v>
      </c>
      <c r="Q106">
        <v>1000</v>
      </c>
      <c r="W106">
        <v>0</v>
      </c>
      <c r="X106">
        <v>-393839491</v>
      </c>
      <c r="Y106">
        <f>(AT106*ROUND(0,7))</f>
        <v>0</v>
      </c>
      <c r="AA106">
        <v>63982.51</v>
      </c>
      <c r="AB106">
        <v>0</v>
      </c>
      <c r="AC106">
        <v>0</v>
      </c>
      <c r="AD106">
        <v>0</v>
      </c>
      <c r="AE106">
        <v>70310.45</v>
      </c>
      <c r="AF106">
        <v>0</v>
      </c>
      <c r="AG106">
        <v>0</v>
      </c>
      <c r="AH106">
        <v>0</v>
      </c>
      <c r="AI106">
        <v>0.91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5.9999999999999995E-4</v>
      </c>
      <c r="AU106" t="s">
        <v>108</v>
      </c>
      <c r="AV106">
        <v>0</v>
      </c>
      <c r="AW106">
        <v>2</v>
      </c>
      <c r="AX106">
        <v>312680843</v>
      </c>
      <c r="AY106">
        <v>1</v>
      </c>
      <c r="AZ106">
        <v>0</v>
      </c>
      <c r="BA106">
        <v>112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42.186269999999993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ROUND(Y106*Source!I170,7)</f>
        <v>0</v>
      </c>
      <c r="CY106">
        <f>AA106</f>
        <v>63982.51</v>
      </c>
      <c r="CZ106">
        <f>AE106</f>
        <v>70310.45</v>
      </c>
      <c r="DA106">
        <f>AI106</f>
        <v>0.91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40"/>
        <v>0</v>
      </c>
      <c r="DH106">
        <f t="shared" si="29"/>
        <v>0</v>
      </c>
      <c r="DI106">
        <f t="shared" si="30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ROW(Source!A171)</f>
        <v>171</v>
      </c>
      <c r="B107">
        <v>312678123</v>
      </c>
      <c r="C107">
        <v>312680845</v>
      </c>
      <c r="D107">
        <v>75629709</v>
      </c>
      <c r="E107">
        <v>109</v>
      </c>
      <c r="F107">
        <v>1</v>
      </c>
      <c r="G107">
        <v>1</v>
      </c>
      <c r="H107">
        <v>1</v>
      </c>
      <c r="I107" t="s">
        <v>637</v>
      </c>
      <c r="J107" t="s">
        <v>3</v>
      </c>
      <c r="K107" t="s">
        <v>638</v>
      </c>
      <c r="L107">
        <v>1191</v>
      </c>
      <c r="N107">
        <v>1013</v>
      </c>
      <c r="O107" t="s">
        <v>594</v>
      </c>
      <c r="P107" t="s">
        <v>594</v>
      </c>
      <c r="Q107">
        <v>1</v>
      </c>
      <c r="W107">
        <v>0</v>
      </c>
      <c r="X107">
        <v>-1759674247</v>
      </c>
      <c r="Y107">
        <f>(AT107*ROUND(1.2,7))</f>
        <v>2.4119999999999995</v>
      </c>
      <c r="AA107">
        <v>0</v>
      </c>
      <c r="AB107">
        <v>0</v>
      </c>
      <c r="AC107">
        <v>0</v>
      </c>
      <c r="AD107">
        <v>440.52</v>
      </c>
      <c r="AE107">
        <v>0</v>
      </c>
      <c r="AF107">
        <v>0</v>
      </c>
      <c r="AG107">
        <v>0</v>
      </c>
      <c r="AH107">
        <v>440.52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2.0099999999999998</v>
      </c>
      <c r="AU107" t="s">
        <v>585</v>
      </c>
      <c r="AV107">
        <v>1</v>
      </c>
      <c r="AW107">
        <v>2</v>
      </c>
      <c r="AX107">
        <v>312680852</v>
      </c>
      <c r="AY107">
        <v>1</v>
      </c>
      <c r="AZ107">
        <v>0</v>
      </c>
      <c r="BA107">
        <v>114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885.44519999999989</v>
      </c>
      <c r="BN107">
        <v>2.0099999999999998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1062.5342399999997</v>
      </c>
      <c r="BU107">
        <v>2.4119999999999995</v>
      </c>
      <c r="BV107">
        <v>0</v>
      </c>
      <c r="BW107">
        <v>1</v>
      </c>
      <c r="CU107">
        <f>ROUND(AT107*Source!I171*AH107*AL107,2)</f>
        <v>21250.68</v>
      </c>
      <c r="CV107">
        <f>ROUND(Y107*Source!I171,7)</f>
        <v>57.887999999999998</v>
      </c>
      <c r="CW107">
        <v>0</v>
      </c>
      <c r="CX107">
        <f>ROUND(Y107*Source!I171,7)</f>
        <v>57.887999999999998</v>
      </c>
      <c r="CY107">
        <f>AD107</f>
        <v>440.52</v>
      </c>
      <c r="CZ107">
        <f>AH107</f>
        <v>440.52</v>
      </c>
      <c r="DA107">
        <f>AL107</f>
        <v>1</v>
      </c>
      <c r="DB107">
        <f>ROUND((ROUND(AT107*CZ107,2)*ROUND(1.2,7)),6)</f>
        <v>1062.54</v>
      </c>
      <c r="DC107">
        <f>ROUND((ROUND(AT107*AG107,2)*ROUND(1.2,7)),6)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40"/>
        <v>0</v>
      </c>
      <c r="DH107">
        <f t="shared" si="29"/>
        <v>0</v>
      </c>
      <c r="DI107">
        <f t="shared" si="30"/>
        <v>25500.82</v>
      </c>
      <c r="DJ107">
        <f>DI107</f>
        <v>25500.82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ROW(Source!A171)</f>
        <v>171</v>
      </c>
      <c r="B108">
        <v>312678123</v>
      </c>
      <c r="C108">
        <v>312680845</v>
      </c>
      <c r="D108">
        <v>75629607</v>
      </c>
      <c r="E108">
        <v>109</v>
      </c>
      <c r="F108">
        <v>1</v>
      </c>
      <c r="G108">
        <v>1</v>
      </c>
      <c r="H108">
        <v>1</v>
      </c>
      <c r="I108" t="s">
        <v>592</v>
      </c>
      <c r="J108" t="s">
        <v>3</v>
      </c>
      <c r="K108" t="s">
        <v>593</v>
      </c>
      <c r="L108">
        <v>1191</v>
      </c>
      <c r="N108">
        <v>1013</v>
      </c>
      <c r="O108" t="s">
        <v>594</v>
      </c>
      <c r="P108" t="s">
        <v>594</v>
      </c>
      <c r="Q108">
        <v>1</v>
      </c>
      <c r="W108">
        <v>0</v>
      </c>
      <c r="X108">
        <v>-1417349443</v>
      </c>
      <c r="Y108">
        <f>(AT108*ROUND(1.2,7))</f>
        <v>0.97199999999999998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0.81</v>
      </c>
      <c r="AU108" t="s">
        <v>585</v>
      </c>
      <c r="AV108">
        <v>2</v>
      </c>
      <c r="AW108">
        <v>2</v>
      </c>
      <c r="AX108">
        <v>312680853</v>
      </c>
      <c r="AY108">
        <v>1</v>
      </c>
      <c r="AZ108">
        <v>0</v>
      </c>
      <c r="BA108">
        <v>115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ROUND(Y108*Source!I171,7)</f>
        <v>23.327999999999999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ROUND((ROUND(AT108*CZ108,2)*ROUND(1.2,7)),6)</f>
        <v>0</v>
      </c>
      <c r="DC108">
        <f>ROUND((ROUND(AT108*AG108,2)*ROUND(1.2,7)),6)</f>
        <v>0</v>
      </c>
      <c r="DD108" t="s">
        <v>3</v>
      </c>
      <c r="DE108" t="s">
        <v>3</v>
      </c>
      <c r="DF108">
        <f>ROUND(ROUND(AE108,2)*CX108,2)</f>
        <v>0</v>
      </c>
      <c r="DG108">
        <f t="shared" si="40"/>
        <v>0</v>
      </c>
      <c r="DH108">
        <f t="shared" si="29"/>
        <v>0</v>
      </c>
      <c r="DI108">
        <f t="shared" si="30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ROW(Source!A171)</f>
        <v>171</v>
      </c>
      <c r="B109">
        <v>312678123</v>
      </c>
      <c r="C109">
        <v>312680845</v>
      </c>
      <c r="D109">
        <v>277944870</v>
      </c>
      <c r="E109">
        <v>1</v>
      </c>
      <c r="F109">
        <v>1</v>
      </c>
      <c r="G109">
        <v>1</v>
      </c>
      <c r="H109">
        <v>2</v>
      </c>
      <c r="I109" t="s">
        <v>676</v>
      </c>
      <c r="J109" t="s">
        <v>677</v>
      </c>
      <c r="K109" t="s">
        <v>678</v>
      </c>
      <c r="L109">
        <v>1368</v>
      </c>
      <c r="N109">
        <v>1011</v>
      </c>
      <c r="O109" t="s">
        <v>375</v>
      </c>
      <c r="P109" t="s">
        <v>375</v>
      </c>
      <c r="Q109">
        <v>1</v>
      </c>
      <c r="W109">
        <v>0</v>
      </c>
      <c r="X109">
        <v>-1627144733</v>
      </c>
      <c r="Y109">
        <f>(AT109*ROUND(1.2,7))</f>
        <v>0.84</v>
      </c>
      <c r="AA109">
        <v>0</v>
      </c>
      <c r="AB109">
        <v>953.11</v>
      </c>
      <c r="AC109">
        <v>549.32000000000005</v>
      </c>
      <c r="AD109">
        <v>0</v>
      </c>
      <c r="AE109">
        <v>0</v>
      </c>
      <c r="AF109">
        <v>756.44</v>
      </c>
      <c r="AG109">
        <v>549.32000000000005</v>
      </c>
      <c r="AH109">
        <v>0</v>
      </c>
      <c r="AI109">
        <v>1</v>
      </c>
      <c r="AJ109">
        <v>1.26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0.7</v>
      </c>
      <c r="AU109" t="s">
        <v>585</v>
      </c>
      <c r="AV109">
        <v>1</v>
      </c>
      <c r="AW109">
        <v>2</v>
      </c>
      <c r="AX109">
        <v>312680854</v>
      </c>
      <c r="AY109">
        <v>1</v>
      </c>
      <c r="AZ109">
        <v>0</v>
      </c>
      <c r="BA109">
        <v>116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529.50800000000004</v>
      </c>
      <c r="BL109">
        <v>384.524</v>
      </c>
      <c r="BM109">
        <v>0</v>
      </c>
      <c r="BN109">
        <v>0</v>
      </c>
      <c r="BO109">
        <v>0.7</v>
      </c>
      <c r="BP109">
        <v>1</v>
      </c>
      <c r="BQ109">
        <v>0</v>
      </c>
      <c r="BR109">
        <v>635.40960000000007</v>
      </c>
      <c r="BS109">
        <v>461.42880000000002</v>
      </c>
      <c r="BT109">
        <v>0</v>
      </c>
      <c r="BU109">
        <v>0</v>
      </c>
      <c r="BV109">
        <v>0.84</v>
      </c>
      <c r="BW109">
        <v>1</v>
      </c>
      <c r="CV109">
        <v>0</v>
      </c>
      <c r="CW109">
        <f>ROUND(Y109*Source!I171*DO109,7)</f>
        <v>20.16</v>
      </c>
      <c r="CX109">
        <f>ROUND(Y109*Source!I171,7)</f>
        <v>20.16</v>
      </c>
      <c r="CY109">
        <f>AB109</f>
        <v>953.11</v>
      </c>
      <c r="CZ109">
        <f>AF109</f>
        <v>756.44</v>
      </c>
      <c r="DA109">
        <f>AJ109</f>
        <v>1.26</v>
      </c>
      <c r="DB109">
        <f>ROUND((ROUND(AT109*CZ109,2)*ROUND(1.2,7)),6)</f>
        <v>635.41200000000003</v>
      </c>
      <c r="DC109">
        <f>ROUND((ROUND(AT109*AG109,2)*ROUND(1.2,7)),6)</f>
        <v>461.42399999999998</v>
      </c>
      <c r="DD109" t="s">
        <v>3</v>
      </c>
      <c r="DE109" t="s">
        <v>3</v>
      </c>
      <c r="DF109">
        <f>ROUND(ROUND(AE109,2)*CX109,2)</f>
        <v>0</v>
      </c>
      <c r="DG109">
        <f>ROUND(ROUND(AF109*AJ109,2)*CX109,2)</f>
        <v>19214.7</v>
      </c>
      <c r="DH109">
        <f t="shared" si="29"/>
        <v>11074.29</v>
      </c>
      <c r="DI109">
        <f t="shared" si="30"/>
        <v>0</v>
      </c>
      <c r="DJ109">
        <f>DG109+DH109</f>
        <v>30288.99</v>
      </c>
      <c r="DK109">
        <v>1</v>
      </c>
      <c r="DL109" t="s">
        <v>643</v>
      </c>
      <c r="DM109">
        <v>5</v>
      </c>
      <c r="DN109" t="s">
        <v>594</v>
      </c>
      <c r="DO109">
        <v>1</v>
      </c>
    </row>
    <row r="110" spans="1:119" x14ac:dyDescent="0.2">
      <c r="A110">
        <f>ROW(Source!A171)</f>
        <v>171</v>
      </c>
      <c r="B110">
        <v>312678123</v>
      </c>
      <c r="C110">
        <v>312680845</v>
      </c>
      <c r="D110">
        <v>277945805</v>
      </c>
      <c r="E110">
        <v>1</v>
      </c>
      <c r="F110">
        <v>1</v>
      </c>
      <c r="G110">
        <v>1</v>
      </c>
      <c r="H110">
        <v>2</v>
      </c>
      <c r="I110" t="s">
        <v>606</v>
      </c>
      <c r="J110" t="s">
        <v>607</v>
      </c>
      <c r="K110" t="s">
        <v>608</v>
      </c>
      <c r="L110">
        <v>1368</v>
      </c>
      <c r="N110">
        <v>1011</v>
      </c>
      <c r="O110" t="s">
        <v>375</v>
      </c>
      <c r="P110" t="s">
        <v>375</v>
      </c>
      <c r="Q110">
        <v>1</v>
      </c>
      <c r="W110">
        <v>0</v>
      </c>
      <c r="X110">
        <v>721652621</v>
      </c>
      <c r="Y110">
        <f>(AT110*ROUND(1.2,7))</f>
        <v>0.13200000000000001</v>
      </c>
      <c r="AA110">
        <v>0</v>
      </c>
      <c r="AB110">
        <v>544.70000000000005</v>
      </c>
      <c r="AC110">
        <v>477.98</v>
      </c>
      <c r="AD110">
        <v>0</v>
      </c>
      <c r="AE110">
        <v>0</v>
      </c>
      <c r="AF110">
        <v>544.70000000000005</v>
      </c>
      <c r="AG110">
        <v>477.98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0.11</v>
      </c>
      <c r="AU110" t="s">
        <v>585</v>
      </c>
      <c r="AV110">
        <v>1</v>
      </c>
      <c r="AW110">
        <v>2</v>
      </c>
      <c r="AX110">
        <v>312680855</v>
      </c>
      <c r="AY110">
        <v>1</v>
      </c>
      <c r="AZ110">
        <v>0</v>
      </c>
      <c r="BA110">
        <v>117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59.917000000000009</v>
      </c>
      <c r="BL110">
        <v>52.577800000000003</v>
      </c>
      <c r="BM110">
        <v>0</v>
      </c>
      <c r="BN110">
        <v>0</v>
      </c>
      <c r="BO110">
        <v>0.11</v>
      </c>
      <c r="BP110">
        <v>1</v>
      </c>
      <c r="BQ110">
        <v>0</v>
      </c>
      <c r="BR110">
        <v>71.900400000000005</v>
      </c>
      <c r="BS110">
        <v>63.093360000000004</v>
      </c>
      <c r="BT110">
        <v>0</v>
      </c>
      <c r="BU110">
        <v>0</v>
      </c>
      <c r="BV110">
        <v>0.13200000000000001</v>
      </c>
      <c r="BW110">
        <v>1</v>
      </c>
      <c r="CV110">
        <v>0</v>
      </c>
      <c r="CW110">
        <f>ROUND(Y110*Source!I171*DO110,7)</f>
        <v>3.1680000000000001</v>
      </c>
      <c r="CX110">
        <f>ROUND(Y110*Source!I171,7)</f>
        <v>3.1680000000000001</v>
      </c>
      <c r="CY110">
        <f>AB110</f>
        <v>544.70000000000005</v>
      </c>
      <c r="CZ110">
        <f>AF110</f>
        <v>544.70000000000005</v>
      </c>
      <c r="DA110">
        <f>AJ110</f>
        <v>1</v>
      </c>
      <c r="DB110">
        <f>ROUND((ROUND(AT110*CZ110,2)*ROUND(1.2,7)),6)</f>
        <v>71.903999999999996</v>
      </c>
      <c r="DC110">
        <f>ROUND((ROUND(AT110*AG110,2)*ROUND(1.2,7)),6)</f>
        <v>63.095999999999997</v>
      </c>
      <c r="DD110" t="s">
        <v>3</v>
      </c>
      <c r="DE110" t="s">
        <v>3</v>
      </c>
      <c r="DF110">
        <f>ROUND(ROUND(AE110,2)*CX110,2)</f>
        <v>0</v>
      </c>
      <c r="DG110">
        <f t="shared" ref="DG110:DG127" si="41">ROUND(ROUND(AF110,2)*CX110,2)</f>
        <v>1725.61</v>
      </c>
      <c r="DH110">
        <f t="shared" si="29"/>
        <v>1514.24</v>
      </c>
      <c r="DI110">
        <f t="shared" si="30"/>
        <v>0</v>
      </c>
      <c r="DJ110">
        <f>DG110+DH110</f>
        <v>3239.85</v>
      </c>
      <c r="DK110">
        <v>1</v>
      </c>
      <c r="DL110" t="s">
        <v>605</v>
      </c>
      <c r="DM110">
        <v>4</v>
      </c>
      <c r="DN110" t="s">
        <v>594</v>
      </c>
      <c r="DO110">
        <v>1</v>
      </c>
    </row>
    <row r="111" spans="1:119" x14ac:dyDescent="0.2">
      <c r="A111">
        <f>ROW(Source!A171)</f>
        <v>171</v>
      </c>
      <c r="B111">
        <v>312678123</v>
      </c>
      <c r="C111">
        <v>312680845</v>
      </c>
      <c r="D111">
        <v>277862504</v>
      </c>
      <c r="E111">
        <v>1</v>
      </c>
      <c r="F111">
        <v>1</v>
      </c>
      <c r="G111">
        <v>1</v>
      </c>
      <c r="H111">
        <v>3</v>
      </c>
      <c r="I111" t="s">
        <v>679</v>
      </c>
      <c r="J111" t="s">
        <v>680</v>
      </c>
      <c r="K111" t="s">
        <v>681</v>
      </c>
      <c r="L111">
        <v>1346</v>
      </c>
      <c r="N111">
        <v>1009</v>
      </c>
      <c r="O111" t="s">
        <v>148</v>
      </c>
      <c r="P111" t="s">
        <v>148</v>
      </c>
      <c r="Q111">
        <v>1</v>
      </c>
      <c r="W111">
        <v>0</v>
      </c>
      <c r="X111">
        <v>1484945919</v>
      </c>
      <c r="Y111">
        <f>(AT111*ROUND(0,7))</f>
        <v>0</v>
      </c>
      <c r="AA111">
        <v>171.49</v>
      </c>
      <c r="AB111">
        <v>0</v>
      </c>
      <c r="AC111">
        <v>0</v>
      </c>
      <c r="AD111">
        <v>0</v>
      </c>
      <c r="AE111">
        <v>160.27000000000001</v>
      </c>
      <c r="AF111">
        <v>0</v>
      </c>
      <c r="AG111">
        <v>0</v>
      </c>
      <c r="AH111">
        <v>0</v>
      </c>
      <c r="AI111">
        <v>1.07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0.06</v>
      </c>
      <c r="AU111" t="s">
        <v>108</v>
      </c>
      <c r="AV111">
        <v>0</v>
      </c>
      <c r="AW111">
        <v>2</v>
      </c>
      <c r="AX111">
        <v>312680856</v>
      </c>
      <c r="AY111">
        <v>1</v>
      </c>
      <c r="AZ111">
        <v>0</v>
      </c>
      <c r="BA111">
        <v>118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9.616200000000001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ROUND(Y111*Source!I171,7)</f>
        <v>0</v>
      </c>
      <c r="CY111">
        <f>AA111</f>
        <v>171.49</v>
      </c>
      <c r="CZ111">
        <f>AE111</f>
        <v>160.27000000000001</v>
      </c>
      <c r="DA111">
        <f>AI111</f>
        <v>1.07</v>
      </c>
      <c r="DB111">
        <f>ROUND((ROUND(AT111*CZ111,2)*ROUND(0,7)),6)</f>
        <v>0</v>
      </c>
      <c r="DC111">
        <f>ROUND((ROUND(AT111*AG111,2)*ROUND(0,7)),6)</f>
        <v>0</v>
      </c>
      <c r="DD111" t="s">
        <v>3</v>
      </c>
      <c r="DE111" t="s">
        <v>3</v>
      </c>
      <c r="DF111">
        <f>ROUND(ROUND(AE111*AI111,2)*CX111,2)</f>
        <v>0</v>
      </c>
      <c r="DG111">
        <f t="shared" si="41"/>
        <v>0</v>
      </c>
      <c r="DH111">
        <f t="shared" si="29"/>
        <v>0</v>
      </c>
      <c r="DI111">
        <f t="shared" si="30"/>
        <v>0</v>
      </c>
      <c r="DJ111">
        <f>DF111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ROW(Source!A171)</f>
        <v>171</v>
      </c>
      <c r="B112">
        <v>312678123</v>
      </c>
      <c r="C112">
        <v>312680845</v>
      </c>
      <c r="D112">
        <v>277862533</v>
      </c>
      <c r="E112">
        <v>1</v>
      </c>
      <c r="F112">
        <v>1</v>
      </c>
      <c r="G112">
        <v>1</v>
      </c>
      <c r="H112">
        <v>3</v>
      </c>
      <c r="I112" t="s">
        <v>644</v>
      </c>
      <c r="J112" t="s">
        <v>645</v>
      </c>
      <c r="K112" t="s">
        <v>646</v>
      </c>
      <c r="L112">
        <v>1346</v>
      </c>
      <c r="N112">
        <v>1009</v>
      </c>
      <c r="O112" t="s">
        <v>148</v>
      </c>
      <c r="P112" t="s">
        <v>148</v>
      </c>
      <c r="Q112">
        <v>1</v>
      </c>
      <c r="W112">
        <v>0</v>
      </c>
      <c r="X112">
        <v>1685208048</v>
      </c>
      <c r="Y112">
        <f>(AT112*ROUND(0,7))</f>
        <v>0</v>
      </c>
      <c r="AA112">
        <v>493.26</v>
      </c>
      <c r="AB112">
        <v>0</v>
      </c>
      <c r="AC112">
        <v>0</v>
      </c>
      <c r="AD112">
        <v>0</v>
      </c>
      <c r="AE112">
        <v>238.29</v>
      </c>
      <c r="AF112">
        <v>0</v>
      </c>
      <c r="AG112">
        <v>0</v>
      </c>
      <c r="AH112">
        <v>0</v>
      </c>
      <c r="AI112">
        <v>2.0699999999999998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0.01</v>
      </c>
      <c r="AU112" t="s">
        <v>108</v>
      </c>
      <c r="AV112">
        <v>0</v>
      </c>
      <c r="AW112">
        <v>2</v>
      </c>
      <c r="AX112">
        <v>312680857</v>
      </c>
      <c r="AY112">
        <v>1</v>
      </c>
      <c r="AZ112">
        <v>0</v>
      </c>
      <c r="BA112">
        <v>119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2.3828999999999998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ROUND(Y112*Source!I171,7)</f>
        <v>0</v>
      </c>
      <c r="CY112">
        <f>AA112</f>
        <v>493.26</v>
      </c>
      <c r="CZ112">
        <f>AE112</f>
        <v>238.29</v>
      </c>
      <c r="DA112">
        <f>AI112</f>
        <v>2.0699999999999998</v>
      </c>
      <c r="DB112">
        <f>ROUND((ROUND(AT112*CZ112,2)*ROUND(0,7)),6)</f>
        <v>0</v>
      </c>
      <c r="DC112">
        <f>ROUND((ROUND(AT112*AG112,2)*ROUND(0,7)),6)</f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41"/>
        <v>0</v>
      </c>
      <c r="DH112">
        <f t="shared" si="29"/>
        <v>0</v>
      </c>
      <c r="DI112">
        <f t="shared" si="30"/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ROW(Source!A172)</f>
        <v>172</v>
      </c>
      <c r="B113">
        <v>312678123</v>
      </c>
      <c r="C113">
        <v>312679165</v>
      </c>
      <c r="D113">
        <v>277560257</v>
      </c>
      <c r="E113">
        <v>109</v>
      </c>
      <c r="F113">
        <v>1</v>
      </c>
      <c r="G113">
        <v>1</v>
      </c>
      <c r="H113">
        <v>1</v>
      </c>
      <c r="I113" t="s">
        <v>614</v>
      </c>
      <c r="J113" t="s">
        <v>3</v>
      </c>
      <c r="K113" t="s">
        <v>615</v>
      </c>
      <c r="L113">
        <v>1191</v>
      </c>
      <c r="N113">
        <v>1013</v>
      </c>
      <c r="O113" t="s">
        <v>594</v>
      </c>
      <c r="P113" t="s">
        <v>594</v>
      </c>
      <c r="Q113">
        <v>1</v>
      </c>
      <c r="W113">
        <v>0</v>
      </c>
      <c r="X113">
        <v>388411409</v>
      </c>
      <c r="Y113">
        <f t="shared" ref="Y113:Y147" si="42">(AT113*ROUND(1.2,7))</f>
        <v>0.52800000000000002</v>
      </c>
      <c r="AA113">
        <v>0</v>
      </c>
      <c r="AB113">
        <v>0</v>
      </c>
      <c r="AC113">
        <v>0</v>
      </c>
      <c r="AD113">
        <v>406.64</v>
      </c>
      <c r="AE113">
        <v>0</v>
      </c>
      <c r="AF113">
        <v>0</v>
      </c>
      <c r="AG113">
        <v>0</v>
      </c>
      <c r="AH113">
        <v>406.64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0.44</v>
      </c>
      <c r="AU113" t="s">
        <v>585</v>
      </c>
      <c r="AV113">
        <v>1</v>
      </c>
      <c r="AW113">
        <v>2</v>
      </c>
      <c r="AX113">
        <v>312679171</v>
      </c>
      <c r="AY113">
        <v>1</v>
      </c>
      <c r="AZ113">
        <v>0</v>
      </c>
      <c r="BA113">
        <v>125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178.92159999999998</v>
      </c>
      <c r="BN113">
        <v>0.44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214.70591999999999</v>
      </c>
      <c r="BU113">
        <v>0.52800000000000002</v>
      </c>
      <c r="BV113">
        <v>0</v>
      </c>
      <c r="BW113">
        <v>1</v>
      </c>
      <c r="CU113">
        <f>ROUND(AT113*Source!I172*AH113*AL113,2)</f>
        <v>8051.47</v>
      </c>
      <c r="CV113">
        <f>ROUND(Y113*Source!I172,7)</f>
        <v>23.76</v>
      </c>
      <c r="CW113">
        <v>0</v>
      </c>
      <c r="CX113">
        <f>ROUND(Y113*Source!I172,7)</f>
        <v>23.76</v>
      </c>
      <c r="CY113">
        <f>AD113</f>
        <v>406.64</v>
      </c>
      <c r="CZ113">
        <f>AH113</f>
        <v>406.64</v>
      </c>
      <c r="DA113">
        <f>AL113</f>
        <v>1</v>
      </c>
      <c r="DB113">
        <f t="shared" ref="DB113:DB147" si="43">ROUND((ROUND(AT113*CZ113,2)*ROUND(1.2,7)),6)</f>
        <v>214.70400000000001</v>
      </c>
      <c r="DC113">
        <f t="shared" ref="DC113:DC147" si="44">ROUND((ROUND(AT113*AG113,2)*ROUND(1.2,7)),6)</f>
        <v>0</v>
      </c>
      <c r="DD113" t="s">
        <v>3</v>
      </c>
      <c r="DE113" t="s">
        <v>3</v>
      </c>
      <c r="DF113">
        <f t="shared" ref="DF113:DF144" si="45">ROUND(ROUND(AE113,2)*CX113,2)</f>
        <v>0</v>
      </c>
      <c r="DG113">
        <f t="shared" si="41"/>
        <v>0</v>
      </c>
      <c r="DH113">
        <f t="shared" si="29"/>
        <v>0</v>
      </c>
      <c r="DI113">
        <f t="shared" si="30"/>
        <v>9661.77</v>
      </c>
      <c r="DJ113">
        <f>DI113</f>
        <v>9661.77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ROW(Source!A172)</f>
        <v>172</v>
      </c>
      <c r="B114">
        <v>312678123</v>
      </c>
      <c r="C114">
        <v>312679165</v>
      </c>
      <c r="D114">
        <v>277560491</v>
      </c>
      <c r="E114">
        <v>109</v>
      </c>
      <c r="F114">
        <v>1</v>
      </c>
      <c r="G114">
        <v>1</v>
      </c>
      <c r="H114">
        <v>1</v>
      </c>
      <c r="I114" t="s">
        <v>592</v>
      </c>
      <c r="J114" t="s">
        <v>3</v>
      </c>
      <c r="K114" t="s">
        <v>593</v>
      </c>
      <c r="L114">
        <v>1191</v>
      </c>
      <c r="N114">
        <v>1013</v>
      </c>
      <c r="O114" t="s">
        <v>594</v>
      </c>
      <c r="P114" t="s">
        <v>594</v>
      </c>
      <c r="Q114">
        <v>1</v>
      </c>
      <c r="W114">
        <v>0</v>
      </c>
      <c r="X114">
        <v>-1417349443</v>
      </c>
      <c r="Y114">
        <f t="shared" si="42"/>
        <v>0.57599999999999996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0.48</v>
      </c>
      <c r="AU114" t="s">
        <v>585</v>
      </c>
      <c r="AV114">
        <v>2</v>
      </c>
      <c r="AW114">
        <v>2</v>
      </c>
      <c r="AX114">
        <v>312679172</v>
      </c>
      <c r="AY114">
        <v>1</v>
      </c>
      <c r="AZ114">
        <v>0</v>
      </c>
      <c r="BA114">
        <v>126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ROUND(Y114*Source!I172,7)</f>
        <v>25.92</v>
      </c>
      <c r="CY114">
        <f>AD114</f>
        <v>0</v>
      </c>
      <c r="CZ114">
        <f>AH114</f>
        <v>0</v>
      </c>
      <c r="DA114">
        <f>AL114</f>
        <v>1</v>
      </c>
      <c r="DB114">
        <f t="shared" si="43"/>
        <v>0</v>
      </c>
      <c r="DC114">
        <f t="shared" si="44"/>
        <v>0</v>
      </c>
      <c r="DD114" t="s">
        <v>3</v>
      </c>
      <c r="DE114" t="s">
        <v>3</v>
      </c>
      <c r="DF114">
        <f t="shared" si="45"/>
        <v>0</v>
      </c>
      <c r="DG114">
        <f t="shared" si="41"/>
        <v>0</v>
      </c>
      <c r="DH114">
        <f t="shared" si="29"/>
        <v>0</v>
      </c>
      <c r="DI114">
        <f t="shared" si="30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ROW(Source!A172)</f>
        <v>172</v>
      </c>
      <c r="B115">
        <v>312678123</v>
      </c>
      <c r="C115">
        <v>312679165</v>
      </c>
      <c r="D115">
        <v>277944622</v>
      </c>
      <c r="E115">
        <v>1</v>
      </c>
      <c r="F115">
        <v>1</v>
      </c>
      <c r="G115">
        <v>1</v>
      </c>
      <c r="H115">
        <v>2</v>
      </c>
      <c r="I115" t="s">
        <v>595</v>
      </c>
      <c r="J115" t="s">
        <v>596</v>
      </c>
      <c r="K115" t="s">
        <v>597</v>
      </c>
      <c r="L115">
        <v>1368</v>
      </c>
      <c r="N115">
        <v>1011</v>
      </c>
      <c r="O115" t="s">
        <v>375</v>
      </c>
      <c r="P115" t="s">
        <v>375</v>
      </c>
      <c r="Q115">
        <v>1</v>
      </c>
      <c r="W115">
        <v>0</v>
      </c>
      <c r="X115">
        <v>-776243211</v>
      </c>
      <c r="Y115">
        <f t="shared" si="42"/>
        <v>0.28799999999999998</v>
      </c>
      <c r="AA115">
        <v>0</v>
      </c>
      <c r="AB115">
        <v>1472.33</v>
      </c>
      <c r="AC115">
        <v>642.05999999999995</v>
      </c>
      <c r="AD115">
        <v>0</v>
      </c>
      <c r="AE115">
        <v>0</v>
      </c>
      <c r="AF115">
        <v>1472.33</v>
      </c>
      <c r="AG115">
        <v>642.05999999999995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0.24</v>
      </c>
      <c r="AU115" t="s">
        <v>585</v>
      </c>
      <c r="AV115">
        <v>1</v>
      </c>
      <c r="AW115">
        <v>2</v>
      </c>
      <c r="AX115">
        <v>312679173</v>
      </c>
      <c r="AY115">
        <v>1</v>
      </c>
      <c r="AZ115">
        <v>0</v>
      </c>
      <c r="BA115">
        <v>127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353.35919999999999</v>
      </c>
      <c r="BL115">
        <v>154.09439999999998</v>
      </c>
      <c r="BM115">
        <v>0</v>
      </c>
      <c r="BN115">
        <v>0</v>
      </c>
      <c r="BO115">
        <v>0.24</v>
      </c>
      <c r="BP115">
        <v>1</v>
      </c>
      <c r="BQ115">
        <v>0</v>
      </c>
      <c r="BR115">
        <v>424.03103999999996</v>
      </c>
      <c r="BS115">
        <v>184.91327999999996</v>
      </c>
      <c r="BT115">
        <v>0</v>
      </c>
      <c r="BU115">
        <v>0</v>
      </c>
      <c r="BV115">
        <v>0.28799999999999998</v>
      </c>
      <c r="BW115">
        <v>1</v>
      </c>
      <c r="CV115">
        <v>0</v>
      </c>
      <c r="CW115">
        <f>ROUND(Y115*Source!I172*DO115,7)</f>
        <v>12.96</v>
      </c>
      <c r="CX115">
        <f>ROUND(Y115*Source!I172,7)</f>
        <v>12.96</v>
      </c>
      <c r="CY115">
        <f>AB115</f>
        <v>1472.33</v>
      </c>
      <c r="CZ115">
        <f>AF115</f>
        <v>1472.33</v>
      </c>
      <c r="DA115">
        <f>AJ115</f>
        <v>1</v>
      </c>
      <c r="DB115">
        <f t="shared" si="43"/>
        <v>424.03199999999998</v>
      </c>
      <c r="DC115">
        <f t="shared" si="44"/>
        <v>184.90799999999999</v>
      </c>
      <c r="DD115" t="s">
        <v>3</v>
      </c>
      <c r="DE115" t="s">
        <v>3</v>
      </c>
      <c r="DF115">
        <f t="shared" si="45"/>
        <v>0</v>
      </c>
      <c r="DG115">
        <f t="shared" si="41"/>
        <v>19081.400000000001</v>
      </c>
      <c r="DH115">
        <f t="shared" si="29"/>
        <v>8321.1</v>
      </c>
      <c r="DI115">
        <f t="shared" si="30"/>
        <v>0</v>
      </c>
      <c r="DJ115">
        <f>DG115+DH115</f>
        <v>27402.5</v>
      </c>
      <c r="DK115">
        <v>1</v>
      </c>
      <c r="DL115" t="s">
        <v>598</v>
      </c>
      <c r="DM115">
        <v>6</v>
      </c>
      <c r="DN115" t="s">
        <v>594</v>
      </c>
      <c r="DO115">
        <v>1</v>
      </c>
    </row>
    <row r="116" spans="1:119" x14ac:dyDescent="0.2">
      <c r="A116">
        <f>ROW(Source!A172)</f>
        <v>172</v>
      </c>
      <c r="B116">
        <v>312678123</v>
      </c>
      <c r="C116">
        <v>312679165</v>
      </c>
      <c r="D116">
        <v>277945900</v>
      </c>
      <c r="E116">
        <v>1</v>
      </c>
      <c r="F116">
        <v>1</v>
      </c>
      <c r="G116">
        <v>1</v>
      </c>
      <c r="H116">
        <v>2</v>
      </c>
      <c r="I116" t="s">
        <v>682</v>
      </c>
      <c r="J116" t="s">
        <v>683</v>
      </c>
      <c r="K116" t="s">
        <v>684</v>
      </c>
      <c r="L116">
        <v>1368</v>
      </c>
      <c r="N116">
        <v>1011</v>
      </c>
      <c r="O116" t="s">
        <v>375</v>
      </c>
      <c r="P116" t="s">
        <v>375</v>
      </c>
      <c r="Q116">
        <v>1</v>
      </c>
      <c r="W116">
        <v>0</v>
      </c>
      <c r="X116">
        <v>-2054013352</v>
      </c>
      <c r="Y116">
        <f t="shared" si="42"/>
        <v>0.28799999999999998</v>
      </c>
      <c r="AA116">
        <v>0</v>
      </c>
      <c r="AB116">
        <v>12.95</v>
      </c>
      <c r="AC116">
        <v>0</v>
      </c>
      <c r="AD116">
        <v>0</v>
      </c>
      <c r="AE116">
        <v>0</v>
      </c>
      <c r="AF116">
        <v>12.95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0.24</v>
      </c>
      <c r="AU116" t="s">
        <v>585</v>
      </c>
      <c r="AV116">
        <v>1</v>
      </c>
      <c r="AW116">
        <v>2</v>
      </c>
      <c r="AX116">
        <v>312679174</v>
      </c>
      <c r="AY116">
        <v>1</v>
      </c>
      <c r="AZ116">
        <v>0</v>
      </c>
      <c r="BA116">
        <v>128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3.1079999999999997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3.7295999999999996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f>ROUND(Y116*Source!I172*DO116,7)</f>
        <v>0</v>
      </c>
      <c r="CX116">
        <f>ROUND(Y116*Source!I172,7)</f>
        <v>12.96</v>
      </c>
      <c r="CY116">
        <f>AB116</f>
        <v>12.95</v>
      </c>
      <c r="CZ116">
        <f>AF116</f>
        <v>12.95</v>
      </c>
      <c r="DA116">
        <f>AJ116</f>
        <v>1</v>
      </c>
      <c r="DB116">
        <f t="shared" si="43"/>
        <v>3.7320000000000002</v>
      </c>
      <c r="DC116">
        <f t="shared" si="44"/>
        <v>0</v>
      </c>
      <c r="DD116" t="s">
        <v>3</v>
      </c>
      <c r="DE116" t="s">
        <v>3</v>
      </c>
      <c r="DF116">
        <f t="shared" si="45"/>
        <v>0</v>
      </c>
      <c r="DG116">
        <f t="shared" si="41"/>
        <v>167.83</v>
      </c>
      <c r="DH116">
        <f t="shared" si="29"/>
        <v>0</v>
      </c>
      <c r="DI116">
        <f t="shared" si="30"/>
        <v>0</v>
      </c>
      <c r="DJ116">
        <f>DG116+DH116</f>
        <v>167.83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ROW(Source!A172)</f>
        <v>172</v>
      </c>
      <c r="B117">
        <v>312678123</v>
      </c>
      <c r="C117">
        <v>312679165</v>
      </c>
      <c r="D117">
        <v>277945921</v>
      </c>
      <c r="E117">
        <v>1</v>
      </c>
      <c r="F117">
        <v>1</v>
      </c>
      <c r="G117">
        <v>1</v>
      </c>
      <c r="H117">
        <v>2</v>
      </c>
      <c r="I117" t="s">
        <v>685</v>
      </c>
      <c r="J117" t="s">
        <v>686</v>
      </c>
      <c r="K117" t="s">
        <v>687</v>
      </c>
      <c r="L117">
        <v>1368</v>
      </c>
      <c r="N117">
        <v>1011</v>
      </c>
      <c r="O117" t="s">
        <v>375</v>
      </c>
      <c r="P117" t="s">
        <v>375</v>
      </c>
      <c r="Q117">
        <v>1</v>
      </c>
      <c r="W117">
        <v>0</v>
      </c>
      <c r="X117">
        <v>495072614</v>
      </c>
      <c r="Y117">
        <f t="shared" si="42"/>
        <v>0.28799999999999998</v>
      </c>
      <c r="AA117">
        <v>0</v>
      </c>
      <c r="AB117">
        <v>560.73</v>
      </c>
      <c r="AC117">
        <v>477.98</v>
      </c>
      <c r="AD117">
        <v>0</v>
      </c>
      <c r="AE117">
        <v>0</v>
      </c>
      <c r="AF117">
        <v>560.73</v>
      </c>
      <c r="AG117">
        <v>477.98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0.24</v>
      </c>
      <c r="AU117" t="s">
        <v>585</v>
      </c>
      <c r="AV117">
        <v>1</v>
      </c>
      <c r="AW117">
        <v>2</v>
      </c>
      <c r="AX117">
        <v>312679175</v>
      </c>
      <c r="AY117">
        <v>1</v>
      </c>
      <c r="AZ117">
        <v>0</v>
      </c>
      <c r="BA117">
        <v>129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134.5752</v>
      </c>
      <c r="BL117">
        <v>114.7152</v>
      </c>
      <c r="BM117">
        <v>0</v>
      </c>
      <c r="BN117">
        <v>0</v>
      </c>
      <c r="BO117">
        <v>0.24</v>
      </c>
      <c r="BP117">
        <v>1</v>
      </c>
      <c r="BQ117">
        <v>0</v>
      </c>
      <c r="BR117">
        <v>161.49024</v>
      </c>
      <c r="BS117">
        <v>137.65824000000001</v>
      </c>
      <c r="BT117">
        <v>0</v>
      </c>
      <c r="BU117">
        <v>0</v>
      </c>
      <c r="BV117">
        <v>0.28799999999999998</v>
      </c>
      <c r="BW117">
        <v>1</v>
      </c>
      <c r="CV117">
        <v>0</v>
      </c>
      <c r="CW117">
        <f>ROUND(Y117*Source!I172*DO117,7)</f>
        <v>12.96</v>
      </c>
      <c r="CX117">
        <f>ROUND(Y117*Source!I172,7)</f>
        <v>12.96</v>
      </c>
      <c r="CY117">
        <f>AB117</f>
        <v>560.73</v>
      </c>
      <c r="CZ117">
        <f>AF117</f>
        <v>560.73</v>
      </c>
      <c r="DA117">
        <f>AJ117</f>
        <v>1</v>
      </c>
      <c r="DB117">
        <f t="shared" si="43"/>
        <v>161.49600000000001</v>
      </c>
      <c r="DC117">
        <f t="shared" si="44"/>
        <v>137.66399999999999</v>
      </c>
      <c r="DD117" t="s">
        <v>3</v>
      </c>
      <c r="DE117" t="s">
        <v>3</v>
      </c>
      <c r="DF117">
        <f t="shared" si="45"/>
        <v>0</v>
      </c>
      <c r="DG117">
        <f t="shared" si="41"/>
        <v>7267.06</v>
      </c>
      <c r="DH117">
        <f t="shared" si="29"/>
        <v>6194.62</v>
      </c>
      <c r="DI117">
        <f t="shared" si="30"/>
        <v>0</v>
      </c>
      <c r="DJ117">
        <f>DG117+DH117</f>
        <v>13461.68</v>
      </c>
      <c r="DK117">
        <v>1</v>
      </c>
      <c r="DL117" t="s">
        <v>605</v>
      </c>
      <c r="DM117">
        <v>4</v>
      </c>
      <c r="DN117" t="s">
        <v>594</v>
      </c>
      <c r="DO117">
        <v>1</v>
      </c>
    </row>
    <row r="118" spans="1:119" x14ac:dyDescent="0.2">
      <c r="A118">
        <f>ROW(Source!A173)</f>
        <v>173</v>
      </c>
      <c r="B118">
        <v>312678123</v>
      </c>
      <c r="C118">
        <v>312679176</v>
      </c>
      <c r="D118">
        <v>277560257</v>
      </c>
      <c r="E118">
        <v>109</v>
      </c>
      <c r="F118">
        <v>1</v>
      </c>
      <c r="G118">
        <v>1</v>
      </c>
      <c r="H118">
        <v>1</v>
      </c>
      <c r="I118" t="s">
        <v>614</v>
      </c>
      <c r="J118" t="s">
        <v>3</v>
      </c>
      <c r="K118" t="s">
        <v>615</v>
      </c>
      <c r="L118">
        <v>1191</v>
      </c>
      <c r="N118">
        <v>1013</v>
      </c>
      <c r="O118" t="s">
        <v>594</v>
      </c>
      <c r="P118" t="s">
        <v>594</v>
      </c>
      <c r="Q118">
        <v>1</v>
      </c>
      <c r="W118">
        <v>0</v>
      </c>
      <c r="X118">
        <v>388411409</v>
      </c>
      <c r="Y118">
        <f t="shared" si="42"/>
        <v>0.3</v>
      </c>
      <c r="AA118">
        <v>0</v>
      </c>
      <c r="AB118">
        <v>0</v>
      </c>
      <c r="AC118">
        <v>0</v>
      </c>
      <c r="AD118">
        <v>406.64</v>
      </c>
      <c r="AE118">
        <v>0</v>
      </c>
      <c r="AF118">
        <v>0</v>
      </c>
      <c r="AG118">
        <v>0</v>
      </c>
      <c r="AH118">
        <v>406.64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0.25</v>
      </c>
      <c r="AU118" t="s">
        <v>585</v>
      </c>
      <c r="AV118">
        <v>1</v>
      </c>
      <c r="AW118">
        <v>2</v>
      </c>
      <c r="AX118">
        <v>312679181</v>
      </c>
      <c r="AY118">
        <v>1</v>
      </c>
      <c r="AZ118">
        <v>0</v>
      </c>
      <c r="BA118">
        <v>130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101.66</v>
      </c>
      <c r="BN118">
        <v>0.25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121.99199999999999</v>
      </c>
      <c r="BU118">
        <v>0.3</v>
      </c>
      <c r="BV118">
        <v>0</v>
      </c>
      <c r="BW118">
        <v>1</v>
      </c>
      <c r="CU118">
        <f>ROUND(AT118*Source!I173*AH118*AL118,2)</f>
        <v>2948.14</v>
      </c>
      <c r="CV118">
        <f>ROUND(Y118*Source!I173,7)</f>
        <v>8.6999999999999993</v>
      </c>
      <c r="CW118">
        <v>0</v>
      </c>
      <c r="CX118">
        <f>ROUND(Y118*Source!I173,7)</f>
        <v>8.6999999999999993</v>
      </c>
      <c r="CY118">
        <f>AD118</f>
        <v>406.64</v>
      </c>
      <c r="CZ118">
        <f>AH118</f>
        <v>406.64</v>
      </c>
      <c r="DA118">
        <f>AL118</f>
        <v>1</v>
      </c>
      <c r="DB118">
        <f t="shared" si="43"/>
        <v>121.992</v>
      </c>
      <c r="DC118">
        <f t="shared" si="44"/>
        <v>0</v>
      </c>
      <c r="DD118" t="s">
        <v>3</v>
      </c>
      <c r="DE118" t="s">
        <v>3</v>
      </c>
      <c r="DF118">
        <f t="shared" si="45"/>
        <v>0</v>
      </c>
      <c r="DG118">
        <f t="shared" si="41"/>
        <v>0</v>
      </c>
      <c r="DH118">
        <f t="shared" si="29"/>
        <v>0</v>
      </c>
      <c r="DI118">
        <f t="shared" si="30"/>
        <v>3537.77</v>
      </c>
      <c r="DJ118">
        <f>DI118</f>
        <v>3537.77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ROW(Source!A173)</f>
        <v>173</v>
      </c>
      <c r="B119">
        <v>312678123</v>
      </c>
      <c r="C119">
        <v>312679176</v>
      </c>
      <c r="D119">
        <v>277560491</v>
      </c>
      <c r="E119">
        <v>109</v>
      </c>
      <c r="F119">
        <v>1</v>
      </c>
      <c r="G119">
        <v>1</v>
      </c>
      <c r="H119">
        <v>1</v>
      </c>
      <c r="I119" t="s">
        <v>592</v>
      </c>
      <c r="J119" t="s">
        <v>3</v>
      </c>
      <c r="K119" t="s">
        <v>593</v>
      </c>
      <c r="L119">
        <v>1191</v>
      </c>
      <c r="N119">
        <v>1013</v>
      </c>
      <c r="O119" t="s">
        <v>594</v>
      </c>
      <c r="P119" t="s">
        <v>594</v>
      </c>
      <c r="Q119">
        <v>1</v>
      </c>
      <c r="W119">
        <v>0</v>
      </c>
      <c r="X119">
        <v>-1417349443</v>
      </c>
      <c r="Y119">
        <f t="shared" si="42"/>
        <v>0.16800000000000001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0.14000000000000001</v>
      </c>
      <c r="AU119" t="s">
        <v>585</v>
      </c>
      <c r="AV119">
        <v>2</v>
      </c>
      <c r="AW119">
        <v>2</v>
      </c>
      <c r="AX119">
        <v>312679182</v>
      </c>
      <c r="AY119">
        <v>1</v>
      </c>
      <c r="AZ119">
        <v>0</v>
      </c>
      <c r="BA119">
        <v>131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ROUND(Y119*Source!I173,7)</f>
        <v>4.8719999999999999</v>
      </c>
      <c r="CY119">
        <f>AD119</f>
        <v>0</v>
      </c>
      <c r="CZ119">
        <f>AH119</f>
        <v>0</v>
      </c>
      <c r="DA119">
        <f>AL119</f>
        <v>1</v>
      </c>
      <c r="DB119">
        <f t="shared" si="43"/>
        <v>0</v>
      </c>
      <c r="DC119">
        <f t="shared" si="44"/>
        <v>0</v>
      </c>
      <c r="DD119" t="s">
        <v>3</v>
      </c>
      <c r="DE119" t="s">
        <v>3</v>
      </c>
      <c r="DF119">
        <f t="shared" si="45"/>
        <v>0</v>
      </c>
      <c r="DG119">
        <f t="shared" si="41"/>
        <v>0</v>
      </c>
      <c r="DH119">
        <f t="shared" si="29"/>
        <v>0</v>
      </c>
      <c r="DI119">
        <f t="shared" si="30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ROW(Source!A173)</f>
        <v>173</v>
      </c>
      <c r="B120">
        <v>312678123</v>
      </c>
      <c r="C120">
        <v>312679176</v>
      </c>
      <c r="D120">
        <v>277945900</v>
      </c>
      <c r="E120">
        <v>1</v>
      </c>
      <c r="F120">
        <v>1</v>
      </c>
      <c r="G120">
        <v>1</v>
      </c>
      <c r="H120">
        <v>2</v>
      </c>
      <c r="I120" t="s">
        <v>682</v>
      </c>
      <c r="J120" t="s">
        <v>683</v>
      </c>
      <c r="K120" t="s">
        <v>684</v>
      </c>
      <c r="L120">
        <v>1368</v>
      </c>
      <c r="N120">
        <v>1011</v>
      </c>
      <c r="O120" t="s">
        <v>375</v>
      </c>
      <c r="P120" t="s">
        <v>375</v>
      </c>
      <c r="Q120">
        <v>1</v>
      </c>
      <c r="W120">
        <v>0</v>
      </c>
      <c r="X120">
        <v>-2054013352</v>
      </c>
      <c r="Y120">
        <f t="shared" si="42"/>
        <v>0.16800000000000001</v>
      </c>
      <c r="AA120">
        <v>0</v>
      </c>
      <c r="AB120">
        <v>12.95</v>
      </c>
      <c r="AC120">
        <v>0</v>
      </c>
      <c r="AD120">
        <v>0</v>
      </c>
      <c r="AE120">
        <v>0</v>
      </c>
      <c r="AF120">
        <v>12.95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0.14000000000000001</v>
      </c>
      <c r="AU120" t="s">
        <v>585</v>
      </c>
      <c r="AV120">
        <v>1</v>
      </c>
      <c r="AW120">
        <v>2</v>
      </c>
      <c r="AX120">
        <v>312679183</v>
      </c>
      <c r="AY120">
        <v>1</v>
      </c>
      <c r="AZ120">
        <v>0</v>
      </c>
      <c r="BA120">
        <v>132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1.8130000000000002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2.1756000000000002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f>ROUND(Y120*Source!I173*DO120,7)</f>
        <v>0</v>
      </c>
      <c r="CX120">
        <f>ROUND(Y120*Source!I173,7)</f>
        <v>4.8719999999999999</v>
      </c>
      <c r="CY120">
        <f>AB120</f>
        <v>12.95</v>
      </c>
      <c r="CZ120">
        <f>AF120</f>
        <v>12.95</v>
      </c>
      <c r="DA120">
        <f>AJ120</f>
        <v>1</v>
      </c>
      <c r="DB120">
        <f t="shared" si="43"/>
        <v>2.1720000000000002</v>
      </c>
      <c r="DC120">
        <f t="shared" si="44"/>
        <v>0</v>
      </c>
      <c r="DD120" t="s">
        <v>3</v>
      </c>
      <c r="DE120" t="s">
        <v>3</v>
      </c>
      <c r="DF120">
        <f t="shared" si="45"/>
        <v>0</v>
      </c>
      <c r="DG120">
        <f t="shared" si="41"/>
        <v>63.09</v>
      </c>
      <c r="DH120">
        <f t="shared" si="29"/>
        <v>0</v>
      </c>
      <c r="DI120">
        <f t="shared" si="30"/>
        <v>0</v>
      </c>
      <c r="DJ120">
        <f>DG120+DH120</f>
        <v>63.09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ROW(Source!A173)</f>
        <v>173</v>
      </c>
      <c r="B121">
        <v>312678123</v>
      </c>
      <c r="C121">
        <v>312679176</v>
      </c>
      <c r="D121">
        <v>277945921</v>
      </c>
      <c r="E121">
        <v>1</v>
      </c>
      <c r="F121">
        <v>1</v>
      </c>
      <c r="G121">
        <v>1</v>
      </c>
      <c r="H121">
        <v>2</v>
      </c>
      <c r="I121" t="s">
        <v>685</v>
      </c>
      <c r="J121" t="s">
        <v>686</v>
      </c>
      <c r="K121" t="s">
        <v>687</v>
      </c>
      <c r="L121">
        <v>1368</v>
      </c>
      <c r="N121">
        <v>1011</v>
      </c>
      <c r="O121" t="s">
        <v>375</v>
      </c>
      <c r="P121" t="s">
        <v>375</v>
      </c>
      <c r="Q121">
        <v>1</v>
      </c>
      <c r="W121">
        <v>0</v>
      </c>
      <c r="X121">
        <v>495072614</v>
      </c>
      <c r="Y121">
        <f t="shared" si="42"/>
        <v>0.16800000000000001</v>
      </c>
      <c r="AA121">
        <v>0</v>
      </c>
      <c r="AB121">
        <v>560.73</v>
      </c>
      <c r="AC121">
        <v>477.98</v>
      </c>
      <c r="AD121">
        <v>0</v>
      </c>
      <c r="AE121">
        <v>0</v>
      </c>
      <c r="AF121">
        <v>560.73</v>
      </c>
      <c r="AG121">
        <v>477.98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0.14000000000000001</v>
      </c>
      <c r="AU121" t="s">
        <v>585</v>
      </c>
      <c r="AV121">
        <v>1</v>
      </c>
      <c r="AW121">
        <v>2</v>
      </c>
      <c r="AX121">
        <v>312679184</v>
      </c>
      <c r="AY121">
        <v>1</v>
      </c>
      <c r="AZ121">
        <v>0</v>
      </c>
      <c r="BA121">
        <v>133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78.502200000000016</v>
      </c>
      <c r="BL121">
        <v>66.917200000000008</v>
      </c>
      <c r="BM121">
        <v>0</v>
      </c>
      <c r="BN121">
        <v>0</v>
      </c>
      <c r="BO121">
        <v>0.14000000000000001</v>
      </c>
      <c r="BP121">
        <v>1</v>
      </c>
      <c r="BQ121">
        <v>0</v>
      </c>
      <c r="BR121">
        <v>94.202640000000002</v>
      </c>
      <c r="BS121">
        <v>80.300640000000001</v>
      </c>
      <c r="BT121">
        <v>0</v>
      </c>
      <c r="BU121">
        <v>0</v>
      </c>
      <c r="BV121">
        <v>0.16800000000000001</v>
      </c>
      <c r="BW121">
        <v>1</v>
      </c>
      <c r="CV121">
        <v>0</v>
      </c>
      <c r="CW121">
        <f>ROUND(Y121*Source!I173*DO121,7)</f>
        <v>4.8719999999999999</v>
      </c>
      <c r="CX121">
        <f>ROUND(Y121*Source!I173,7)</f>
        <v>4.8719999999999999</v>
      </c>
      <c r="CY121">
        <f>AB121</f>
        <v>560.73</v>
      </c>
      <c r="CZ121">
        <f>AF121</f>
        <v>560.73</v>
      </c>
      <c r="DA121">
        <f>AJ121</f>
        <v>1</v>
      </c>
      <c r="DB121">
        <f t="shared" si="43"/>
        <v>94.2</v>
      </c>
      <c r="DC121">
        <f t="shared" si="44"/>
        <v>80.304000000000002</v>
      </c>
      <c r="DD121" t="s">
        <v>3</v>
      </c>
      <c r="DE121" t="s">
        <v>3</v>
      </c>
      <c r="DF121">
        <f t="shared" si="45"/>
        <v>0</v>
      </c>
      <c r="DG121">
        <f t="shared" si="41"/>
        <v>2731.88</v>
      </c>
      <c r="DH121">
        <f t="shared" si="29"/>
        <v>2328.7199999999998</v>
      </c>
      <c r="DI121">
        <f t="shared" si="30"/>
        <v>0</v>
      </c>
      <c r="DJ121">
        <f>DG121+DH121</f>
        <v>5060.6000000000004</v>
      </c>
      <c r="DK121">
        <v>1</v>
      </c>
      <c r="DL121" t="s">
        <v>605</v>
      </c>
      <c r="DM121">
        <v>4</v>
      </c>
      <c r="DN121" t="s">
        <v>594</v>
      </c>
      <c r="DO121">
        <v>1</v>
      </c>
    </row>
    <row r="122" spans="1:119" x14ac:dyDescent="0.2">
      <c r="A122">
        <f>ROW(Source!A174)</f>
        <v>174</v>
      </c>
      <c r="B122">
        <v>312678123</v>
      </c>
      <c r="C122">
        <v>312679185</v>
      </c>
      <c r="D122">
        <v>277560257</v>
      </c>
      <c r="E122">
        <v>109</v>
      </c>
      <c r="F122">
        <v>1</v>
      </c>
      <c r="G122">
        <v>1</v>
      </c>
      <c r="H122">
        <v>1</v>
      </c>
      <c r="I122" t="s">
        <v>614</v>
      </c>
      <c r="J122" t="s">
        <v>3</v>
      </c>
      <c r="K122" t="s">
        <v>615</v>
      </c>
      <c r="L122">
        <v>1191</v>
      </c>
      <c r="N122">
        <v>1013</v>
      </c>
      <c r="O122" t="s">
        <v>594</v>
      </c>
      <c r="P122" t="s">
        <v>594</v>
      </c>
      <c r="Q122">
        <v>1</v>
      </c>
      <c r="W122">
        <v>0</v>
      </c>
      <c r="X122">
        <v>388411409</v>
      </c>
      <c r="Y122">
        <f t="shared" si="42"/>
        <v>0.36</v>
      </c>
      <c r="AA122">
        <v>0</v>
      </c>
      <c r="AB122">
        <v>0</v>
      </c>
      <c r="AC122">
        <v>0</v>
      </c>
      <c r="AD122">
        <v>406.64</v>
      </c>
      <c r="AE122">
        <v>0</v>
      </c>
      <c r="AF122">
        <v>0</v>
      </c>
      <c r="AG122">
        <v>0</v>
      </c>
      <c r="AH122">
        <v>406.64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0.3</v>
      </c>
      <c r="AU122" t="s">
        <v>585</v>
      </c>
      <c r="AV122">
        <v>1</v>
      </c>
      <c r="AW122">
        <v>2</v>
      </c>
      <c r="AX122">
        <v>312679190</v>
      </c>
      <c r="AY122">
        <v>1</v>
      </c>
      <c r="AZ122">
        <v>0</v>
      </c>
      <c r="BA122">
        <v>134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121.99199999999999</v>
      </c>
      <c r="BN122">
        <v>0.3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146.3904</v>
      </c>
      <c r="BU122">
        <v>0.36</v>
      </c>
      <c r="BV122">
        <v>0</v>
      </c>
      <c r="BW122">
        <v>1</v>
      </c>
      <c r="CU122">
        <f>ROUND(AT122*Source!I174*AH122*AL122,2)</f>
        <v>1951.87</v>
      </c>
      <c r="CV122">
        <f>ROUND(Y122*Source!I174,7)</f>
        <v>5.76</v>
      </c>
      <c r="CW122">
        <v>0</v>
      </c>
      <c r="CX122">
        <f>ROUND(Y122*Source!I174,7)</f>
        <v>5.76</v>
      </c>
      <c r="CY122">
        <f>AD122</f>
        <v>406.64</v>
      </c>
      <c r="CZ122">
        <f>AH122</f>
        <v>406.64</v>
      </c>
      <c r="DA122">
        <f>AL122</f>
        <v>1</v>
      </c>
      <c r="DB122">
        <f t="shared" si="43"/>
        <v>146.38800000000001</v>
      </c>
      <c r="DC122">
        <f t="shared" si="44"/>
        <v>0</v>
      </c>
      <c r="DD122" t="s">
        <v>3</v>
      </c>
      <c r="DE122" t="s">
        <v>3</v>
      </c>
      <c r="DF122">
        <f t="shared" si="45"/>
        <v>0</v>
      </c>
      <c r="DG122">
        <f t="shared" si="41"/>
        <v>0</v>
      </c>
      <c r="DH122">
        <f t="shared" si="29"/>
        <v>0</v>
      </c>
      <c r="DI122">
        <f t="shared" si="30"/>
        <v>2342.25</v>
      </c>
      <c r="DJ122">
        <f>DI122</f>
        <v>2342.25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ROW(Source!A174)</f>
        <v>174</v>
      </c>
      <c r="B123">
        <v>312678123</v>
      </c>
      <c r="C123">
        <v>312679185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592</v>
      </c>
      <c r="J123" t="s">
        <v>3</v>
      </c>
      <c r="K123" t="s">
        <v>593</v>
      </c>
      <c r="L123">
        <v>1191</v>
      </c>
      <c r="N123">
        <v>1013</v>
      </c>
      <c r="O123" t="s">
        <v>594</v>
      </c>
      <c r="P123" t="s">
        <v>594</v>
      </c>
      <c r="Q123">
        <v>1</v>
      </c>
      <c r="W123">
        <v>0</v>
      </c>
      <c r="X123">
        <v>-1417349443</v>
      </c>
      <c r="Y123">
        <f t="shared" si="42"/>
        <v>0.192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0.16</v>
      </c>
      <c r="AU123" t="s">
        <v>585</v>
      </c>
      <c r="AV123">
        <v>2</v>
      </c>
      <c r="AW123">
        <v>2</v>
      </c>
      <c r="AX123">
        <v>312679191</v>
      </c>
      <c r="AY123">
        <v>1</v>
      </c>
      <c r="AZ123">
        <v>0</v>
      </c>
      <c r="BA123">
        <v>135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ROUND(Y123*Source!I174,7)</f>
        <v>3.0720000000000001</v>
      </c>
      <c r="CY123">
        <f>AD123</f>
        <v>0</v>
      </c>
      <c r="CZ123">
        <f>AH123</f>
        <v>0</v>
      </c>
      <c r="DA123">
        <f>AL123</f>
        <v>1</v>
      </c>
      <c r="DB123">
        <f t="shared" si="43"/>
        <v>0</v>
      </c>
      <c r="DC123">
        <f t="shared" si="44"/>
        <v>0</v>
      </c>
      <c r="DD123" t="s">
        <v>3</v>
      </c>
      <c r="DE123" t="s">
        <v>3</v>
      </c>
      <c r="DF123">
        <f t="shared" si="45"/>
        <v>0</v>
      </c>
      <c r="DG123">
        <f t="shared" si="41"/>
        <v>0</v>
      </c>
      <c r="DH123">
        <f t="shared" si="29"/>
        <v>0</v>
      </c>
      <c r="DI123">
        <f t="shared" si="30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ROW(Source!A174)</f>
        <v>174</v>
      </c>
      <c r="B124">
        <v>312678123</v>
      </c>
      <c r="C124">
        <v>312679185</v>
      </c>
      <c r="D124">
        <v>277945900</v>
      </c>
      <c r="E124">
        <v>1</v>
      </c>
      <c r="F124">
        <v>1</v>
      </c>
      <c r="G124">
        <v>1</v>
      </c>
      <c r="H124">
        <v>2</v>
      </c>
      <c r="I124" t="s">
        <v>682</v>
      </c>
      <c r="J124" t="s">
        <v>683</v>
      </c>
      <c r="K124" t="s">
        <v>684</v>
      </c>
      <c r="L124">
        <v>1368</v>
      </c>
      <c r="N124">
        <v>1011</v>
      </c>
      <c r="O124" t="s">
        <v>375</v>
      </c>
      <c r="P124" t="s">
        <v>375</v>
      </c>
      <c r="Q124">
        <v>1</v>
      </c>
      <c r="W124">
        <v>0</v>
      </c>
      <c r="X124">
        <v>-2054013352</v>
      </c>
      <c r="Y124">
        <f t="shared" si="42"/>
        <v>0.192</v>
      </c>
      <c r="AA124">
        <v>0</v>
      </c>
      <c r="AB124">
        <v>12.95</v>
      </c>
      <c r="AC124">
        <v>0</v>
      </c>
      <c r="AD124">
        <v>0</v>
      </c>
      <c r="AE124">
        <v>0</v>
      </c>
      <c r="AF124">
        <v>12.95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0.16</v>
      </c>
      <c r="AU124" t="s">
        <v>585</v>
      </c>
      <c r="AV124">
        <v>1</v>
      </c>
      <c r="AW124">
        <v>2</v>
      </c>
      <c r="AX124">
        <v>312679192</v>
      </c>
      <c r="AY124">
        <v>1</v>
      </c>
      <c r="AZ124">
        <v>0</v>
      </c>
      <c r="BA124">
        <v>136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2.0720000000000001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2.4863999999999997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f>ROUND(Y124*Source!I174*DO124,7)</f>
        <v>0</v>
      </c>
      <c r="CX124">
        <f>ROUND(Y124*Source!I174,7)</f>
        <v>3.0720000000000001</v>
      </c>
      <c r="CY124">
        <f>AB124</f>
        <v>12.95</v>
      </c>
      <c r="CZ124">
        <f>AF124</f>
        <v>12.95</v>
      </c>
      <c r="DA124">
        <f>AJ124</f>
        <v>1</v>
      </c>
      <c r="DB124">
        <f t="shared" si="43"/>
        <v>2.484</v>
      </c>
      <c r="DC124">
        <f t="shared" si="44"/>
        <v>0</v>
      </c>
      <c r="DD124" t="s">
        <v>3</v>
      </c>
      <c r="DE124" t="s">
        <v>3</v>
      </c>
      <c r="DF124">
        <f t="shared" si="45"/>
        <v>0</v>
      </c>
      <c r="DG124">
        <f t="shared" si="41"/>
        <v>39.78</v>
      </c>
      <c r="DH124">
        <f t="shared" si="29"/>
        <v>0</v>
      </c>
      <c r="DI124">
        <f t="shared" si="30"/>
        <v>0</v>
      </c>
      <c r="DJ124">
        <f>DG124+DH124</f>
        <v>39.78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ROW(Source!A174)</f>
        <v>174</v>
      </c>
      <c r="B125">
        <v>312678123</v>
      </c>
      <c r="C125">
        <v>312679185</v>
      </c>
      <c r="D125">
        <v>277945921</v>
      </c>
      <c r="E125">
        <v>1</v>
      </c>
      <c r="F125">
        <v>1</v>
      </c>
      <c r="G125">
        <v>1</v>
      </c>
      <c r="H125">
        <v>2</v>
      </c>
      <c r="I125" t="s">
        <v>685</v>
      </c>
      <c r="J125" t="s">
        <v>686</v>
      </c>
      <c r="K125" t="s">
        <v>687</v>
      </c>
      <c r="L125">
        <v>1368</v>
      </c>
      <c r="N125">
        <v>1011</v>
      </c>
      <c r="O125" t="s">
        <v>375</v>
      </c>
      <c r="P125" t="s">
        <v>375</v>
      </c>
      <c r="Q125">
        <v>1</v>
      </c>
      <c r="W125">
        <v>0</v>
      </c>
      <c r="X125">
        <v>495072614</v>
      </c>
      <c r="Y125">
        <f t="shared" si="42"/>
        <v>0.192</v>
      </c>
      <c r="AA125">
        <v>0</v>
      </c>
      <c r="AB125">
        <v>560.73</v>
      </c>
      <c r="AC125">
        <v>477.98</v>
      </c>
      <c r="AD125">
        <v>0</v>
      </c>
      <c r="AE125">
        <v>0</v>
      </c>
      <c r="AF125">
        <v>560.73</v>
      </c>
      <c r="AG125">
        <v>477.98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0.16</v>
      </c>
      <c r="AU125" t="s">
        <v>585</v>
      </c>
      <c r="AV125">
        <v>1</v>
      </c>
      <c r="AW125">
        <v>2</v>
      </c>
      <c r="AX125">
        <v>312679193</v>
      </c>
      <c r="AY125">
        <v>1</v>
      </c>
      <c r="AZ125">
        <v>0</v>
      </c>
      <c r="BA125">
        <v>137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89.716800000000006</v>
      </c>
      <c r="BL125">
        <v>76.476800000000011</v>
      </c>
      <c r="BM125">
        <v>0</v>
      </c>
      <c r="BN125">
        <v>0</v>
      </c>
      <c r="BO125">
        <v>0.16</v>
      </c>
      <c r="BP125">
        <v>1</v>
      </c>
      <c r="BQ125">
        <v>0</v>
      </c>
      <c r="BR125">
        <v>107.66016</v>
      </c>
      <c r="BS125">
        <v>91.77216</v>
      </c>
      <c r="BT125">
        <v>0</v>
      </c>
      <c r="BU125">
        <v>0</v>
      </c>
      <c r="BV125">
        <v>0.192</v>
      </c>
      <c r="BW125">
        <v>1</v>
      </c>
      <c r="CV125">
        <v>0</v>
      </c>
      <c r="CW125">
        <f>ROUND(Y125*Source!I174*DO125,7)</f>
        <v>3.0720000000000001</v>
      </c>
      <c r="CX125">
        <f>ROUND(Y125*Source!I174,7)</f>
        <v>3.0720000000000001</v>
      </c>
      <c r="CY125">
        <f>AB125</f>
        <v>560.73</v>
      </c>
      <c r="CZ125">
        <f>AF125</f>
        <v>560.73</v>
      </c>
      <c r="DA125">
        <f>AJ125</f>
        <v>1</v>
      </c>
      <c r="DB125">
        <f t="shared" si="43"/>
        <v>107.664</v>
      </c>
      <c r="DC125">
        <f t="shared" si="44"/>
        <v>91.775999999999996</v>
      </c>
      <c r="DD125" t="s">
        <v>3</v>
      </c>
      <c r="DE125" t="s">
        <v>3</v>
      </c>
      <c r="DF125">
        <f t="shared" si="45"/>
        <v>0</v>
      </c>
      <c r="DG125">
        <f t="shared" si="41"/>
        <v>1722.56</v>
      </c>
      <c r="DH125">
        <f t="shared" si="29"/>
        <v>1468.35</v>
      </c>
      <c r="DI125">
        <f t="shared" si="30"/>
        <v>0</v>
      </c>
      <c r="DJ125">
        <f>DG125+DH125</f>
        <v>3190.91</v>
      </c>
      <c r="DK125">
        <v>1</v>
      </c>
      <c r="DL125" t="s">
        <v>605</v>
      </c>
      <c r="DM125">
        <v>4</v>
      </c>
      <c r="DN125" t="s">
        <v>594</v>
      </c>
      <c r="DO125">
        <v>1</v>
      </c>
    </row>
    <row r="126" spans="1:119" x14ac:dyDescent="0.2">
      <c r="A126">
        <f>ROW(Source!A210)</f>
        <v>210</v>
      </c>
      <c r="B126">
        <v>312678123</v>
      </c>
      <c r="C126">
        <v>312679194</v>
      </c>
      <c r="D126">
        <v>277560270</v>
      </c>
      <c r="E126">
        <v>109</v>
      </c>
      <c r="F126">
        <v>1</v>
      </c>
      <c r="G126">
        <v>1</v>
      </c>
      <c r="H126">
        <v>1</v>
      </c>
      <c r="I126" t="s">
        <v>688</v>
      </c>
      <c r="J126" t="s">
        <v>3</v>
      </c>
      <c r="K126" t="s">
        <v>689</v>
      </c>
      <c r="L126">
        <v>1191</v>
      </c>
      <c r="N126">
        <v>1013</v>
      </c>
      <c r="O126" t="s">
        <v>594</v>
      </c>
      <c r="P126" t="s">
        <v>594</v>
      </c>
      <c r="Q126">
        <v>1</v>
      </c>
      <c r="W126">
        <v>0</v>
      </c>
      <c r="X126">
        <v>246699258</v>
      </c>
      <c r="Y126">
        <f t="shared" si="42"/>
        <v>1.524</v>
      </c>
      <c r="AA126">
        <v>0</v>
      </c>
      <c r="AB126">
        <v>0</v>
      </c>
      <c r="AC126">
        <v>0</v>
      </c>
      <c r="AD126">
        <v>417.34</v>
      </c>
      <c r="AE126">
        <v>0</v>
      </c>
      <c r="AF126">
        <v>0</v>
      </c>
      <c r="AG126">
        <v>0</v>
      </c>
      <c r="AH126">
        <v>417.34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1.27</v>
      </c>
      <c r="AU126" t="s">
        <v>585</v>
      </c>
      <c r="AV126">
        <v>1</v>
      </c>
      <c r="AW126">
        <v>2</v>
      </c>
      <c r="AX126">
        <v>312679199</v>
      </c>
      <c r="AY126">
        <v>1</v>
      </c>
      <c r="AZ126">
        <v>0</v>
      </c>
      <c r="BA126">
        <v>138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530.02179999999998</v>
      </c>
      <c r="BN126">
        <v>1.27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636.02616</v>
      </c>
      <c r="BU126">
        <v>1.524</v>
      </c>
      <c r="BV126">
        <v>0</v>
      </c>
      <c r="BW126">
        <v>1</v>
      </c>
      <c r="CU126">
        <f>ROUND(AT126*Source!I210*AH126*AL126,2)</f>
        <v>19080.78</v>
      </c>
      <c r="CV126">
        <f>ROUND(Y126*Source!I210,7)</f>
        <v>54.863999999999997</v>
      </c>
      <c r="CW126">
        <v>0</v>
      </c>
      <c r="CX126">
        <f>ROUND(Y126*Source!I210,7)</f>
        <v>54.863999999999997</v>
      </c>
      <c r="CY126">
        <f>AD126</f>
        <v>417.34</v>
      </c>
      <c r="CZ126">
        <f>AH126</f>
        <v>417.34</v>
      </c>
      <c r="DA126">
        <f>AL126</f>
        <v>1</v>
      </c>
      <c r="DB126">
        <f t="shared" si="43"/>
        <v>636.024</v>
      </c>
      <c r="DC126">
        <f t="shared" si="44"/>
        <v>0</v>
      </c>
      <c r="DD126" t="s">
        <v>3</v>
      </c>
      <c r="DE126" t="s">
        <v>3</v>
      </c>
      <c r="DF126">
        <f t="shared" si="45"/>
        <v>0</v>
      </c>
      <c r="DG126">
        <f t="shared" si="41"/>
        <v>0</v>
      </c>
      <c r="DH126">
        <f t="shared" si="29"/>
        <v>0</v>
      </c>
      <c r="DI126">
        <f t="shared" si="30"/>
        <v>22896.94</v>
      </c>
      <c r="DJ126">
        <f>DI126</f>
        <v>22896.94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ROW(Source!A210)</f>
        <v>210</v>
      </c>
      <c r="B127">
        <v>312678123</v>
      </c>
      <c r="C127">
        <v>312679194</v>
      </c>
      <c r="D127">
        <v>277560491</v>
      </c>
      <c r="E127">
        <v>109</v>
      </c>
      <c r="F127">
        <v>1</v>
      </c>
      <c r="G127">
        <v>1</v>
      </c>
      <c r="H127">
        <v>1</v>
      </c>
      <c r="I127" t="s">
        <v>592</v>
      </c>
      <c r="J127" t="s">
        <v>3</v>
      </c>
      <c r="K127" t="s">
        <v>593</v>
      </c>
      <c r="L127">
        <v>1191</v>
      </c>
      <c r="N127">
        <v>1013</v>
      </c>
      <c r="O127" t="s">
        <v>594</v>
      </c>
      <c r="P127" t="s">
        <v>594</v>
      </c>
      <c r="Q127">
        <v>1</v>
      </c>
      <c r="W127">
        <v>0</v>
      </c>
      <c r="X127">
        <v>-1417349443</v>
      </c>
      <c r="Y127">
        <f t="shared" si="42"/>
        <v>0.49199999999999994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0.41</v>
      </c>
      <c r="AU127" t="s">
        <v>585</v>
      </c>
      <c r="AV127">
        <v>2</v>
      </c>
      <c r="AW127">
        <v>2</v>
      </c>
      <c r="AX127">
        <v>312679200</v>
      </c>
      <c r="AY127">
        <v>1</v>
      </c>
      <c r="AZ127">
        <v>0</v>
      </c>
      <c r="BA127">
        <v>139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ROUND(Y127*Source!I210,7)</f>
        <v>17.712</v>
      </c>
      <c r="CY127">
        <f>AD127</f>
        <v>0</v>
      </c>
      <c r="CZ127">
        <f>AH127</f>
        <v>0</v>
      </c>
      <c r="DA127">
        <f>AL127</f>
        <v>1</v>
      </c>
      <c r="DB127">
        <f t="shared" si="43"/>
        <v>0</v>
      </c>
      <c r="DC127">
        <f t="shared" si="44"/>
        <v>0</v>
      </c>
      <c r="DD127" t="s">
        <v>3</v>
      </c>
      <c r="DE127" t="s">
        <v>3</v>
      </c>
      <c r="DF127">
        <f t="shared" si="45"/>
        <v>0</v>
      </c>
      <c r="DG127">
        <f t="shared" si="41"/>
        <v>0</v>
      </c>
      <c r="DH127">
        <f t="shared" si="29"/>
        <v>0</v>
      </c>
      <c r="DI127">
        <f t="shared" si="30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ROW(Source!A210)</f>
        <v>210</v>
      </c>
      <c r="B128">
        <v>312678123</v>
      </c>
      <c r="C128">
        <v>312679194</v>
      </c>
      <c r="D128">
        <v>277944868</v>
      </c>
      <c r="E128">
        <v>1</v>
      </c>
      <c r="F128">
        <v>1</v>
      </c>
      <c r="G128">
        <v>1</v>
      </c>
      <c r="H128">
        <v>2</v>
      </c>
      <c r="I128" t="s">
        <v>602</v>
      </c>
      <c r="J128" t="s">
        <v>603</v>
      </c>
      <c r="K128" t="s">
        <v>604</v>
      </c>
      <c r="L128">
        <v>1368</v>
      </c>
      <c r="N128">
        <v>1011</v>
      </c>
      <c r="O128" t="s">
        <v>375</v>
      </c>
      <c r="P128" t="s">
        <v>375</v>
      </c>
      <c r="Q128">
        <v>1</v>
      </c>
      <c r="W128">
        <v>0</v>
      </c>
      <c r="X128">
        <v>412917512</v>
      </c>
      <c r="Y128">
        <f t="shared" si="42"/>
        <v>0.42</v>
      </c>
      <c r="AA128">
        <v>0</v>
      </c>
      <c r="AB128">
        <v>436.88</v>
      </c>
      <c r="AC128">
        <v>477.98</v>
      </c>
      <c r="AD128">
        <v>0</v>
      </c>
      <c r="AE128">
        <v>0</v>
      </c>
      <c r="AF128">
        <v>346.73</v>
      </c>
      <c r="AG128">
        <v>477.98</v>
      </c>
      <c r="AH128">
        <v>0</v>
      </c>
      <c r="AI128">
        <v>1</v>
      </c>
      <c r="AJ128">
        <v>1.26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0.35</v>
      </c>
      <c r="AU128" t="s">
        <v>585</v>
      </c>
      <c r="AV128">
        <v>1</v>
      </c>
      <c r="AW128">
        <v>2</v>
      </c>
      <c r="AX128">
        <v>312679201</v>
      </c>
      <c r="AY128">
        <v>1</v>
      </c>
      <c r="AZ128">
        <v>0</v>
      </c>
      <c r="BA128">
        <v>140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121.35549999999999</v>
      </c>
      <c r="BL128">
        <v>167.29300000000001</v>
      </c>
      <c r="BM128">
        <v>0</v>
      </c>
      <c r="BN128">
        <v>0</v>
      </c>
      <c r="BO128">
        <v>0.35</v>
      </c>
      <c r="BP128">
        <v>1</v>
      </c>
      <c r="BQ128">
        <v>0</v>
      </c>
      <c r="BR128">
        <v>145.6266</v>
      </c>
      <c r="BS128">
        <v>200.7516</v>
      </c>
      <c r="BT128">
        <v>0</v>
      </c>
      <c r="BU128">
        <v>0</v>
      </c>
      <c r="BV128">
        <v>0.42</v>
      </c>
      <c r="BW128">
        <v>1</v>
      </c>
      <c r="CV128">
        <v>0</v>
      </c>
      <c r="CW128">
        <f>ROUND(Y128*Source!I210*DO128,7)</f>
        <v>15.12</v>
      </c>
      <c r="CX128">
        <f>ROUND(Y128*Source!I210,7)</f>
        <v>15.12</v>
      </c>
      <c r="CY128">
        <f>AB128</f>
        <v>436.88</v>
      </c>
      <c r="CZ128">
        <f>AF128</f>
        <v>346.73</v>
      </c>
      <c r="DA128">
        <f>AJ128</f>
        <v>1.26</v>
      </c>
      <c r="DB128">
        <f t="shared" si="43"/>
        <v>145.63200000000001</v>
      </c>
      <c r="DC128">
        <f t="shared" si="44"/>
        <v>200.74799999999999</v>
      </c>
      <c r="DD128" t="s">
        <v>3</v>
      </c>
      <c r="DE128" t="s">
        <v>3</v>
      </c>
      <c r="DF128">
        <f t="shared" si="45"/>
        <v>0</v>
      </c>
      <c r="DG128">
        <f>ROUND(ROUND(AF128*AJ128,2)*CX128,2)</f>
        <v>6605.63</v>
      </c>
      <c r="DH128">
        <f t="shared" si="29"/>
        <v>7227.06</v>
      </c>
      <c r="DI128">
        <f t="shared" si="30"/>
        <v>0</v>
      </c>
      <c r="DJ128">
        <f>DG128+DH128</f>
        <v>13832.69</v>
      </c>
      <c r="DK128">
        <v>1</v>
      </c>
      <c r="DL128" t="s">
        <v>605</v>
      </c>
      <c r="DM128">
        <v>4</v>
      </c>
      <c r="DN128" t="s">
        <v>594</v>
      </c>
      <c r="DO128">
        <v>1</v>
      </c>
    </row>
    <row r="129" spans="1:119" x14ac:dyDescent="0.2">
      <c r="A129">
        <f>ROW(Source!A210)</f>
        <v>210</v>
      </c>
      <c r="B129">
        <v>312678123</v>
      </c>
      <c r="C129">
        <v>312679194</v>
      </c>
      <c r="D129">
        <v>277945805</v>
      </c>
      <c r="E129">
        <v>1</v>
      </c>
      <c r="F129">
        <v>1</v>
      </c>
      <c r="G129">
        <v>1</v>
      </c>
      <c r="H129">
        <v>2</v>
      </c>
      <c r="I129" t="s">
        <v>606</v>
      </c>
      <c r="J129" t="s">
        <v>607</v>
      </c>
      <c r="K129" t="s">
        <v>608</v>
      </c>
      <c r="L129">
        <v>1368</v>
      </c>
      <c r="N129">
        <v>1011</v>
      </c>
      <c r="O129" t="s">
        <v>375</v>
      </c>
      <c r="P129" t="s">
        <v>375</v>
      </c>
      <c r="Q129">
        <v>1</v>
      </c>
      <c r="W129">
        <v>0</v>
      </c>
      <c r="X129">
        <v>721652621</v>
      </c>
      <c r="Y129">
        <f t="shared" si="42"/>
        <v>7.1999999999999995E-2</v>
      </c>
      <c r="AA129">
        <v>0</v>
      </c>
      <c r="AB129">
        <v>544.70000000000005</v>
      </c>
      <c r="AC129">
        <v>477.98</v>
      </c>
      <c r="AD129">
        <v>0</v>
      </c>
      <c r="AE129">
        <v>0</v>
      </c>
      <c r="AF129">
        <v>544.70000000000005</v>
      </c>
      <c r="AG129">
        <v>477.98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0.06</v>
      </c>
      <c r="AU129" t="s">
        <v>585</v>
      </c>
      <c r="AV129">
        <v>1</v>
      </c>
      <c r="AW129">
        <v>2</v>
      </c>
      <c r="AX129">
        <v>312679202</v>
      </c>
      <c r="AY129">
        <v>1</v>
      </c>
      <c r="AZ129">
        <v>0</v>
      </c>
      <c r="BA129">
        <v>141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32.682000000000002</v>
      </c>
      <c r="BL129">
        <v>28.678799999999999</v>
      </c>
      <c r="BM129">
        <v>0</v>
      </c>
      <c r="BN129">
        <v>0</v>
      </c>
      <c r="BO129">
        <v>0.06</v>
      </c>
      <c r="BP129">
        <v>1</v>
      </c>
      <c r="BQ129">
        <v>0</v>
      </c>
      <c r="BR129">
        <v>39.218400000000003</v>
      </c>
      <c r="BS129">
        <v>34.414560000000002</v>
      </c>
      <c r="BT129">
        <v>0</v>
      </c>
      <c r="BU129">
        <v>0</v>
      </c>
      <c r="BV129">
        <v>7.1999999999999995E-2</v>
      </c>
      <c r="BW129">
        <v>1</v>
      </c>
      <c r="CV129">
        <v>0</v>
      </c>
      <c r="CW129">
        <f>ROUND(Y129*Source!I210*DO129,7)</f>
        <v>2.5920000000000001</v>
      </c>
      <c r="CX129">
        <f>ROUND(Y129*Source!I210,7)</f>
        <v>2.5920000000000001</v>
      </c>
      <c r="CY129">
        <f>AB129</f>
        <v>544.70000000000005</v>
      </c>
      <c r="CZ129">
        <f>AF129</f>
        <v>544.70000000000005</v>
      </c>
      <c r="DA129">
        <f>AJ129</f>
        <v>1</v>
      </c>
      <c r="DB129">
        <f t="shared" si="43"/>
        <v>39.216000000000001</v>
      </c>
      <c r="DC129">
        <f t="shared" si="44"/>
        <v>34.415999999999997</v>
      </c>
      <c r="DD129" t="s">
        <v>3</v>
      </c>
      <c r="DE129" t="s">
        <v>3</v>
      </c>
      <c r="DF129">
        <f t="shared" si="45"/>
        <v>0</v>
      </c>
      <c r="DG129">
        <f>ROUND(ROUND(AF129,2)*CX129,2)</f>
        <v>1411.86</v>
      </c>
      <c r="DH129">
        <f t="shared" ref="DH129:DH192" si="46">ROUND(ROUND(AG129,2)*CX129,2)</f>
        <v>1238.92</v>
      </c>
      <c r="DI129">
        <f t="shared" ref="DI129:DI192" si="47">ROUND(ROUND(AH129,2)*CX129,2)</f>
        <v>0</v>
      </c>
      <c r="DJ129">
        <f>DG129+DH129</f>
        <v>2650.7799999999997</v>
      </c>
      <c r="DK129">
        <v>1</v>
      </c>
      <c r="DL129" t="s">
        <v>605</v>
      </c>
      <c r="DM129">
        <v>4</v>
      </c>
      <c r="DN129" t="s">
        <v>594</v>
      </c>
      <c r="DO129">
        <v>1</v>
      </c>
    </row>
    <row r="130" spans="1:119" x14ac:dyDescent="0.2">
      <c r="A130">
        <f>ROW(Source!A211)</f>
        <v>211</v>
      </c>
      <c r="B130">
        <v>312678123</v>
      </c>
      <c r="C130">
        <v>312679203</v>
      </c>
      <c r="D130">
        <v>277560259</v>
      </c>
      <c r="E130">
        <v>109</v>
      </c>
      <c r="F130">
        <v>1</v>
      </c>
      <c r="G130">
        <v>1</v>
      </c>
      <c r="H130">
        <v>1</v>
      </c>
      <c r="I130" t="s">
        <v>690</v>
      </c>
      <c r="J130" t="s">
        <v>3</v>
      </c>
      <c r="K130" t="s">
        <v>691</v>
      </c>
      <c r="L130">
        <v>1191</v>
      </c>
      <c r="N130">
        <v>1013</v>
      </c>
      <c r="O130" t="s">
        <v>594</v>
      </c>
      <c r="P130" t="s">
        <v>594</v>
      </c>
      <c r="Q130">
        <v>1</v>
      </c>
      <c r="W130">
        <v>0</v>
      </c>
      <c r="X130">
        <v>1149069633</v>
      </c>
      <c r="Y130">
        <f t="shared" si="42"/>
        <v>0.18</v>
      </c>
      <c r="AA130">
        <v>0</v>
      </c>
      <c r="AB130">
        <v>0</v>
      </c>
      <c r="AC130">
        <v>0</v>
      </c>
      <c r="AD130">
        <v>410.21</v>
      </c>
      <c r="AE130">
        <v>0</v>
      </c>
      <c r="AF130">
        <v>0</v>
      </c>
      <c r="AG130">
        <v>0</v>
      </c>
      <c r="AH130">
        <v>410.21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0.15</v>
      </c>
      <c r="AU130" t="s">
        <v>585</v>
      </c>
      <c r="AV130">
        <v>1</v>
      </c>
      <c r="AW130">
        <v>2</v>
      </c>
      <c r="AX130">
        <v>312679208</v>
      </c>
      <c r="AY130">
        <v>1</v>
      </c>
      <c r="AZ130">
        <v>0</v>
      </c>
      <c r="BA130">
        <v>142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61.531499999999994</v>
      </c>
      <c r="BN130">
        <v>0.15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73.837799999999987</v>
      </c>
      <c r="BU130">
        <v>0.18</v>
      </c>
      <c r="BV130">
        <v>0</v>
      </c>
      <c r="BW130">
        <v>1</v>
      </c>
      <c r="CU130">
        <f>ROUND(AT130*Source!I211*AH130*AL130,2)</f>
        <v>-2215.13</v>
      </c>
      <c r="CV130">
        <f>ROUND(Y130*Source!I211,7)</f>
        <v>-6.48</v>
      </c>
      <c r="CW130">
        <v>0</v>
      </c>
      <c r="CX130">
        <f>ROUND(Y130*Source!I211,7)</f>
        <v>-6.48</v>
      </c>
      <c r="CY130">
        <f>AD130</f>
        <v>410.21</v>
      </c>
      <c r="CZ130">
        <f>AH130</f>
        <v>410.21</v>
      </c>
      <c r="DA130">
        <f>AL130</f>
        <v>1</v>
      </c>
      <c r="DB130">
        <f t="shared" si="43"/>
        <v>73.835999999999999</v>
      </c>
      <c r="DC130">
        <f t="shared" si="44"/>
        <v>0</v>
      </c>
      <c r="DD130" t="s">
        <v>3</v>
      </c>
      <c r="DE130" t="s">
        <v>3</v>
      </c>
      <c r="DF130">
        <f t="shared" si="45"/>
        <v>0</v>
      </c>
      <c r="DG130">
        <f>ROUND(ROUND(AF130,2)*CX130,2)</f>
        <v>0</v>
      </c>
      <c r="DH130">
        <f t="shared" si="46"/>
        <v>0</v>
      </c>
      <c r="DI130">
        <f t="shared" si="47"/>
        <v>-2658.16</v>
      </c>
      <c r="DJ130">
        <f>DI130</f>
        <v>-2658.16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ROW(Source!A211)</f>
        <v>211</v>
      </c>
      <c r="B131">
        <v>312678123</v>
      </c>
      <c r="C131">
        <v>312679203</v>
      </c>
      <c r="D131">
        <v>277560491</v>
      </c>
      <c r="E131">
        <v>109</v>
      </c>
      <c r="F131">
        <v>1</v>
      </c>
      <c r="G131">
        <v>1</v>
      </c>
      <c r="H131">
        <v>1</v>
      </c>
      <c r="I131" t="s">
        <v>592</v>
      </c>
      <c r="J131" t="s">
        <v>3</v>
      </c>
      <c r="K131" t="s">
        <v>593</v>
      </c>
      <c r="L131">
        <v>1191</v>
      </c>
      <c r="N131">
        <v>1013</v>
      </c>
      <c r="O131" t="s">
        <v>594</v>
      </c>
      <c r="P131" t="s">
        <v>594</v>
      </c>
      <c r="Q131">
        <v>1</v>
      </c>
      <c r="W131">
        <v>0</v>
      </c>
      <c r="X131">
        <v>-1417349443</v>
      </c>
      <c r="Y131">
        <f t="shared" si="42"/>
        <v>9.6000000000000002E-2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0.08</v>
      </c>
      <c r="AU131" t="s">
        <v>585</v>
      </c>
      <c r="AV131">
        <v>2</v>
      </c>
      <c r="AW131">
        <v>2</v>
      </c>
      <c r="AX131">
        <v>312679209</v>
      </c>
      <c r="AY131">
        <v>1</v>
      </c>
      <c r="AZ131">
        <v>0</v>
      </c>
      <c r="BA131">
        <v>143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ROUND(Y131*Source!I211,7)</f>
        <v>-3.456</v>
      </c>
      <c r="CY131">
        <f>AD131</f>
        <v>0</v>
      </c>
      <c r="CZ131">
        <f>AH131</f>
        <v>0</v>
      </c>
      <c r="DA131">
        <f>AL131</f>
        <v>1</v>
      </c>
      <c r="DB131">
        <f t="shared" si="43"/>
        <v>0</v>
      </c>
      <c r="DC131">
        <f t="shared" si="44"/>
        <v>0</v>
      </c>
      <c r="DD131" t="s">
        <v>3</v>
      </c>
      <c r="DE131" t="s">
        <v>3</v>
      </c>
      <c r="DF131">
        <f t="shared" si="45"/>
        <v>0</v>
      </c>
      <c r="DG131">
        <f>ROUND(ROUND(AF131,2)*CX131,2)</f>
        <v>0</v>
      </c>
      <c r="DH131">
        <f t="shared" si="46"/>
        <v>0</v>
      </c>
      <c r="DI131">
        <f t="shared" si="47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ROW(Source!A211)</f>
        <v>211</v>
      </c>
      <c r="B132">
        <v>312678123</v>
      </c>
      <c r="C132">
        <v>312679203</v>
      </c>
      <c r="D132">
        <v>277944868</v>
      </c>
      <c r="E132">
        <v>1</v>
      </c>
      <c r="F132">
        <v>1</v>
      </c>
      <c r="G132">
        <v>1</v>
      </c>
      <c r="H132">
        <v>2</v>
      </c>
      <c r="I132" t="s">
        <v>602</v>
      </c>
      <c r="J132" t="s">
        <v>603</v>
      </c>
      <c r="K132" t="s">
        <v>604</v>
      </c>
      <c r="L132">
        <v>1368</v>
      </c>
      <c r="N132">
        <v>1011</v>
      </c>
      <c r="O132" t="s">
        <v>375</v>
      </c>
      <c r="P132" t="s">
        <v>375</v>
      </c>
      <c r="Q132">
        <v>1</v>
      </c>
      <c r="W132">
        <v>0</v>
      </c>
      <c r="X132">
        <v>412917512</v>
      </c>
      <c r="Y132">
        <f t="shared" si="42"/>
        <v>8.4000000000000005E-2</v>
      </c>
      <c r="AA132">
        <v>0</v>
      </c>
      <c r="AB132">
        <v>436.88</v>
      </c>
      <c r="AC132">
        <v>477.98</v>
      </c>
      <c r="AD132">
        <v>0</v>
      </c>
      <c r="AE132">
        <v>0</v>
      </c>
      <c r="AF132">
        <v>346.73</v>
      </c>
      <c r="AG132">
        <v>477.98</v>
      </c>
      <c r="AH132">
        <v>0</v>
      </c>
      <c r="AI132">
        <v>1</v>
      </c>
      <c r="AJ132">
        <v>1.26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7.0000000000000007E-2</v>
      </c>
      <c r="AU132" t="s">
        <v>585</v>
      </c>
      <c r="AV132">
        <v>1</v>
      </c>
      <c r="AW132">
        <v>2</v>
      </c>
      <c r="AX132">
        <v>312679210</v>
      </c>
      <c r="AY132">
        <v>1</v>
      </c>
      <c r="AZ132">
        <v>0</v>
      </c>
      <c r="BA132">
        <v>144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24.271100000000004</v>
      </c>
      <c r="BL132">
        <v>33.458600000000004</v>
      </c>
      <c r="BM132">
        <v>0</v>
      </c>
      <c r="BN132">
        <v>0</v>
      </c>
      <c r="BO132">
        <v>7.0000000000000007E-2</v>
      </c>
      <c r="BP132">
        <v>1</v>
      </c>
      <c r="BQ132">
        <v>0</v>
      </c>
      <c r="BR132">
        <v>29.125320000000002</v>
      </c>
      <c r="BS132">
        <v>40.150320000000001</v>
      </c>
      <c r="BT132">
        <v>0</v>
      </c>
      <c r="BU132">
        <v>0</v>
      </c>
      <c r="BV132">
        <v>8.4000000000000005E-2</v>
      </c>
      <c r="BW132">
        <v>1</v>
      </c>
      <c r="CV132">
        <v>0</v>
      </c>
      <c r="CW132">
        <f>ROUND(Y132*Source!I211*DO132,7)</f>
        <v>-3.024</v>
      </c>
      <c r="CX132">
        <f>ROUND(Y132*Source!I211,7)</f>
        <v>-3.024</v>
      </c>
      <c r="CY132">
        <f>AB132</f>
        <v>436.88</v>
      </c>
      <c r="CZ132">
        <f>AF132</f>
        <v>346.73</v>
      </c>
      <c r="DA132">
        <f>AJ132</f>
        <v>1.26</v>
      </c>
      <c r="DB132">
        <f t="shared" si="43"/>
        <v>29.123999999999999</v>
      </c>
      <c r="DC132">
        <f t="shared" si="44"/>
        <v>40.152000000000001</v>
      </c>
      <c r="DD132" t="s">
        <v>3</v>
      </c>
      <c r="DE132" t="s">
        <v>3</v>
      </c>
      <c r="DF132">
        <f t="shared" si="45"/>
        <v>0</v>
      </c>
      <c r="DG132">
        <f>ROUND(ROUND(AF132*AJ132,2)*CX132,2)</f>
        <v>-1321.13</v>
      </c>
      <c r="DH132">
        <f t="shared" si="46"/>
        <v>-1445.41</v>
      </c>
      <c r="DI132">
        <f t="shared" si="47"/>
        <v>0</v>
      </c>
      <c r="DJ132">
        <f>DG132+DH132</f>
        <v>-2766.54</v>
      </c>
      <c r="DK132">
        <v>1</v>
      </c>
      <c r="DL132" t="s">
        <v>605</v>
      </c>
      <c r="DM132">
        <v>4</v>
      </c>
      <c r="DN132" t="s">
        <v>594</v>
      </c>
      <c r="DO132">
        <v>1</v>
      </c>
    </row>
    <row r="133" spans="1:119" x14ac:dyDescent="0.2">
      <c r="A133">
        <f>ROW(Source!A211)</f>
        <v>211</v>
      </c>
      <c r="B133">
        <v>312678123</v>
      </c>
      <c r="C133">
        <v>312679203</v>
      </c>
      <c r="D133">
        <v>277945805</v>
      </c>
      <c r="E133">
        <v>1</v>
      </c>
      <c r="F133">
        <v>1</v>
      </c>
      <c r="G133">
        <v>1</v>
      </c>
      <c r="H133">
        <v>2</v>
      </c>
      <c r="I133" t="s">
        <v>606</v>
      </c>
      <c r="J133" t="s">
        <v>607</v>
      </c>
      <c r="K133" t="s">
        <v>608</v>
      </c>
      <c r="L133">
        <v>1368</v>
      </c>
      <c r="N133">
        <v>1011</v>
      </c>
      <c r="O133" t="s">
        <v>375</v>
      </c>
      <c r="P133" t="s">
        <v>375</v>
      </c>
      <c r="Q133">
        <v>1</v>
      </c>
      <c r="W133">
        <v>0</v>
      </c>
      <c r="X133">
        <v>721652621</v>
      </c>
      <c r="Y133">
        <f t="shared" si="42"/>
        <v>1.2E-2</v>
      </c>
      <c r="AA133">
        <v>0</v>
      </c>
      <c r="AB133">
        <v>544.70000000000005</v>
      </c>
      <c r="AC133">
        <v>477.98</v>
      </c>
      <c r="AD133">
        <v>0</v>
      </c>
      <c r="AE133">
        <v>0</v>
      </c>
      <c r="AF133">
        <v>544.70000000000005</v>
      </c>
      <c r="AG133">
        <v>477.98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0.01</v>
      </c>
      <c r="AU133" t="s">
        <v>585</v>
      </c>
      <c r="AV133">
        <v>1</v>
      </c>
      <c r="AW133">
        <v>2</v>
      </c>
      <c r="AX133">
        <v>312679211</v>
      </c>
      <c r="AY133">
        <v>1</v>
      </c>
      <c r="AZ133">
        <v>0</v>
      </c>
      <c r="BA133">
        <v>145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5.447000000000001</v>
      </c>
      <c r="BL133">
        <v>4.7798000000000007</v>
      </c>
      <c r="BM133">
        <v>0</v>
      </c>
      <c r="BN133">
        <v>0</v>
      </c>
      <c r="BO133">
        <v>0.01</v>
      </c>
      <c r="BP133">
        <v>1</v>
      </c>
      <c r="BQ133">
        <v>0</v>
      </c>
      <c r="BR133">
        <v>6.5364000000000004</v>
      </c>
      <c r="BS133">
        <v>5.73576</v>
      </c>
      <c r="BT133">
        <v>0</v>
      </c>
      <c r="BU133">
        <v>0</v>
      </c>
      <c r="BV133">
        <v>1.2E-2</v>
      </c>
      <c r="BW133">
        <v>1</v>
      </c>
      <c r="CV133">
        <v>0</v>
      </c>
      <c r="CW133">
        <f>ROUND(Y133*Source!I211*DO133,7)</f>
        <v>-0.432</v>
      </c>
      <c r="CX133">
        <f>ROUND(Y133*Source!I211,7)</f>
        <v>-0.432</v>
      </c>
      <c r="CY133">
        <f>AB133</f>
        <v>544.70000000000005</v>
      </c>
      <c r="CZ133">
        <f>AF133</f>
        <v>544.70000000000005</v>
      </c>
      <c r="DA133">
        <f>AJ133</f>
        <v>1</v>
      </c>
      <c r="DB133">
        <f t="shared" si="43"/>
        <v>6.54</v>
      </c>
      <c r="DC133">
        <f t="shared" si="44"/>
        <v>5.7359999999999998</v>
      </c>
      <c r="DD133" t="s">
        <v>3</v>
      </c>
      <c r="DE133" t="s">
        <v>3</v>
      </c>
      <c r="DF133">
        <f t="shared" si="45"/>
        <v>0</v>
      </c>
      <c r="DG133">
        <f>ROUND(ROUND(AF133,2)*CX133,2)</f>
        <v>-235.31</v>
      </c>
      <c r="DH133">
        <f t="shared" si="46"/>
        <v>-206.49</v>
      </c>
      <c r="DI133">
        <f t="shared" si="47"/>
        <v>0</v>
      </c>
      <c r="DJ133">
        <f>DG133+DH133</f>
        <v>-441.8</v>
      </c>
      <c r="DK133">
        <v>1</v>
      </c>
      <c r="DL133" t="s">
        <v>605</v>
      </c>
      <c r="DM133">
        <v>4</v>
      </c>
      <c r="DN133" t="s">
        <v>594</v>
      </c>
      <c r="DO133">
        <v>1</v>
      </c>
    </row>
    <row r="134" spans="1:119" x14ac:dyDescent="0.2">
      <c r="A134">
        <f>ROW(Source!A212)</f>
        <v>212</v>
      </c>
      <c r="B134">
        <v>312678123</v>
      </c>
      <c r="C134">
        <v>312679212</v>
      </c>
      <c r="D134">
        <v>277560259</v>
      </c>
      <c r="E134">
        <v>109</v>
      </c>
      <c r="F134">
        <v>1</v>
      </c>
      <c r="G134">
        <v>1</v>
      </c>
      <c r="H134">
        <v>1</v>
      </c>
      <c r="I134" t="s">
        <v>690</v>
      </c>
      <c r="J134" t="s">
        <v>3</v>
      </c>
      <c r="K134" t="s">
        <v>691</v>
      </c>
      <c r="L134">
        <v>1191</v>
      </c>
      <c r="N134">
        <v>1013</v>
      </c>
      <c r="O134" t="s">
        <v>594</v>
      </c>
      <c r="P134" t="s">
        <v>594</v>
      </c>
      <c r="Q134">
        <v>1</v>
      </c>
      <c r="W134">
        <v>0</v>
      </c>
      <c r="X134">
        <v>1149069633</v>
      </c>
      <c r="Y134">
        <f t="shared" si="42"/>
        <v>0.18</v>
      </c>
      <c r="AA134">
        <v>0</v>
      </c>
      <c r="AB134">
        <v>0</v>
      </c>
      <c r="AC134">
        <v>0</v>
      </c>
      <c r="AD134">
        <v>410.21</v>
      </c>
      <c r="AE134">
        <v>0</v>
      </c>
      <c r="AF134">
        <v>0</v>
      </c>
      <c r="AG134">
        <v>0</v>
      </c>
      <c r="AH134">
        <v>410.21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0.15</v>
      </c>
      <c r="AU134" t="s">
        <v>585</v>
      </c>
      <c r="AV134">
        <v>1</v>
      </c>
      <c r="AW134">
        <v>2</v>
      </c>
      <c r="AX134">
        <v>312679217</v>
      </c>
      <c r="AY134">
        <v>1</v>
      </c>
      <c r="AZ134">
        <v>0</v>
      </c>
      <c r="BA134">
        <v>146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61.531499999999994</v>
      </c>
      <c r="BN134">
        <v>0.15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73.837799999999987</v>
      </c>
      <c r="BU134">
        <v>0.18</v>
      </c>
      <c r="BV134">
        <v>0</v>
      </c>
      <c r="BW134">
        <v>1</v>
      </c>
      <c r="CU134">
        <f>ROUND(AT134*Source!I212*AH134*AL134,2)</f>
        <v>-2215.13</v>
      </c>
      <c r="CV134">
        <f>ROUND(Y134*Source!I212,7)</f>
        <v>-6.48</v>
      </c>
      <c r="CW134">
        <v>0</v>
      </c>
      <c r="CX134">
        <f>ROUND(Y134*Source!I212,7)</f>
        <v>-6.48</v>
      </c>
      <c r="CY134">
        <f>AD134</f>
        <v>410.21</v>
      </c>
      <c r="CZ134">
        <f>AH134</f>
        <v>410.21</v>
      </c>
      <c r="DA134">
        <f>AL134</f>
        <v>1</v>
      </c>
      <c r="DB134">
        <f t="shared" si="43"/>
        <v>73.835999999999999</v>
      </c>
      <c r="DC134">
        <f t="shared" si="44"/>
        <v>0</v>
      </c>
      <c r="DD134" t="s">
        <v>3</v>
      </c>
      <c r="DE134" t="s">
        <v>3</v>
      </c>
      <c r="DF134">
        <f t="shared" si="45"/>
        <v>0</v>
      </c>
      <c r="DG134">
        <f>ROUND(ROUND(AF134,2)*CX134,2)</f>
        <v>0</v>
      </c>
      <c r="DH134">
        <f t="shared" si="46"/>
        <v>0</v>
      </c>
      <c r="DI134">
        <f t="shared" si="47"/>
        <v>-2658.16</v>
      </c>
      <c r="DJ134">
        <f>DI134</f>
        <v>-2658.16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ROW(Source!A212)</f>
        <v>212</v>
      </c>
      <c r="B135">
        <v>312678123</v>
      </c>
      <c r="C135">
        <v>312679212</v>
      </c>
      <c r="D135">
        <v>277560491</v>
      </c>
      <c r="E135">
        <v>109</v>
      </c>
      <c r="F135">
        <v>1</v>
      </c>
      <c r="G135">
        <v>1</v>
      </c>
      <c r="H135">
        <v>1</v>
      </c>
      <c r="I135" t="s">
        <v>592</v>
      </c>
      <c r="J135" t="s">
        <v>3</v>
      </c>
      <c r="K135" t="s">
        <v>593</v>
      </c>
      <c r="L135">
        <v>1191</v>
      </c>
      <c r="N135">
        <v>1013</v>
      </c>
      <c r="O135" t="s">
        <v>594</v>
      </c>
      <c r="P135" t="s">
        <v>594</v>
      </c>
      <c r="Q135">
        <v>1</v>
      </c>
      <c r="W135">
        <v>0</v>
      </c>
      <c r="X135">
        <v>-1417349443</v>
      </c>
      <c r="Y135">
        <f t="shared" si="42"/>
        <v>9.6000000000000002E-2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585</v>
      </c>
      <c r="AV135">
        <v>2</v>
      </c>
      <c r="AW135">
        <v>2</v>
      </c>
      <c r="AX135">
        <v>312679218</v>
      </c>
      <c r="AY135">
        <v>1</v>
      </c>
      <c r="AZ135">
        <v>0</v>
      </c>
      <c r="BA135">
        <v>147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ROUND(Y135*Source!I212,7)</f>
        <v>-3.456</v>
      </c>
      <c r="CY135">
        <f>AD135</f>
        <v>0</v>
      </c>
      <c r="CZ135">
        <f>AH135</f>
        <v>0</v>
      </c>
      <c r="DA135">
        <f>AL135</f>
        <v>1</v>
      </c>
      <c r="DB135">
        <f t="shared" si="43"/>
        <v>0</v>
      </c>
      <c r="DC135">
        <f t="shared" si="44"/>
        <v>0</v>
      </c>
      <c r="DD135" t="s">
        <v>3</v>
      </c>
      <c r="DE135" t="s">
        <v>3</v>
      </c>
      <c r="DF135">
        <f t="shared" si="45"/>
        <v>0</v>
      </c>
      <c r="DG135">
        <f>ROUND(ROUND(AF135,2)*CX135,2)</f>
        <v>0</v>
      </c>
      <c r="DH135">
        <f t="shared" si="46"/>
        <v>0</v>
      </c>
      <c r="DI135">
        <f t="shared" si="47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ROW(Source!A212)</f>
        <v>212</v>
      </c>
      <c r="B136">
        <v>312678123</v>
      </c>
      <c r="C136">
        <v>312679212</v>
      </c>
      <c r="D136">
        <v>277944868</v>
      </c>
      <c r="E136">
        <v>1</v>
      </c>
      <c r="F136">
        <v>1</v>
      </c>
      <c r="G136">
        <v>1</v>
      </c>
      <c r="H136">
        <v>2</v>
      </c>
      <c r="I136" t="s">
        <v>602</v>
      </c>
      <c r="J136" t="s">
        <v>603</v>
      </c>
      <c r="K136" t="s">
        <v>604</v>
      </c>
      <c r="L136">
        <v>1368</v>
      </c>
      <c r="N136">
        <v>1011</v>
      </c>
      <c r="O136" t="s">
        <v>375</v>
      </c>
      <c r="P136" t="s">
        <v>375</v>
      </c>
      <c r="Q136">
        <v>1</v>
      </c>
      <c r="W136">
        <v>0</v>
      </c>
      <c r="X136">
        <v>412917512</v>
      </c>
      <c r="Y136">
        <f t="shared" si="42"/>
        <v>8.4000000000000005E-2</v>
      </c>
      <c r="AA136">
        <v>0</v>
      </c>
      <c r="AB136">
        <v>436.88</v>
      </c>
      <c r="AC136">
        <v>477.98</v>
      </c>
      <c r="AD136">
        <v>0</v>
      </c>
      <c r="AE136">
        <v>0</v>
      </c>
      <c r="AF136">
        <v>346.73</v>
      </c>
      <c r="AG136">
        <v>477.98</v>
      </c>
      <c r="AH136">
        <v>0</v>
      </c>
      <c r="AI136">
        <v>1</v>
      </c>
      <c r="AJ136">
        <v>1.26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7.0000000000000007E-2</v>
      </c>
      <c r="AU136" t="s">
        <v>585</v>
      </c>
      <c r="AV136">
        <v>1</v>
      </c>
      <c r="AW136">
        <v>2</v>
      </c>
      <c r="AX136">
        <v>312679219</v>
      </c>
      <c r="AY136">
        <v>1</v>
      </c>
      <c r="AZ136">
        <v>0</v>
      </c>
      <c r="BA136">
        <v>148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24.271100000000004</v>
      </c>
      <c r="BL136">
        <v>33.458600000000004</v>
      </c>
      <c r="BM136">
        <v>0</v>
      </c>
      <c r="BN136">
        <v>0</v>
      </c>
      <c r="BO136">
        <v>7.0000000000000007E-2</v>
      </c>
      <c r="BP136">
        <v>1</v>
      </c>
      <c r="BQ136">
        <v>0</v>
      </c>
      <c r="BR136">
        <v>29.125320000000002</v>
      </c>
      <c r="BS136">
        <v>40.150320000000001</v>
      </c>
      <c r="BT136">
        <v>0</v>
      </c>
      <c r="BU136">
        <v>0</v>
      </c>
      <c r="BV136">
        <v>8.4000000000000005E-2</v>
      </c>
      <c r="BW136">
        <v>1</v>
      </c>
      <c r="CV136">
        <v>0</v>
      </c>
      <c r="CW136">
        <f>ROUND(Y136*Source!I212*DO136,7)</f>
        <v>-3.024</v>
      </c>
      <c r="CX136">
        <f>ROUND(Y136*Source!I212,7)</f>
        <v>-3.024</v>
      </c>
      <c r="CY136">
        <f>AB136</f>
        <v>436.88</v>
      </c>
      <c r="CZ136">
        <f>AF136</f>
        <v>346.73</v>
      </c>
      <c r="DA136">
        <f>AJ136</f>
        <v>1.26</v>
      </c>
      <c r="DB136">
        <f t="shared" si="43"/>
        <v>29.123999999999999</v>
      </c>
      <c r="DC136">
        <f t="shared" si="44"/>
        <v>40.152000000000001</v>
      </c>
      <c r="DD136" t="s">
        <v>3</v>
      </c>
      <c r="DE136" t="s">
        <v>3</v>
      </c>
      <c r="DF136">
        <f t="shared" si="45"/>
        <v>0</v>
      </c>
      <c r="DG136">
        <f>ROUND(ROUND(AF136*AJ136,2)*CX136,2)</f>
        <v>-1321.13</v>
      </c>
      <c r="DH136">
        <f t="shared" si="46"/>
        <v>-1445.41</v>
      </c>
      <c r="DI136">
        <f t="shared" si="47"/>
        <v>0</v>
      </c>
      <c r="DJ136">
        <f>DG136+DH136</f>
        <v>-2766.54</v>
      </c>
      <c r="DK136">
        <v>1</v>
      </c>
      <c r="DL136" t="s">
        <v>605</v>
      </c>
      <c r="DM136">
        <v>4</v>
      </c>
      <c r="DN136" t="s">
        <v>594</v>
      </c>
      <c r="DO136">
        <v>1</v>
      </c>
    </row>
    <row r="137" spans="1:119" x14ac:dyDescent="0.2">
      <c r="A137">
        <f>ROW(Source!A212)</f>
        <v>212</v>
      </c>
      <c r="B137">
        <v>312678123</v>
      </c>
      <c r="C137">
        <v>312679212</v>
      </c>
      <c r="D137">
        <v>277945805</v>
      </c>
      <c r="E137">
        <v>1</v>
      </c>
      <c r="F137">
        <v>1</v>
      </c>
      <c r="G137">
        <v>1</v>
      </c>
      <c r="H137">
        <v>2</v>
      </c>
      <c r="I137" t="s">
        <v>606</v>
      </c>
      <c r="J137" t="s">
        <v>607</v>
      </c>
      <c r="K137" t="s">
        <v>608</v>
      </c>
      <c r="L137">
        <v>1368</v>
      </c>
      <c r="N137">
        <v>1011</v>
      </c>
      <c r="O137" t="s">
        <v>375</v>
      </c>
      <c r="P137" t="s">
        <v>375</v>
      </c>
      <c r="Q137">
        <v>1</v>
      </c>
      <c r="W137">
        <v>0</v>
      </c>
      <c r="X137">
        <v>721652621</v>
      </c>
      <c r="Y137">
        <f t="shared" si="42"/>
        <v>1.2E-2</v>
      </c>
      <c r="AA137">
        <v>0</v>
      </c>
      <c r="AB137">
        <v>544.70000000000005</v>
      </c>
      <c r="AC137">
        <v>477.98</v>
      </c>
      <c r="AD137">
        <v>0</v>
      </c>
      <c r="AE137">
        <v>0</v>
      </c>
      <c r="AF137">
        <v>544.70000000000005</v>
      </c>
      <c r="AG137">
        <v>477.98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0.01</v>
      </c>
      <c r="AU137" t="s">
        <v>585</v>
      </c>
      <c r="AV137">
        <v>1</v>
      </c>
      <c r="AW137">
        <v>2</v>
      </c>
      <c r="AX137">
        <v>312679220</v>
      </c>
      <c r="AY137">
        <v>1</v>
      </c>
      <c r="AZ137">
        <v>0</v>
      </c>
      <c r="BA137">
        <v>149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5.447000000000001</v>
      </c>
      <c r="BL137">
        <v>4.7798000000000007</v>
      </c>
      <c r="BM137">
        <v>0</v>
      </c>
      <c r="BN137">
        <v>0</v>
      </c>
      <c r="BO137">
        <v>0.01</v>
      </c>
      <c r="BP137">
        <v>1</v>
      </c>
      <c r="BQ137">
        <v>0</v>
      </c>
      <c r="BR137">
        <v>6.5364000000000004</v>
      </c>
      <c r="BS137">
        <v>5.73576</v>
      </c>
      <c r="BT137">
        <v>0</v>
      </c>
      <c r="BU137">
        <v>0</v>
      </c>
      <c r="BV137">
        <v>1.2E-2</v>
      </c>
      <c r="BW137">
        <v>1</v>
      </c>
      <c r="CV137">
        <v>0</v>
      </c>
      <c r="CW137">
        <f>ROUND(Y137*Source!I212*DO137,7)</f>
        <v>-0.432</v>
      </c>
      <c r="CX137">
        <f>ROUND(Y137*Source!I212,7)</f>
        <v>-0.432</v>
      </c>
      <c r="CY137">
        <f>AB137</f>
        <v>544.70000000000005</v>
      </c>
      <c r="CZ137">
        <f>AF137</f>
        <v>544.70000000000005</v>
      </c>
      <c r="DA137">
        <f>AJ137</f>
        <v>1</v>
      </c>
      <c r="DB137">
        <f t="shared" si="43"/>
        <v>6.54</v>
      </c>
      <c r="DC137">
        <f t="shared" si="44"/>
        <v>5.7359999999999998</v>
      </c>
      <c r="DD137" t="s">
        <v>3</v>
      </c>
      <c r="DE137" t="s">
        <v>3</v>
      </c>
      <c r="DF137">
        <f t="shared" si="45"/>
        <v>0</v>
      </c>
      <c r="DG137">
        <f t="shared" ref="DG137:DG144" si="48">ROUND(ROUND(AF137,2)*CX137,2)</f>
        <v>-235.31</v>
      </c>
      <c r="DH137">
        <f t="shared" si="46"/>
        <v>-206.49</v>
      </c>
      <c r="DI137">
        <f t="shared" si="47"/>
        <v>0</v>
      </c>
      <c r="DJ137">
        <f>DG137+DH137</f>
        <v>-441.8</v>
      </c>
      <c r="DK137">
        <v>1</v>
      </c>
      <c r="DL137" t="s">
        <v>605</v>
      </c>
      <c r="DM137">
        <v>4</v>
      </c>
      <c r="DN137" t="s">
        <v>594</v>
      </c>
      <c r="DO137">
        <v>1</v>
      </c>
    </row>
    <row r="138" spans="1:119" x14ac:dyDescent="0.2">
      <c r="A138">
        <f>ROW(Source!A213)</f>
        <v>213</v>
      </c>
      <c r="B138">
        <v>312678123</v>
      </c>
      <c r="C138">
        <v>312679221</v>
      </c>
      <c r="D138">
        <v>277560446</v>
      </c>
      <c r="E138">
        <v>109</v>
      </c>
      <c r="F138">
        <v>1</v>
      </c>
      <c r="G138">
        <v>1</v>
      </c>
      <c r="H138">
        <v>1</v>
      </c>
      <c r="I138" t="s">
        <v>582</v>
      </c>
      <c r="J138" t="s">
        <v>3</v>
      </c>
      <c r="K138" t="s">
        <v>583</v>
      </c>
      <c r="L138">
        <v>1369</v>
      </c>
      <c r="N138">
        <v>1013</v>
      </c>
      <c r="O138" t="s">
        <v>584</v>
      </c>
      <c r="P138" t="s">
        <v>584</v>
      </c>
      <c r="Q138">
        <v>1</v>
      </c>
      <c r="W138">
        <v>0</v>
      </c>
      <c r="X138">
        <v>-236928766</v>
      </c>
      <c r="Y138">
        <f t="shared" si="42"/>
        <v>1.1879999999999999</v>
      </c>
      <c r="AA138">
        <v>0</v>
      </c>
      <c r="AB138">
        <v>0</v>
      </c>
      <c r="AC138">
        <v>0</v>
      </c>
      <c r="AD138">
        <v>388.8</v>
      </c>
      <c r="AE138">
        <v>0</v>
      </c>
      <c r="AF138">
        <v>0</v>
      </c>
      <c r="AG138">
        <v>0</v>
      </c>
      <c r="AH138">
        <v>388.8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0.99</v>
      </c>
      <c r="AU138" t="s">
        <v>23</v>
      </c>
      <c r="AV138">
        <v>1</v>
      </c>
      <c r="AW138">
        <v>2</v>
      </c>
      <c r="AX138">
        <v>312679235</v>
      </c>
      <c r="AY138">
        <v>1</v>
      </c>
      <c r="AZ138">
        <v>0</v>
      </c>
      <c r="BA138">
        <v>150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384.91200000000003</v>
      </c>
      <c r="BN138">
        <v>0.99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461.89440000000002</v>
      </c>
      <c r="BU138">
        <v>1.1879999999999999</v>
      </c>
      <c r="BV138">
        <v>0</v>
      </c>
      <c r="BW138">
        <v>1</v>
      </c>
      <c r="CU138">
        <f>ROUND(AT138*Source!I213*AH138*AL138,2)</f>
        <v>548.5</v>
      </c>
      <c r="CV138">
        <f>ROUND(Y138*Source!I213,7)</f>
        <v>1.6929000000000001</v>
      </c>
      <c r="CW138">
        <v>0</v>
      </c>
      <c r="CX138">
        <f>ROUND(Y138*Source!I213,7)</f>
        <v>1.6929000000000001</v>
      </c>
      <c r="CY138">
        <f>AD138</f>
        <v>388.8</v>
      </c>
      <c r="CZ138">
        <f>AH138</f>
        <v>388.8</v>
      </c>
      <c r="DA138">
        <f>AL138</f>
        <v>1</v>
      </c>
      <c r="DB138">
        <f t="shared" si="43"/>
        <v>461.892</v>
      </c>
      <c r="DC138">
        <f t="shared" si="44"/>
        <v>0</v>
      </c>
      <c r="DD138" t="s">
        <v>3</v>
      </c>
      <c r="DE138" t="s">
        <v>3</v>
      </c>
      <c r="DF138">
        <f t="shared" si="45"/>
        <v>0</v>
      </c>
      <c r="DG138">
        <f t="shared" si="48"/>
        <v>0</v>
      </c>
      <c r="DH138">
        <f t="shared" si="46"/>
        <v>0</v>
      </c>
      <c r="DI138">
        <f t="shared" si="47"/>
        <v>658.2</v>
      </c>
      <c r="DJ138">
        <f>DI138</f>
        <v>658.2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ROW(Source!A213)</f>
        <v>213</v>
      </c>
      <c r="B139">
        <v>312678123</v>
      </c>
      <c r="C139">
        <v>312679221</v>
      </c>
      <c r="D139">
        <v>277560448</v>
      </c>
      <c r="E139">
        <v>109</v>
      </c>
      <c r="F139">
        <v>1</v>
      </c>
      <c r="G139">
        <v>1</v>
      </c>
      <c r="H139">
        <v>1</v>
      </c>
      <c r="I139" t="s">
        <v>586</v>
      </c>
      <c r="J139" t="s">
        <v>3</v>
      </c>
      <c r="K139" t="s">
        <v>587</v>
      </c>
      <c r="L139">
        <v>1369</v>
      </c>
      <c r="N139">
        <v>1013</v>
      </c>
      <c r="O139" t="s">
        <v>584</v>
      </c>
      <c r="P139" t="s">
        <v>584</v>
      </c>
      <c r="Q139">
        <v>1</v>
      </c>
      <c r="W139">
        <v>0</v>
      </c>
      <c r="X139">
        <v>-587036825</v>
      </c>
      <c r="Y139">
        <f t="shared" si="42"/>
        <v>56.747999999999998</v>
      </c>
      <c r="AA139">
        <v>0</v>
      </c>
      <c r="AB139">
        <v>0</v>
      </c>
      <c r="AC139">
        <v>0</v>
      </c>
      <c r="AD139">
        <v>424.47</v>
      </c>
      <c r="AE139">
        <v>0</v>
      </c>
      <c r="AF139">
        <v>0</v>
      </c>
      <c r="AG139">
        <v>0</v>
      </c>
      <c r="AH139">
        <v>424.47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47.29</v>
      </c>
      <c r="AU139" t="s">
        <v>23</v>
      </c>
      <c r="AV139">
        <v>1</v>
      </c>
      <c r="AW139">
        <v>2</v>
      </c>
      <c r="AX139">
        <v>312679236</v>
      </c>
      <c r="AY139">
        <v>1</v>
      </c>
      <c r="AZ139">
        <v>0</v>
      </c>
      <c r="BA139">
        <v>151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20073.186300000001</v>
      </c>
      <c r="BN139">
        <v>47.29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24087.823560000001</v>
      </c>
      <c r="BU139">
        <v>56.747999999999998</v>
      </c>
      <c r="BV139">
        <v>0</v>
      </c>
      <c r="BW139">
        <v>1</v>
      </c>
      <c r="CU139">
        <f>ROUND(AT139*Source!I213*AH139*AL139,2)</f>
        <v>28604.29</v>
      </c>
      <c r="CV139">
        <f>ROUND(Y139*Source!I213,7)</f>
        <v>80.865899999999996</v>
      </c>
      <c r="CW139">
        <v>0</v>
      </c>
      <c r="CX139">
        <f>ROUND(Y139*Source!I213,7)</f>
        <v>80.865899999999996</v>
      </c>
      <c r="CY139">
        <f>AD139</f>
        <v>424.47</v>
      </c>
      <c r="CZ139">
        <f>AH139</f>
        <v>424.47</v>
      </c>
      <c r="DA139">
        <f>AL139</f>
        <v>1</v>
      </c>
      <c r="DB139">
        <f t="shared" si="43"/>
        <v>24087.828000000001</v>
      </c>
      <c r="DC139">
        <f t="shared" si="44"/>
        <v>0</v>
      </c>
      <c r="DD139" t="s">
        <v>3</v>
      </c>
      <c r="DE139" t="s">
        <v>3</v>
      </c>
      <c r="DF139">
        <f t="shared" si="45"/>
        <v>0</v>
      </c>
      <c r="DG139">
        <f t="shared" si="48"/>
        <v>0</v>
      </c>
      <c r="DH139">
        <f t="shared" si="46"/>
        <v>0</v>
      </c>
      <c r="DI139">
        <f t="shared" si="47"/>
        <v>34325.15</v>
      </c>
      <c r="DJ139">
        <f>DI139</f>
        <v>34325.15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ROW(Source!A213)</f>
        <v>213</v>
      </c>
      <c r="B140">
        <v>312678123</v>
      </c>
      <c r="C140">
        <v>312679221</v>
      </c>
      <c r="D140">
        <v>277560452</v>
      </c>
      <c r="E140">
        <v>109</v>
      </c>
      <c r="F140">
        <v>1</v>
      </c>
      <c r="G140">
        <v>1</v>
      </c>
      <c r="H140">
        <v>1</v>
      </c>
      <c r="I140" t="s">
        <v>588</v>
      </c>
      <c r="J140" t="s">
        <v>3</v>
      </c>
      <c r="K140" t="s">
        <v>589</v>
      </c>
      <c r="L140">
        <v>1369</v>
      </c>
      <c r="N140">
        <v>1013</v>
      </c>
      <c r="O140" t="s">
        <v>584</v>
      </c>
      <c r="P140" t="s">
        <v>584</v>
      </c>
      <c r="Q140">
        <v>1</v>
      </c>
      <c r="W140">
        <v>0</v>
      </c>
      <c r="X140">
        <v>-512803540</v>
      </c>
      <c r="Y140">
        <f t="shared" si="42"/>
        <v>28.104000000000003</v>
      </c>
      <c r="AA140">
        <v>0</v>
      </c>
      <c r="AB140">
        <v>0</v>
      </c>
      <c r="AC140">
        <v>0</v>
      </c>
      <c r="AD140">
        <v>477.98</v>
      </c>
      <c r="AE140">
        <v>0</v>
      </c>
      <c r="AF140">
        <v>0</v>
      </c>
      <c r="AG140">
        <v>0</v>
      </c>
      <c r="AH140">
        <v>477.98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23.42</v>
      </c>
      <c r="AU140" t="s">
        <v>23</v>
      </c>
      <c r="AV140">
        <v>1</v>
      </c>
      <c r="AW140">
        <v>2</v>
      </c>
      <c r="AX140">
        <v>312679237</v>
      </c>
      <c r="AY140">
        <v>1</v>
      </c>
      <c r="AZ140">
        <v>0</v>
      </c>
      <c r="BA140">
        <v>152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11194.2916</v>
      </c>
      <c r="BN140">
        <v>23.42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13433.149920000002</v>
      </c>
      <c r="BU140">
        <v>28.104000000000003</v>
      </c>
      <c r="BV140">
        <v>0</v>
      </c>
      <c r="BW140">
        <v>1</v>
      </c>
      <c r="CU140">
        <f>ROUND(AT140*Source!I213*AH140*AL140,2)</f>
        <v>15951.87</v>
      </c>
      <c r="CV140">
        <f>ROUND(Y140*Source!I213,7)</f>
        <v>40.048200000000001</v>
      </c>
      <c r="CW140">
        <v>0</v>
      </c>
      <c r="CX140">
        <f>ROUND(Y140*Source!I213,7)</f>
        <v>40.048200000000001</v>
      </c>
      <c r="CY140">
        <f>AD140</f>
        <v>477.98</v>
      </c>
      <c r="CZ140">
        <f>AH140</f>
        <v>477.98</v>
      </c>
      <c r="DA140">
        <f>AL140</f>
        <v>1</v>
      </c>
      <c r="DB140">
        <f t="shared" si="43"/>
        <v>13433.147999999999</v>
      </c>
      <c r="DC140">
        <f t="shared" si="44"/>
        <v>0</v>
      </c>
      <c r="DD140" t="s">
        <v>3</v>
      </c>
      <c r="DE140" t="s">
        <v>3</v>
      </c>
      <c r="DF140">
        <f t="shared" si="45"/>
        <v>0</v>
      </c>
      <c r="DG140">
        <f t="shared" si="48"/>
        <v>0</v>
      </c>
      <c r="DH140">
        <f t="shared" si="46"/>
        <v>0</v>
      </c>
      <c r="DI140">
        <f t="shared" si="47"/>
        <v>19142.240000000002</v>
      </c>
      <c r="DJ140">
        <f>DI140</f>
        <v>19142.240000000002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ROW(Source!A213)</f>
        <v>213</v>
      </c>
      <c r="B141">
        <v>312678123</v>
      </c>
      <c r="C141">
        <v>312679221</v>
      </c>
      <c r="D141">
        <v>277560455</v>
      </c>
      <c r="E141">
        <v>109</v>
      </c>
      <c r="F141">
        <v>1</v>
      </c>
      <c r="G141">
        <v>1</v>
      </c>
      <c r="H141">
        <v>1</v>
      </c>
      <c r="I141" t="s">
        <v>590</v>
      </c>
      <c r="J141" t="s">
        <v>3</v>
      </c>
      <c r="K141" t="s">
        <v>591</v>
      </c>
      <c r="L141">
        <v>1369</v>
      </c>
      <c r="N141">
        <v>1013</v>
      </c>
      <c r="O141" t="s">
        <v>584</v>
      </c>
      <c r="P141" t="s">
        <v>584</v>
      </c>
      <c r="Q141">
        <v>1</v>
      </c>
      <c r="W141">
        <v>0</v>
      </c>
      <c r="X141">
        <v>1518711480</v>
      </c>
      <c r="Y141">
        <f t="shared" si="42"/>
        <v>28.104000000000003</v>
      </c>
      <c r="AA141">
        <v>0</v>
      </c>
      <c r="AB141">
        <v>0</v>
      </c>
      <c r="AC141">
        <v>0</v>
      </c>
      <c r="AD141">
        <v>549.32000000000005</v>
      </c>
      <c r="AE141">
        <v>0</v>
      </c>
      <c r="AF141">
        <v>0</v>
      </c>
      <c r="AG141">
        <v>0</v>
      </c>
      <c r="AH141">
        <v>549.32000000000005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23.42</v>
      </c>
      <c r="AU141" t="s">
        <v>23</v>
      </c>
      <c r="AV141">
        <v>1</v>
      </c>
      <c r="AW141">
        <v>2</v>
      </c>
      <c r="AX141">
        <v>312679238</v>
      </c>
      <c r="AY141">
        <v>1</v>
      </c>
      <c r="AZ141">
        <v>0</v>
      </c>
      <c r="BA141">
        <v>153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12865.074400000001</v>
      </c>
      <c r="BN141">
        <v>23.42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15438.089280000004</v>
      </c>
      <c r="BU141">
        <v>28.104000000000003</v>
      </c>
      <c r="BV141">
        <v>0</v>
      </c>
      <c r="BW141">
        <v>1</v>
      </c>
      <c r="CU141">
        <f>ROUND(AT141*Source!I213*AH141*AL141,2)</f>
        <v>18332.73</v>
      </c>
      <c r="CV141">
        <f>ROUND(Y141*Source!I213,7)</f>
        <v>40.048200000000001</v>
      </c>
      <c r="CW141">
        <v>0</v>
      </c>
      <c r="CX141">
        <f>ROUND(Y141*Source!I213,7)</f>
        <v>40.048200000000001</v>
      </c>
      <c r="CY141">
        <f>AD141</f>
        <v>549.32000000000005</v>
      </c>
      <c r="CZ141">
        <f>AH141</f>
        <v>549.32000000000005</v>
      </c>
      <c r="DA141">
        <f>AL141</f>
        <v>1</v>
      </c>
      <c r="DB141">
        <f t="shared" si="43"/>
        <v>15438.084000000001</v>
      </c>
      <c r="DC141">
        <f t="shared" si="44"/>
        <v>0</v>
      </c>
      <c r="DD141" t="s">
        <v>3</v>
      </c>
      <c r="DE141" t="s">
        <v>3</v>
      </c>
      <c r="DF141">
        <f t="shared" si="45"/>
        <v>0</v>
      </c>
      <c r="DG141">
        <f t="shared" si="48"/>
        <v>0</v>
      </c>
      <c r="DH141">
        <f t="shared" si="46"/>
        <v>0</v>
      </c>
      <c r="DI141">
        <f t="shared" si="47"/>
        <v>21999.279999999999</v>
      </c>
      <c r="DJ141">
        <f>DI141</f>
        <v>21999.279999999999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ROW(Source!A213)</f>
        <v>213</v>
      </c>
      <c r="B142">
        <v>312678123</v>
      </c>
      <c r="C142">
        <v>312679221</v>
      </c>
      <c r="D142">
        <v>277560491</v>
      </c>
      <c r="E142">
        <v>109</v>
      </c>
      <c r="F142">
        <v>1</v>
      </c>
      <c r="G142">
        <v>1</v>
      </c>
      <c r="H142">
        <v>1</v>
      </c>
      <c r="I142" t="s">
        <v>592</v>
      </c>
      <c r="J142" t="s">
        <v>3</v>
      </c>
      <c r="K142" t="s">
        <v>593</v>
      </c>
      <c r="L142">
        <v>1191</v>
      </c>
      <c r="N142">
        <v>1013</v>
      </c>
      <c r="O142" t="s">
        <v>594</v>
      </c>
      <c r="P142" t="s">
        <v>594</v>
      </c>
      <c r="Q142">
        <v>1</v>
      </c>
      <c r="W142">
        <v>0</v>
      </c>
      <c r="X142">
        <v>-1417349443</v>
      </c>
      <c r="Y142">
        <f t="shared" si="42"/>
        <v>29.867999999999999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24.89</v>
      </c>
      <c r="AU142" t="s">
        <v>23</v>
      </c>
      <c r="AV142">
        <v>2</v>
      </c>
      <c r="AW142">
        <v>2</v>
      </c>
      <c r="AX142">
        <v>312679239</v>
      </c>
      <c r="AY142">
        <v>1</v>
      </c>
      <c r="AZ142">
        <v>0</v>
      </c>
      <c r="BA142">
        <v>154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ROUND(Y142*Source!I213,7)</f>
        <v>42.561900000000001</v>
      </c>
      <c r="CY142">
        <f>AD142</f>
        <v>0</v>
      </c>
      <c r="CZ142">
        <f>AH142</f>
        <v>0</v>
      </c>
      <c r="DA142">
        <f>AL142</f>
        <v>1</v>
      </c>
      <c r="DB142">
        <f t="shared" si="43"/>
        <v>0</v>
      </c>
      <c r="DC142">
        <f t="shared" si="44"/>
        <v>0</v>
      </c>
      <c r="DD142" t="s">
        <v>3</v>
      </c>
      <c r="DE142" t="s">
        <v>3</v>
      </c>
      <c r="DF142">
        <f t="shared" si="45"/>
        <v>0</v>
      </c>
      <c r="DG142">
        <f t="shared" si="48"/>
        <v>0</v>
      </c>
      <c r="DH142">
        <f t="shared" si="46"/>
        <v>0</v>
      </c>
      <c r="DI142">
        <f t="shared" si="47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ROW(Source!A213)</f>
        <v>213</v>
      </c>
      <c r="B143">
        <v>312678123</v>
      </c>
      <c r="C143">
        <v>312679221</v>
      </c>
      <c r="D143">
        <v>277944622</v>
      </c>
      <c r="E143">
        <v>1</v>
      </c>
      <c r="F143">
        <v>1</v>
      </c>
      <c r="G143">
        <v>1</v>
      </c>
      <c r="H143">
        <v>2</v>
      </c>
      <c r="I143" t="s">
        <v>595</v>
      </c>
      <c r="J143" t="s">
        <v>596</v>
      </c>
      <c r="K143" t="s">
        <v>597</v>
      </c>
      <c r="L143">
        <v>1368</v>
      </c>
      <c r="N143">
        <v>1011</v>
      </c>
      <c r="O143" t="s">
        <v>375</v>
      </c>
      <c r="P143" t="s">
        <v>375</v>
      </c>
      <c r="Q143">
        <v>1</v>
      </c>
      <c r="W143">
        <v>0</v>
      </c>
      <c r="X143">
        <v>-776243211</v>
      </c>
      <c r="Y143">
        <f t="shared" si="42"/>
        <v>0.89999999999999991</v>
      </c>
      <c r="AA143">
        <v>0</v>
      </c>
      <c r="AB143">
        <v>1472.33</v>
      </c>
      <c r="AC143">
        <v>642.05999999999995</v>
      </c>
      <c r="AD143">
        <v>0</v>
      </c>
      <c r="AE143">
        <v>0</v>
      </c>
      <c r="AF143">
        <v>1472.33</v>
      </c>
      <c r="AG143">
        <v>642.05999999999995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0.75</v>
      </c>
      <c r="AU143" t="s">
        <v>23</v>
      </c>
      <c r="AV143">
        <v>1</v>
      </c>
      <c r="AW143">
        <v>2</v>
      </c>
      <c r="AX143">
        <v>312679240</v>
      </c>
      <c r="AY143">
        <v>1</v>
      </c>
      <c r="AZ143">
        <v>0</v>
      </c>
      <c r="BA143">
        <v>155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1104.2474999999999</v>
      </c>
      <c r="BL143">
        <v>481.54499999999996</v>
      </c>
      <c r="BM143">
        <v>0</v>
      </c>
      <c r="BN143">
        <v>0</v>
      </c>
      <c r="BO143">
        <v>0.75</v>
      </c>
      <c r="BP143">
        <v>1</v>
      </c>
      <c r="BQ143">
        <v>0</v>
      </c>
      <c r="BR143">
        <v>1325.0969999999998</v>
      </c>
      <c r="BS143">
        <v>577.85399999999993</v>
      </c>
      <c r="BT143">
        <v>0</v>
      </c>
      <c r="BU143">
        <v>0</v>
      </c>
      <c r="BV143">
        <v>0.89999999999999991</v>
      </c>
      <c r="BW143">
        <v>1</v>
      </c>
      <c r="CV143">
        <v>0</v>
      </c>
      <c r="CW143">
        <f>ROUND(Y143*Source!I213*DO143,7)</f>
        <v>1.2825</v>
      </c>
      <c r="CX143">
        <f>ROUND(Y143*Source!I213,7)</f>
        <v>1.2825</v>
      </c>
      <c r="CY143">
        <f>AB143</f>
        <v>1472.33</v>
      </c>
      <c r="CZ143">
        <f>AF143</f>
        <v>1472.33</v>
      </c>
      <c r="DA143">
        <f>AJ143</f>
        <v>1</v>
      </c>
      <c r="DB143">
        <f t="shared" si="43"/>
        <v>1325.1</v>
      </c>
      <c r="DC143">
        <f t="shared" si="44"/>
        <v>577.86</v>
      </c>
      <c r="DD143" t="s">
        <v>3</v>
      </c>
      <c r="DE143" t="s">
        <v>3</v>
      </c>
      <c r="DF143">
        <f t="shared" si="45"/>
        <v>0</v>
      </c>
      <c r="DG143">
        <f t="shared" si="48"/>
        <v>1888.26</v>
      </c>
      <c r="DH143">
        <f t="shared" si="46"/>
        <v>823.44</v>
      </c>
      <c r="DI143">
        <f t="shared" si="47"/>
        <v>0</v>
      </c>
      <c r="DJ143">
        <f>DG143+DH143</f>
        <v>2711.7</v>
      </c>
      <c r="DK143">
        <v>1</v>
      </c>
      <c r="DL143" t="s">
        <v>598</v>
      </c>
      <c r="DM143">
        <v>6</v>
      </c>
      <c r="DN143" t="s">
        <v>594</v>
      </c>
      <c r="DO143">
        <v>1</v>
      </c>
    </row>
    <row r="144" spans="1:119" x14ac:dyDescent="0.2">
      <c r="A144">
        <f>ROW(Source!A213)</f>
        <v>213</v>
      </c>
      <c r="B144">
        <v>312678123</v>
      </c>
      <c r="C144">
        <v>312679221</v>
      </c>
      <c r="D144">
        <v>277944809</v>
      </c>
      <c r="E144">
        <v>1</v>
      </c>
      <c r="F144">
        <v>1</v>
      </c>
      <c r="G144">
        <v>1</v>
      </c>
      <c r="H144">
        <v>2</v>
      </c>
      <c r="I144" t="s">
        <v>599</v>
      </c>
      <c r="J144" t="s">
        <v>600</v>
      </c>
      <c r="K144" t="s">
        <v>601</v>
      </c>
      <c r="L144">
        <v>1368</v>
      </c>
      <c r="N144">
        <v>1011</v>
      </c>
      <c r="O144" t="s">
        <v>375</v>
      </c>
      <c r="P144" t="s">
        <v>375</v>
      </c>
      <c r="Q144">
        <v>1</v>
      </c>
      <c r="W144">
        <v>0</v>
      </c>
      <c r="X144">
        <v>-1432554125</v>
      </c>
      <c r="Y144">
        <f t="shared" si="42"/>
        <v>0.97199999999999998</v>
      </c>
      <c r="AA144">
        <v>0</v>
      </c>
      <c r="AB144">
        <v>15.14</v>
      </c>
      <c r="AC144">
        <v>0</v>
      </c>
      <c r="AD144">
        <v>0</v>
      </c>
      <c r="AE144">
        <v>0</v>
      </c>
      <c r="AF144">
        <v>15.14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0.81</v>
      </c>
      <c r="AU144" t="s">
        <v>23</v>
      </c>
      <c r="AV144">
        <v>1</v>
      </c>
      <c r="AW144">
        <v>2</v>
      </c>
      <c r="AX144">
        <v>312679241</v>
      </c>
      <c r="AY144">
        <v>1</v>
      </c>
      <c r="AZ144">
        <v>0</v>
      </c>
      <c r="BA144">
        <v>156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12.263400000000001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</v>
      </c>
      <c r="BR144">
        <v>14.71608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f>ROUND(Y144*Source!I213*DO144,7)</f>
        <v>0</v>
      </c>
      <c r="CX144">
        <f>ROUND(Y144*Source!I213,7)</f>
        <v>1.3851</v>
      </c>
      <c r="CY144">
        <f>AB144</f>
        <v>15.14</v>
      </c>
      <c r="CZ144">
        <f>AF144</f>
        <v>15.14</v>
      </c>
      <c r="DA144">
        <f>AJ144</f>
        <v>1</v>
      </c>
      <c r="DB144">
        <f t="shared" si="43"/>
        <v>14.712</v>
      </c>
      <c r="DC144">
        <f t="shared" si="44"/>
        <v>0</v>
      </c>
      <c r="DD144" t="s">
        <v>3</v>
      </c>
      <c r="DE144" t="s">
        <v>3</v>
      </c>
      <c r="DF144">
        <f t="shared" si="45"/>
        <v>0</v>
      </c>
      <c r="DG144">
        <f t="shared" si="48"/>
        <v>20.97</v>
      </c>
      <c r="DH144">
        <f t="shared" si="46"/>
        <v>0</v>
      </c>
      <c r="DI144">
        <f t="shared" si="47"/>
        <v>0</v>
      </c>
      <c r="DJ144">
        <f>DG144+DH144</f>
        <v>20.97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ROW(Source!A213)</f>
        <v>213</v>
      </c>
      <c r="B145">
        <v>312678123</v>
      </c>
      <c r="C145">
        <v>312679221</v>
      </c>
      <c r="D145">
        <v>277944868</v>
      </c>
      <c r="E145">
        <v>1</v>
      </c>
      <c r="F145">
        <v>1</v>
      </c>
      <c r="G145">
        <v>1</v>
      </c>
      <c r="H145">
        <v>2</v>
      </c>
      <c r="I145" t="s">
        <v>602</v>
      </c>
      <c r="J145" t="s">
        <v>603</v>
      </c>
      <c r="K145" t="s">
        <v>604</v>
      </c>
      <c r="L145">
        <v>1368</v>
      </c>
      <c r="N145">
        <v>1011</v>
      </c>
      <c r="O145" t="s">
        <v>375</v>
      </c>
      <c r="P145" t="s">
        <v>375</v>
      </c>
      <c r="Q145">
        <v>1</v>
      </c>
      <c r="W145">
        <v>0</v>
      </c>
      <c r="X145">
        <v>412917512</v>
      </c>
      <c r="Y145">
        <f t="shared" si="42"/>
        <v>27.287999999999997</v>
      </c>
      <c r="AA145">
        <v>0</v>
      </c>
      <c r="AB145">
        <v>436.88</v>
      </c>
      <c r="AC145">
        <v>477.98</v>
      </c>
      <c r="AD145">
        <v>0</v>
      </c>
      <c r="AE145">
        <v>0</v>
      </c>
      <c r="AF145">
        <v>346.73</v>
      </c>
      <c r="AG145">
        <v>477.98</v>
      </c>
      <c r="AH145">
        <v>0</v>
      </c>
      <c r="AI145">
        <v>1</v>
      </c>
      <c r="AJ145">
        <v>1.26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22.74</v>
      </c>
      <c r="AU145" t="s">
        <v>23</v>
      </c>
      <c r="AV145">
        <v>1</v>
      </c>
      <c r="AW145">
        <v>2</v>
      </c>
      <c r="AX145">
        <v>312679242</v>
      </c>
      <c r="AY145">
        <v>1</v>
      </c>
      <c r="AZ145">
        <v>0</v>
      </c>
      <c r="BA145">
        <v>157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7884.6401999999998</v>
      </c>
      <c r="BL145">
        <v>10869.2652</v>
      </c>
      <c r="BM145">
        <v>0</v>
      </c>
      <c r="BN145">
        <v>0</v>
      </c>
      <c r="BO145">
        <v>22.74</v>
      </c>
      <c r="BP145">
        <v>1</v>
      </c>
      <c r="BQ145">
        <v>0</v>
      </c>
      <c r="BR145">
        <v>9461.5682399999987</v>
      </c>
      <c r="BS145">
        <v>13043.11824</v>
      </c>
      <c r="BT145">
        <v>0</v>
      </c>
      <c r="BU145">
        <v>0</v>
      </c>
      <c r="BV145">
        <v>27.287999999999997</v>
      </c>
      <c r="BW145">
        <v>1</v>
      </c>
      <c r="CV145">
        <v>0</v>
      </c>
      <c r="CW145">
        <f>ROUND(Y145*Source!I213*DO145,7)</f>
        <v>38.885399999999997</v>
      </c>
      <c r="CX145">
        <f>ROUND(Y145*Source!I213,7)</f>
        <v>38.885399999999997</v>
      </c>
      <c r="CY145">
        <f>AB145</f>
        <v>436.88</v>
      </c>
      <c r="CZ145">
        <f>AF145</f>
        <v>346.73</v>
      </c>
      <c r="DA145">
        <f>AJ145</f>
        <v>1.26</v>
      </c>
      <c r="DB145">
        <f t="shared" si="43"/>
        <v>9461.5679999999993</v>
      </c>
      <c r="DC145">
        <f t="shared" si="44"/>
        <v>13043.124</v>
      </c>
      <c r="DD145" t="s">
        <v>3</v>
      </c>
      <c r="DE145" t="s">
        <v>3</v>
      </c>
      <c r="DF145">
        <f t="shared" ref="DF145:DF176" si="49">ROUND(ROUND(AE145,2)*CX145,2)</f>
        <v>0</v>
      </c>
      <c r="DG145">
        <f>ROUND(ROUND(AF145*AJ145,2)*CX145,2)</f>
        <v>16988.25</v>
      </c>
      <c r="DH145">
        <f t="shared" si="46"/>
        <v>18586.439999999999</v>
      </c>
      <c r="DI145">
        <f t="shared" si="47"/>
        <v>0</v>
      </c>
      <c r="DJ145">
        <f>DG145+DH145</f>
        <v>35574.69</v>
      </c>
      <c r="DK145">
        <v>1</v>
      </c>
      <c r="DL145" t="s">
        <v>605</v>
      </c>
      <c r="DM145">
        <v>4</v>
      </c>
      <c r="DN145" t="s">
        <v>594</v>
      </c>
      <c r="DO145">
        <v>1</v>
      </c>
    </row>
    <row r="146" spans="1:119" x14ac:dyDescent="0.2">
      <c r="A146">
        <f>ROW(Source!A213)</f>
        <v>213</v>
      </c>
      <c r="B146">
        <v>312678123</v>
      </c>
      <c r="C146">
        <v>312679221</v>
      </c>
      <c r="D146">
        <v>277945805</v>
      </c>
      <c r="E146">
        <v>1</v>
      </c>
      <c r="F146">
        <v>1</v>
      </c>
      <c r="G146">
        <v>1</v>
      </c>
      <c r="H146">
        <v>2</v>
      </c>
      <c r="I146" t="s">
        <v>606</v>
      </c>
      <c r="J146" t="s">
        <v>607</v>
      </c>
      <c r="K146" t="s">
        <v>608</v>
      </c>
      <c r="L146">
        <v>1368</v>
      </c>
      <c r="N146">
        <v>1011</v>
      </c>
      <c r="O146" t="s">
        <v>375</v>
      </c>
      <c r="P146" t="s">
        <v>375</v>
      </c>
      <c r="Q146">
        <v>1</v>
      </c>
      <c r="W146">
        <v>0</v>
      </c>
      <c r="X146">
        <v>721652621</v>
      </c>
      <c r="Y146">
        <f t="shared" si="42"/>
        <v>0.70799999999999996</v>
      </c>
      <c r="AA146">
        <v>0</v>
      </c>
      <c r="AB146">
        <v>544.70000000000005</v>
      </c>
      <c r="AC146">
        <v>477.98</v>
      </c>
      <c r="AD146">
        <v>0</v>
      </c>
      <c r="AE146">
        <v>0</v>
      </c>
      <c r="AF146">
        <v>544.70000000000005</v>
      </c>
      <c r="AG146">
        <v>477.98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0.59</v>
      </c>
      <c r="AU146" t="s">
        <v>23</v>
      </c>
      <c r="AV146">
        <v>1</v>
      </c>
      <c r="AW146">
        <v>2</v>
      </c>
      <c r="AX146">
        <v>312679243</v>
      </c>
      <c r="AY146">
        <v>1</v>
      </c>
      <c r="AZ146">
        <v>0</v>
      </c>
      <c r="BA146">
        <v>158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321.37299999999999</v>
      </c>
      <c r="BL146">
        <v>282.00819999999999</v>
      </c>
      <c r="BM146">
        <v>0</v>
      </c>
      <c r="BN146">
        <v>0</v>
      </c>
      <c r="BO146">
        <v>0.59</v>
      </c>
      <c r="BP146">
        <v>1</v>
      </c>
      <c r="BQ146">
        <v>0</v>
      </c>
      <c r="BR146">
        <v>385.64760000000001</v>
      </c>
      <c r="BS146">
        <v>338.40983999999997</v>
      </c>
      <c r="BT146">
        <v>0</v>
      </c>
      <c r="BU146">
        <v>0</v>
      </c>
      <c r="BV146">
        <v>0.70799999999999996</v>
      </c>
      <c r="BW146">
        <v>1</v>
      </c>
      <c r="CV146">
        <v>0</v>
      </c>
      <c r="CW146">
        <f>ROUND(Y146*Source!I213*DO146,7)</f>
        <v>1.0088999999999999</v>
      </c>
      <c r="CX146">
        <f>ROUND(Y146*Source!I213,7)</f>
        <v>1.0088999999999999</v>
      </c>
      <c r="CY146">
        <f>AB146</f>
        <v>544.70000000000005</v>
      </c>
      <c r="CZ146">
        <f>AF146</f>
        <v>544.70000000000005</v>
      </c>
      <c r="DA146">
        <f>AJ146</f>
        <v>1</v>
      </c>
      <c r="DB146">
        <f t="shared" si="43"/>
        <v>385.64400000000001</v>
      </c>
      <c r="DC146">
        <f t="shared" si="44"/>
        <v>338.41199999999998</v>
      </c>
      <c r="DD146" t="s">
        <v>3</v>
      </c>
      <c r="DE146" t="s">
        <v>3</v>
      </c>
      <c r="DF146">
        <f t="shared" si="49"/>
        <v>0</v>
      </c>
      <c r="DG146">
        <f t="shared" ref="DG146:DG154" si="50">ROUND(ROUND(AF146,2)*CX146,2)</f>
        <v>549.54999999999995</v>
      </c>
      <c r="DH146">
        <f t="shared" si="46"/>
        <v>482.23</v>
      </c>
      <c r="DI146">
        <f t="shared" si="47"/>
        <v>0</v>
      </c>
      <c r="DJ146">
        <f>DG146+DH146</f>
        <v>1031.78</v>
      </c>
      <c r="DK146">
        <v>1</v>
      </c>
      <c r="DL146" t="s">
        <v>605</v>
      </c>
      <c r="DM146">
        <v>4</v>
      </c>
      <c r="DN146" t="s">
        <v>594</v>
      </c>
      <c r="DO146">
        <v>1</v>
      </c>
    </row>
    <row r="147" spans="1:119" x14ac:dyDescent="0.2">
      <c r="A147">
        <f>ROW(Source!A213)</f>
        <v>213</v>
      </c>
      <c r="B147">
        <v>312678123</v>
      </c>
      <c r="C147">
        <v>312679221</v>
      </c>
      <c r="D147">
        <v>277946074</v>
      </c>
      <c r="E147">
        <v>1</v>
      </c>
      <c r="F147">
        <v>1</v>
      </c>
      <c r="G147">
        <v>1</v>
      </c>
      <c r="H147">
        <v>2</v>
      </c>
      <c r="I147" t="s">
        <v>609</v>
      </c>
      <c r="J147" t="s">
        <v>610</v>
      </c>
      <c r="K147" t="s">
        <v>611</v>
      </c>
      <c r="L147">
        <v>1368</v>
      </c>
      <c r="N147">
        <v>1011</v>
      </c>
      <c r="O147" t="s">
        <v>375</v>
      </c>
      <c r="P147" t="s">
        <v>375</v>
      </c>
      <c r="Q147">
        <v>1</v>
      </c>
      <c r="W147">
        <v>0</v>
      </c>
      <c r="X147">
        <v>1125415823</v>
      </c>
      <c r="Y147">
        <f t="shared" si="42"/>
        <v>0.97199999999999998</v>
      </c>
      <c r="AA147">
        <v>0</v>
      </c>
      <c r="AB147">
        <v>160.38</v>
      </c>
      <c r="AC147">
        <v>477.98</v>
      </c>
      <c r="AD147">
        <v>0</v>
      </c>
      <c r="AE147">
        <v>0</v>
      </c>
      <c r="AF147">
        <v>160.38</v>
      </c>
      <c r="AG147">
        <v>477.98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0.81</v>
      </c>
      <c r="AU147" t="s">
        <v>23</v>
      </c>
      <c r="AV147">
        <v>1</v>
      </c>
      <c r="AW147">
        <v>2</v>
      </c>
      <c r="AX147">
        <v>312679244</v>
      </c>
      <c r="AY147">
        <v>1</v>
      </c>
      <c r="AZ147">
        <v>0</v>
      </c>
      <c r="BA147">
        <v>159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129.90780000000001</v>
      </c>
      <c r="BL147">
        <v>387.16380000000004</v>
      </c>
      <c r="BM147">
        <v>0</v>
      </c>
      <c r="BN147">
        <v>0</v>
      </c>
      <c r="BO147">
        <v>0.81</v>
      </c>
      <c r="BP147">
        <v>1</v>
      </c>
      <c r="BQ147">
        <v>0</v>
      </c>
      <c r="BR147">
        <v>155.88935999999998</v>
      </c>
      <c r="BS147">
        <v>464.59656000000001</v>
      </c>
      <c r="BT147">
        <v>0</v>
      </c>
      <c r="BU147">
        <v>0</v>
      </c>
      <c r="BV147">
        <v>0.97199999999999998</v>
      </c>
      <c r="BW147">
        <v>1</v>
      </c>
      <c r="CV147">
        <v>0</v>
      </c>
      <c r="CW147">
        <f>ROUND(Y147*Source!I213*DO147,7)</f>
        <v>1.3851</v>
      </c>
      <c r="CX147">
        <f>ROUND(Y147*Source!I213,7)</f>
        <v>1.3851</v>
      </c>
      <c r="CY147">
        <f>AB147</f>
        <v>160.38</v>
      </c>
      <c r="CZ147">
        <f>AF147</f>
        <v>160.38</v>
      </c>
      <c r="DA147">
        <f>AJ147</f>
        <v>1</v>
      </c>
      <c r="DB147">
        <f t="shared" si="43"/>
        <v>155.892</v>
      </c>
      <c r="DC147">
        <f t="shared" si="44"/>
        <v>464.59199999999998</v>
      </c>
      <c r="DD147" t="s">
        <v>3</v>
      </c>
      <c r="DE147" t="s">
        <v>3</v>
      </c>
      <c r="DF147">
        <f t="shared" si="49"/>
        <v>0</v>
      </c>
      <c r="DG147">
        <f t="shared" si="50"/>
        <v>222.14</v>
      </c>
      <c r="DH147">
        <f t="shared" si="46"/>
        <v>662.05</v>
      </c>
      <c r="DI147">
        <f t="shared" si="47"/>
        <v>0</v>
      </c>
      <c r="DJ147">
        <f>DG147+DH147</f>
        <v>884.18999999999994</v>
      </c>
      <c r="DK147">
        <v>1</v>
      </c>
      <c r="DL147" t="s">
        <v>605</v>
      </c>
      <c r="DM147">
        <v>4</v>
      </c>
      <c r="DN147" t="s">
        <v>594</v>
      </c>
      <c r="DO147">
        <v>1</v>
      </c>
    </row>
    <row r="148" spans="1:119" x14ac:dyDescent="0.2">
      <c r="A148">
        <f>ROW(Source!A213)</f>
        <v>213</v>
      </c>
      <c r="B148">
        <v>312678123</v>
      </c>
      <c r="C148">
        <v>312679221</v>
      </c>
      <c r="D148">
        <v>277565240</v>
      </c>
      <c r="E148">
        <v>109</v>
      </c>
      <c r="F148">
        <v>1</v>
      </c>
      <c r="G148">
        <v>1</v>
      </c>
      <c r="H148">
        <v>3</v>
      </c>
      <c r="I148" t="s">
        <v>32</v>
      </c>
      <c r="J148" t="s">
        <v>3</v>
      </c>
      <c r="K148" t="s">
        <v>33</v>
      </c>
      <c r="L148">
        <v>1371</v>
      </c>
      <c r="N148">
        <v>1013</v>
      </c>
      <c r="O148" t="s">
        <v>34</v>
      </c>
      <c r="P148" t="s">
        <v>34</v>
      </c>
      <c r="Q148">
        <v>1</v>
      </c>
      <c r="W148">
        <v>0</v>
      </c>
      <c r="X148">
        <v>864875641</v>
      </c>
      <c r="Y148">
        <f>(AT148*ROUND(0,7))</f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0</v>
      </c>
      <c r="AU148" t="s">
        <v>22</v>
      </c>
      <c r="AV148">
        <v>0</v>
      </c>
      <c r="AW148">
        <v>2</v>
      </c>
      <c r="AX148">
        <v>312679245</v>
      </c>
      <c r="AY148">
        <v>1</v>
      </c>
      <c r="AZ148">
        <v>0</v>
      </c>
      <c r="BA148">
        <v>160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ROUND(Y148*Source!I213,7)</f>
        <v>0</v>
      </c>
      <c r="CY148">
        <f>AA148</f>
        <v>0</v>
      </c>
      <c r="CZ148">
        <f>AE148</f>
        <v>0</v>
      </c>
      <c r="DA148">
        <f>AI148</f>
        <v>1</v>
      </c>
      <c r="DB148">
        <f>ROUND((ROUND(AT148*CZ148,2)*ROUND(0,7)),6)</f>
        <v>0</v>
      </c>
      <c r="DC148">
        <f>ROUND((ROUND(AT148*AG148,2)*ROUND(0,7)),6)</f>
        <v>0</v>
      </c>
      <c r="DD148" t="s">
        <v>3</v>
      </c>
      <c r="DE148" t="s">
        <v>3</v>
      </c>
      <c r="DF148">
        <f t="shared" si="49"/>
        <v>0</v>
      </c>
      <c r="DG148">
        <f t="shared" si="50"/>
        <v>0</v>
      </c>
      <c r="DH148">
        <f t="shared" si="46"/>
        <v>0</v>
      </c>
      <c r="DI148">
        <f t="shared" si="47"/>
        <v>0</v>
      </c>
      <c r="DJ148">
        <f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ROW(Source!A213)</f>
        <v>213</v>
      </c>
      <c r="B149">
        <v>312678123</v>
      </c>
      <c r="C149">
        <v>312679221</v>
      </c>
      <c r="D149">
        <v>277565250</v>
      </c>
      <c r="E149">
        <v>109</v>
      </c>
      <c r="F149">
        <v>1</v>
      </c>
      <c r="G149">
        <v>1</v>
      </c>
      <c r="H149">
        <v>3</v>
      </c>
      <c r="I149" t="s">
        <v>37</v>
      </c>
      <c r="J149" t="s">
        <v>3</v>
      </c>
      <c r="K149" t="s">
        <v>38</v>
      </c>
      <c r="L149">
        <v>1371</v>
      </c>
      <c r="N149">
        <v>1013</v>
      </c>
      <c r="O149" t="s">
        <v>34</v>
      </c>
      <c r="P149" t="s">
        <v>34</v>
      </c>
      <c r="Q149">
        <v>1</v>
      </c>
      <c r="W149">
        <v>0</v>
      </c>
      <c r="X149">
        <v>-1890832814</v>
      </c>
      <c r="Y149">
        <f>(AT149*ROUND(0,7))</f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0</v>
      </c>
      <c r="AN149">
        <v>1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0</v>
      </c>
      <c r="AU149" t="s">
        <v>22</v>
      </c>
      <c r="AV149">
        <v>0</v>
      </c>
      <c r="AW149">
        <v>2</v>
      </c>
      <c r="AX149">
        <v>312679246</v>
      </c>
      <c r="AY149">
        <v>1</v>
      </c>
      <c r="AZ149">
        <v>0</v>
      </c>
      <c r="BA149">
        <v>161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ROUND(Y149*Source!I213,7)</f>
        <v>0</v>
      </c>
      <c r="CY149">
        <f>AA149</f>
        <v>0</v>
      </c>
      <c r="CZ149">
        <f>AE149</f>
        <v>0</v>
      </c>
      <c r="DA149">
        <f>AI149</f>
        <v>1</v>
      </c>
      <c r="DB149">
        <f>ROUND((ROUND(AT149*CZ149,2)*ROUND(0,7)),6)</f>
        <v>0</v>
      </c>
      <c r="DC149">
        <f>ROUND((ROUND(AT149*AG149,2)*ROUND(0,7)),6)</f>
        <v>0</v>
      </c>
      <c r="DD149" t="s">
        <v>3</v>
      </c>
      <c r="DE149" t="s">
        <v>3</v>
      </c>
      <c r="DF149">
        <f t="shared" si="49"/>
        <v>0</v>
      </c>
      <c r="DG149">
        <f t="shared" si="50"/>
        <v>0</v>
      </c>
      <c r="DH149">
        <f t="shared" si="46"/>
        <v>0</v>
      </c>
      <c r="DI149">
        <f t="shared" si="47"/>
        <v>0</v>
      </c>
      <c r="DJ149">
        <f>DF149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ROW(Source!A213)</f>
        <v>213</v>
      </c>
      <c r="B150">
        <v>312678123</v>
      </c>
      <c r="C150">
        <v>312679221</v>
      </c>
      <c r="D150">
        <v>277565414</v>
      </c>
      <c r="E150">
        <v>109</v>
      </c>
      <c r="F150">
        <v>1</v>
      </c>
      <c r="G150">
        <v>1</v>
      </c>
      <c r="H150">
        <v>3</v>
      </c>
      <c r="I150" t="s">
        <v>40</v>
      </c>
      <c r="J150" t="s">
        <v>3</v>
      </c>
      <c r="K150" t="s">
        <v>41</v>
      </c>
      <c r="L150">
        <v>1477</v>
      </c>
      <c r="N150">
        <v>1013</v>
      </c>
      <c r="O150" t="s">
        <v>20</v>
      </c>
      <c r="P150" t="s">
        <v>24</v>
      </c>
      <c r="Q150">
        <v>1</v>
      </c>
      <c r="W150">
        <v>0</v>
      </c>
      <c r="X150">
        <v>164804165</v>
      </c>
      <c r="Y150">
        <f>(AT150*ROUND(0,7))</f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0</v>
      </c>
      <c r="AN150">
        <v>1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0</v>
      </c>
      <c r="AU150" t="s">
        <v>22</v>
      </c>
      <c r="AV150">
        <v>0</v>
      </c>
      <c r="AW150">
        <v>2</v>
      </c>
      <c r="AX150">
        <v>312679247</v>
      </c>
      <c r="AY150">
        <v>1</v>
      </c>
      <c r="AZ150">
        <v>0</v>
      </c>
      <c r="BA150">
        <v>162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ROUND(Y150*Source!I213,7)</f>
        <v>0</v>
      </c>
      <c r="CY150">
        <f>AA150</f>
        <v>0</v>
      </c>
      <c r="CZ150">
        <f>AE150</f>
        <v>0</v>
      </c>
      <c r="DA150">
        <f>AI150</f>
        <v>1</v>
      </c>
      <c r="DB150">
        <f>ROUND((ROUND(AT150*CZ150,2)*ROUND(0,7)),6)</f>
        <v>0</v>
      </c>
      <c r="DC150">
        <f>ROUND((ROUND(AT150*AG150,2)*ROUND(0,7)),6)</f>
        <v>0</v>
      </c>
      <c r="DD150" t="s">
        <v>3</v>
      </c>
      <c r="DE150" t="s">
        <v>3</v>
      </c>
      <c r="DF150">
        <f t="shared" si="49"/>
        <v>0</v>
      </c>
      <c r="DG150">
        <f t="shared" si="50"/>
        <v>0</v>
      </c>
      <c r="DH150">
        <f t="shared" si="46"/>
        <v>0</v>
      </c>
      <c r="DI150">
        <f t="shared" si="47"/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ROW(Source!A217)</f>
        <v>217</v>
      </c>
      <c r="B151">
        <v>312678123</v>
      </c>
      <c r="C151">
        <v>312684283</v>
      </c>
      <c r="D151">
        <v>277560448</v>
      </c>
      <c r="E151">
        <v>109</v>
      </c>
      <c r="F151">
        <v>1</v>
      </c>
      <c r="G151">
        <v>1</v>
      </c>
      <c r="H151">
        <v>1</v>
      </c>
      <c r="I151" t="s">
        <v>586</v>
      </c>
      <c r="J151" t="s">
        <v>3</v>
      </c>
      <c r="K151" t="s">
        <v>587</v>
      </c>
      <c r="L151">
        <v>1369</v>
      </c>
      <c r="N151">
        <v>1013</v>
      </c>
      <c r="O151" t="s">
        <v>584</v>
      </c>
      <c r="P151" t="s">
        <v>584</v>
      </c>
      <c r="Q151">
        <v>1</v>
      </c>
      <c r="W151">
        <v>0</v>
      </c>
      <c r="X151">
        <v>-587036825</v>
      </c>
      <c r="Y151">
        <f>(AT151*ROUND(1.2,7))</f>
        <v>1.0920000000000001</v>
      </c>
      <c r="AA151">
        <v>0</v>
      </c>
      <c r="AB151">
        <v>0</v>
      </c>
      <c r="AC151">
        <v>0</v>
      </c>
      <c r="AD151">
        <v>424.47</v>
      </c>
      <c r="AE151">
        <v>0</v>
      </c>
      <c r="AF151">
        <v>0</v>
      </c>
      <c r="AG151">
        <v>0</v>
      </c>
      <c r="AH151">
        <v>424.47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0.91</v>
      </c>
      <c r="AU151" t="s">
        <v>585</v>
      </c>
      <c r="AV151">
        <v>1</v>
      </c>
      <c r="AW151">
        <v>2</v>
      </c>
      <c r="AX151">
        <v>312684291</v>
      </c>
      <c r="AY151">
        <v>1</v>
      </c>
      <c r="AZ151">
        <v>0</v>
      </c>
      <c r="BA151">
        <v>163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386.26770000000005</v>
      </c>
      <c r="BN151">
        <v>0.91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463.52124000000009</v>
      </c>
      <c r="BU151">
        <v>1.0920000000000001</v>
      </c>
      <c r="BV151">
        <v>0</v>
      </c>
      <c r="BW151">
        <v>1</v>
      </c>
      <c r="CU151">
        <f>ROUND(AT151*Source!I217*AH151*AL151,2)</f>
        <v>-3862.68</v>
      </c>
      <c r="CV151">
        <f>ROUND(Y151*Source!I217,7)</f>
        <v>-10.92</v>
      </c>
      <c r="CW151">
        <v>0</v>
      </c>
      <c r="CX151">
        <f>ROUND(Y151*Source!I217,7)</f>
        <v>-10.92</v>
      </c>
      <c r="CY151">
        <f>AD151</f>
        <v>424.47</v>
      </c>
      <c r="CZ151">
        <f>AH151</f>
        <v>424.47</v>
      </c>
      <c r="DA151">
        <f>AL151</f>
        <v>1</v>
      </c>
      <c r="DB151">
        <f>ROUND((ROUND(AT151*CZ151,2)*ROUND(1.2,7)),6)</f>
        <v>463.524</v>
      </c>
      <c r="DC151">
        <f>ROUND((ROUND(AT151*AG151,2)*ROUND(1.2,7)),6)</f>
        <v>0</v>
      </c>
      <c r="DD151" t="s">
        <v>3</v>
      </c>
      <c r="DE151" t="s">
        <v>3</v>
      </c>
      <c r="DF151">
        <f t="shared" si="49"/>
        <v>0</v>
      </c>
      <c r="DG151">
        <f t="shared" si="50"/>
        <v>0</v>
      </c>
      <c r="DH151">
        <f t="shared" si="46"/>
        <v>0</v>
      </c>
      <c r="DI151">
        <f t="shared" si="47"/>
        <v>-4635.21</v>
      </c>
      <c r="DJ151">
        <f>DI151</f>
        <v>-4635.21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ROW(Source!A217)</f>
        <v>217</v>
      </c>
      <c r="B152">
        <v>312678123</v>
      </c>
      <c r="C152">
        <v>312684283</v>
      </c>
      <c r="D152">
        <v>277560452</v>
      </c>
      <c r="E152">
        <v>109</v>
      </c>
      <c r="F152">
        <v>1</v>
      </c>
      <c r="G152">
        <v>1</v>
      </c>
      <c r="H152">
        <v>1</v>
      </c>
      <c r="I152" t="s">
        <v>588</v>
      </c>
      <c r="J152" t="s">
        <v>3</v>
      </c>
      <c r="K152" t="s">
        <v>589</v>
      </c>
      <c r="L152">
        <v>1369</v>
      </c>
      <c r="N152">
        <v>1013</v>
      </c>
      <c r="O152" t="s">
        <v>584</v>
      </c>
      <c r="P152" t="s">
        <v>584</v>
      </c>
      <c r="Q152">
        <v>1</v>
      </c>
      <c r="W152">
        <v>0</v>
      </c>
      <c r="X152">
        <v>-512803540</v>
      </c>
      <c r="Y152">
        <f>(AT152*ROUND(1.2,7))</f>
        <v>0.54</v>
      </c>
      <c r="AA152">
        <v>0</v>
      </c>
      <c r="AB152">
        <v>0</v>
      </c>
      <c r="AC152">
        <v>0</v>
      </c>
      <c r="AD152">
        <v>477.98</v>
      </c>
      <c r="AE152">
        <v>0</v>
      </c>
      <c r="AF152">
        <v>0</v>
      </c>
      <c r="AG152">
        <v>0</v>
      </c>
      <c r="AH152">
        <v>477.98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0.45</v>
      </c>
      <c r="AU152" t="s">
        <v>585</v>
      </c>
      <c r="AV152">
        <v>1</v>
      </c>
      <c r="AW152">
        <v>2</v>
      </c>
      <c r="AX152">
        <v>312684292</v>
      </c>
      <c r="AY152">
        <v>1</v>
      </c>
      <c r="AZ152">
        <v>0</v>
      </c>
      <c r="BA152">
        <v>164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215.09100000000001</v>
      </c>
      <c r="BN152">
        <v>0.45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258.10920000000004</v>
      </c>
      <c r="BU152">
        <v>0.54</v>
      </c>
      <c r="BV152">
        <v>0</v>
      </c>
      <c r="BW152">
        <v>1</v>
      </c>
      <c r="CU152">
        <f>ROUND(AT152*Source!I217*AH152*AL152,2)</f>
        <v>-2150.91</v>
      </c>
      <c r="CV152">
        <f>ROUND(Y152*Source!I217,7)</f>
        <v>-5.4</v>
      </c>
      <c r="CW152">
        <v>0</v>
      </c>
      <c r="CX152">
        <f>ROUND(Y152*Source!I217,7)</f>
        <v>-5.4</v>
      </c>
      <c r="CY152">
        <f>AD152</f>
        <v>477.98</v>
      </c>
      <c r="CZ152">
        <f>AH152</f>
        <v>477.98</v>
      </c>
      <c r="DA152">
        <f>AL152</f>
        <v>1</v>
      </c>
      <c r="DB152">
        <f>ROUND((ROUND(AT152*CZ152,2)*ROUND(1.2,7)),6)</f>
        <v>258.108</v>
      </c>
      <c r="DC152">
        <f>ROUND((ROUND(AT152*AG152,2)*ROUND(1.2,7)),6)</f>
        <v>0</v>
      </c>
      <c r="DD152" t="s">
        <v>3</v>
      </c>
      <c r="DE152" t="s">
        <v>3</v>
      </c>
      <c r="DF152">
        <f t="shared" si="49"/>
        <v>0</v>
      </c>
      <c r="DG152">
        <f t="shared" si="50"/>
        <v>0</v>
      </c>
      <c r="DH152">
        <f t="shared" si="46"/>
        <v>0</v>
      </c>
      <c r="DI152">
        <f t="shared" si="47"/>
        <v>-2581.09</v>
      </c>
      <c r="DJ152">
        <f>DI152</f>
        <v>-2581.09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ROW(Source!A217)</f>
        <v>217</v>
      </c>
      <c r="B153">
        <v>312678123</v>
      </c>
      <c r="C153">
        <v>312684283</v>
      </c>
      <c r="D153">
        <v>277560455</v>
      </c>
      <c r="E153">
        <v>109</v>
      </c>
      <c r="F153">
        <v>1</v>
      </c>
      <c r="G153">
        <v>1</v>
      </c>
      <c r="H153">
        <v>1</v>
      </c>
      <c r="I153" t="s">
        <v>590</v>
      </c>
      <c r="J153" t="s">
        <v>3</v>
      </c>
      <c r="K153" t="s">
        <v>591</v>
      </c>
      <c r="L153">
        <v>1369</v>
      </c>
      <c r="N153">
        <v>1013</v>
      </c>
      <c r="O153" t="s">
        <v>584</v>
      </c>
      <c r="P153" t="s">
        <v>584</v>
      </c>
      <c r="Q153">
        <v>1</v>
      </c>
      <c r="W153">
        <v>0</v>
      </c>
      <c r="X153">
        <v>1518711480</v>
      </c>
      <c r="Y153">
        <f>(AT153*ROUND(1.2,7))</f>
        <v>0.54</v>
      </c>
      <c r="AA153">
        <v>0</v>
      </c>
      <c r="AB153">
        <v>0</v>
      </c>
      <c r="AC153">
        <v>0</v>
      </c>
      <c r="AD153">
        <v>549.32000000000005</v>
      </c>
      <c r="AE153">
        <v>0</v>
      </c>
      <c r="AF153">
        <v>0</v>
      </c>
      <c r="AG153">
        <v>0</v>
      </c>
      <c r="AH153">
        <v>549.32000000000005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0.45</v>
      </c>
      <c r="AU153" t="s">
        <v>585</v>
      </c>
      <c r="AV153">
        <v>1</v>
      </c>
      <c r="AW153">
        <v>2</v>
      </c>
      <c r="AX153">
        <v>312684293</v>
      </c>
      <c r="AY153">
        <v>1</v>
      </c>
      <c r="AZ153">
        <v>0</v>
      </c>
      <c r="BA153">
        <v>165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247.19400000000002</v>
      </c>
      <c r="BN153">
        <v>0.45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296.63280000000003</v>
      </c>
      <c r="BU153">
        <v>0.54</v>
      </c>
      <c r="BV153">
        <v>0</v>
      </c>
      <c r="BW153">
        <v>1</v>
      </c>
      <c r="CU153">
        <f>ROUND(AT153*Source!I217*AH153*AL153,2)</f>
        <v>-2471.94</v>
      </c>
      <c r="CV153">
        <f>ROUND(Y153*Source!I217,7)</f>
        <v>-5.4</v>
      </c>
      <c r="CW153">
        <v>0</v>
      </c>
      <c r="CX153">
        <f>ROUND(Y153*Source!I217,7)</f>
        <v>-5.4</v>
      </c>
      <c r="CY153">
        <f>AD153</f>
        <v>549.32000000000005</v>
      </c>
      <c r="CZ153">
        <f>AH153</f>
        <v>549.32000000000005</v>
      </c>
      <c r="DA153">
        <f>AL153</f>
        <v>1</v>
      </c>
      <c r="DB153">
        <f>ROUND((ROUND(AT153*CZ153,2)*ROUND(1.2,7)),6)</f>
        <v>296.62799999999999</v>
      </c>
      <c r="DC153">
        <f>ROUND((ROUND(AT153*AG153,2)*ROUND(1.2,7)),6)</f>
        <v>0</v>
      </c>
      <c r="DD153" t="s">
        <v>3</v>
      </c>
      <c r="DE153" t="s">
        <v>3</v>
      </c>
      <c r="DF153">
        <f t="shared" si="49"/>
        <v>0</v>
      </c>
      <c r="DG153">
        <f t="shared" si="50"/>
        <v>0</v>
      </c>
      <c r="DH153">
        <f t="shared" si="46"/>
        <v>0</v>
      </c>
      <c r="DI153">
        <f t="shared" si="47"/>
        <v>-2966.33</v>
      </c>
      <c r="DJ153">
        <f>DI153</f>
        <v>-2966.33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ROW(Source!A217)</f>
        <v>217</v>
      </c>
      <c r="B154">
        <v>312678123</v>
      </c>
      <c r="C154">
        <v>312684283</v>
      </c>
      <c r="D154">
        <v>75629607</v>
      </c>
      <c r="E154">
        <v>109</v>
      </c>
      <c r="F154">
        <v>1</v>
      </c>
      <c r="G154">
        <v>1</v>
      </c>
      <c r="H154">
        <v>1</v>
      </c>
      <c r="I154" t="s">
        <v>592</v>
      </c>
      <c r="J154" t="s">
        <v>3</v>
      </c>
      <c r="K154" t="s">
        <v>593</v>
      </c>
      <c r="L154">
        <v>1191</v>
      </c>
      <c r="N154">
        <v>1013</v>
      </c>
      <c r="O154" t="s">
        <v>594</v>
      </c>
      <c r="P154" t="s">
        <v>594</v>
      </c>
      <c r="Q154">
        <v>1</v>
      </c>
      <c r="W154">
        <v>0</v>
      </c>
      <c r="X154">
        <v>-1417349443</v>
      </c>
      <c r="Y154">
        <f>(AT154*ROUND(1.2,7))</f>
        <v>0.52800000000000002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0.44</v>
      </c>
      <c r="AU154" t="s">
        <v>585</v>
      </c>
      <c r="AV154">
        <v>2</v>
      </c>
      <c r="AW154">
        <v>2</v>
      </c>
      <c r="AX154">
        <v>312684294</v>
      </c>
      <c r="AY154">
        <v>1</v>
      </c>
      <c r="AZ154">
        <v>0</v>
      </c>
      <c r="BA154">
        <v>166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ROUND(Y154*Source!I217,7)</f>
        <v>-5.28</v>
      </c>
      <c r="CY154">
        <f>AD154</f>
        <v>0</v>
      </c>
      <c r="CZ154">
        <f>AH154</f>
        <v>0</v>
      </c>
      <c r="DA154">
        <f>AL154</f>
        <v>1</v>
      </c>
      <c r="DB154">
        <f>ROUND((ROUND(AT154*CZ154,2)*ROUND(1.2,7)),6)</f>
        <v>0</v>
      </c>
      <c r="DC154">
        <f>ROUND((ROUND(AT154*AG154,2)*ROUND(1.2,7)),6)</f>
        <v>0</v>
      </c>
      <c r="DD154" t="s">
        <v>3</v>
      </c>
      <c r="DE154" t="s">
        <v>3</v>
      </c>
      <c r="DF154">
        <f t="shared" si="49"/>
        <v>0</v>
      </c>
      <c r="DG154">
        <f t="shared" si="50"/>
        <v>0</v>
      </c>
      <c r="DH154">
        <f t="shared" si="46"/>
        <v>0</v>
      </c>
      <c r="DI154">
        <f t="shared" si="47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ROW(Source!A217)</f>
        <v>217</v>
      </c>
      <c r="B155">
        <v>312678123</v>
      </c>
      <c r="C155">
        <v>312684283</v>
      </c>
      <c r="D155">
        <v>277944868</v>
      </c>
      <c r="E155">
        <v>1</v>
      </c>
      <c r="F155">
        <v>1</v>
      </c>
      <c r="G155">
        <v>1</v>
      </c>
      <c r="H155">
        <v>2</v>
      </c>
      <c r="I155" t="s">
        <v>602</v>
      </c>
      <c r="J155" t="s">
        <v>603</v>
      </c>
      <c r="K155" t="s">
        <v>604</v>
      </c>
      <c r="L155">
        <v>1368</v>
      </c>
      <c r="N155">
        <v>1011</v>
      </c>
      <c r="O155" t="s">
        <v>375</v>
      </c>
      <c r="P155" t="s">
        <v>375</v>
      </c>
      <c r="Q155">
        <v>1</v>
      </c>
      <c r="W155">
        <v>0</v>
      </c>
      <c r="X155">
        <v>412917512</v>
      </c>
      <c r="Y155">
        <f>(AT155*ROUND(1.2,7))</f>
        <v>0.52800000000000002</v>
      </c>
      <c r="AA155">
        <v>0</v>
      </c>
      <c r="AB155">
        <v>436.88</v>
      </c>
      <c r="AC155">
        <v>477.98</v>
      </c>
      <c r="AD155">
        <v>0</v>
      </c>
      <c r="AE155">
        <v>0</v>
      </c>
      <c r="AF155">
        <v>346.73</v>
      </c>
      <c r="AG155">
        <v>477.98</v>
      </c>
      <c r="AH155">
        <v>0</v>
      </c>
      <c r="AI155">
        <v>1</v>
      </c>
      <c r="AJ155">
        <v>1.26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0.44</v>
      </c>
      <c r="AU155" t="s">
        <v>585</v>
      </c>
      <c r="AV155">
        <v>1</v>
      </c>
      <c r="AW155">
        <v>2</v>
      </c>
      <c r="AX155">
        <v>312684295</v>
      </c>
      <c r="AY155">
        <v>1</v>
      </c>
      <c r="AZ155">
        <v>0</v>
      </c>
      <c r="BA155">
        <v>167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152.56120000000001</v>
      </c>
      <c r="BL155">
        <v>210.31120000000001</v>
      </c>
      <c r="BM155">
        <v>0</v>
      </c>
      <c r="BN155">
        <v>0</v>
      </c>
      <c r="BO155">
        <v>0.44</v>
      </c>
      <c r="BP155">
        <v>1</v>
      </c>
      <c r="BQ155">
        <v>0</v>
      </c>
      <c r="BR155">
        <v>183.07344000000001</v>
      </c>
      <c r="BS155">
        <v>252.37344000000002</v>
      </c>
      <c r="BT155">
        <v>0</v>
      </c>
      <c r="BU155">
        <v>0</v>
      </c>
      <c r="BV155">
        <v>0.52800000000000002</v>
      </c>
      <c r="BW155">
        <v>1</v>
      </c>
      <c r="CV155">
        <v>0</v>
      </c>
      <c r="CW155">
        <f>ROUND(Y155*Source!I217*DO155,7)</f>
        <v>-5.28</v>
      </c>
      <c r="CX155">
        <f>ROUND(Y155*Source!I217,7)</f>
        <v>-5.28</v>
      </c>
      <c r="CY155">
        <f>AB155</f>
        <v>436.88</v>
      </c>
      <c r="CZ155">
        <f>AF155</f>
        <v>346.73</v>
      </c>
      <c r="DA155">
        <f>AJ155</f>
        <v>1.26</v>
      </c>
      <c r="DB155">
        <f>ROUND((ROUND(AT155*CZ155,2)*ROUND(1.2,7)),6)</f>
        <v>183.072</v>
      </c>
      <c r="DC155">
        <f>ROUND((ROUND(AT155*AG155,2)*ROUND(1.2,7)),6)</f>
        <v>252.37200000000001</v>
      </c>
      <c r="DD155" t="s">
        <v>3</v>
      </c>
      <c r="DE155" t="s">
        <v>3</v>
      </c>
      <c r="DF155">
        <f t="shared" si="49"/>
        <v>0</v>
      </c>
      <c r="DG155">
        <f>ROUND(ROUND(AF155*AJ155,2)*CX155,2)</f>
        <v>-2306.73</v>
      </c>
      <c r="DH155">
        <f t="shared" si="46"/>
        <v>-2523.73</v>
      </c>
      <c r="DI155">
        <f t="shared" si="47"/>
        <v>0</v>
      </c>
      <c r="DJ155">
        <f>DG155+DH155</f>
        <v>-4830.46</v>
      </c>
      <c r="DK155">
        <v>1</v>
      </c>
      <c r="DL155" t="s">
        <v>605</v>
      </c>
      <c r="DM155">
        <v>4</v>
      </c>
      <c r="DN155" t="s">
        <v>594</v>
      </c>
      <c r="DO155">
        <v>1</v>
      </c>
    </row>
    <row r="156" spans="1:119" x14ac:dyDescent="0.2">
      <c r="A156">
        <f>ROW(Source!A217)</f>
        <v>217</v>
      </c>
      <c r="B156">
        <v>312678123</v>
      </c>
      <c r="C156">
        <v>312684283</v>
      </c>
      <c r="D156">
        <v>277565240</v>
      </c>
      <c r="E156">
        <v>109</v>
      </c>
      <c r="F156">
        <v>1</v>
      </c>
      <c r="G156">
        <v>1</v>
      </c>
      <c r="H156">
        <v>3</v>
      </c>
      <c r="I156" t="s">
        <v>32</v>
      </c>
      <c r="J156" t="s">
        <v>3</v>
      </c>
      <c r="K156" t="s">
        <v>33</v>
      </c>
      <c r="L156">
        <v>1371</v>
      </c>
      <c r="N156">
        <v>1013</v>
      </c>
      <c r="O156" t="s">
        <v>34</v>
      </c>
      <c r="P156" t="s">
        <v>34</v>
      </c>
      <c r="Q156">
        <v>1</v>
      </c>
      <c r="W156">
        <v>0</v>
      </c>
      <c r="X156">
        <v>864875641</v>
      </c>
      <c r="Y156">
        <f>(AT156*ROUND(0,7))</f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 t="s">
        <v>3</v>
      </c>
      <c r="AT156">
        <v>0</v>
      </c>
      <c r="AU156" t="s">
        <v>22</v>
      </c>
      <c r="AV156">
        <v>0</v>
      </c>
      <c r="AW156">
        <v>2</v>
      </c>
      <c r="AX156">
        <v>312684296</v>
      </c>
      <c r="AY156">
        <v>1</v>
      </c>
      <c r="AZ156">
        <v>0</v>
      </c>
      <c r="BA156">
        <v>168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ROUND(Y156*Source!I217,7)</f>
        <v>0</v>
      </c>
      <c r="CY156">
        <f>AA156</f>
        <v>0</v>
      </c>
      <c r="CZ156">
        <f>AE156</f>
        <v>0</v>
      </c>
      <c r="DA156">
        <f>AI156</f>
        <v>1</v>
      </c>
      <c r="DB156">
        <f>ROUND((ROUND(AT156*CZ156,2)*ROUND(0,7)),6)</f>
        <v>0</v>
      </c>
      <c r="DC156">
        <f>ROUND((ROUND(AT156*AG156,2)*ROUND(0,7)),6)</f>
        <v>0</v>
      </c>
      <c r="DD156" t="s">
        <v>3</v>
      </c>
      <c r="DE156" t="s">
        <v>3</v>
      </c>
      <c r="DF156">
        <f t="shared" si="49"/>
        <v>0</v>
      </c>
      <c r="DG156">
        <f>ROUND(ROUND(AF156,2)*CX156,2)</f>
        <v>0</v>
      </c>
      <c r="DH156">
        <f t="shared" si="46"/>
        <v>0</v>
      </c>
      <c r="DI156">
        <f t="shared" si="47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ROW(Source!A217)</f>
        <v>217</v>
      </c>
      <c r="B157">
        <v>312678123</v>
      </c>
      <c r="C157">
        <v>312684283</v>
      </c>
      <c r="D157">
        <v>277565250</v>
      </c>
      <c r="E157">
        <v>109</v>
      </c>
      <c r="F157">
        <v>1</v>
      </c>
      <c r="G157">
        <v>1</v>
      </c>
      <c r="H157">
        <v>3</v>
      </c>
      <c r="I157" t="s">
        <v>37</v>
      </c>
      <c r="J157" t="s">
        <v>3</v>
      </c>
      <c r="K157" t="s">
        <v>38</v>
      </c>
      <c r="L157">
        <v>1371</v>
      </c>
      <c r="N157">
        <v>1013</v>
      </c>
      <c r="O157" t="s">
        <v>34</v>
      </c>
      <c r="P157" t="s">
        <v>34</v>
      </c>
      <c r="Q157">
        <v>1</v>
      </c>
      <c r="W157">
        <v>0</v>
      </c>
      <c r="X157">
        <v>-1890832814</v>
      </c>
      <c r="Y157">
        <f>(AT157*ROUND(0,7))</f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0</v>
      </c>
      <c r="AN157">
        <v>1</v>
      </c>
      <c r="AO157">
        <v>0</v>
      </c>
      <c r="AP157">
        <v>1</v>
      </c>
      <c r="AQ157">
        <v>0</v>
      </c>
      <c r="AR157">
        <v>0</v>
      </c>
      <c r="AS157" t="s">
        <v>3</v>
      </c>
      <c r="AT157">
        <v>0</v>
      </c>
      <c r="AU157" t="s">
        <v>22</v>
      </c>
      <c r="AV157">
        <v>0</v>
      </c>
      <c r="AW157">
        <v>2</v>
      </c>
      <c r="AX157">
        <v>312684297</v>
      </c>
      <c r="AY157">
        <v>1</v>
      </c>
      <c r="AZ157">
        <v>0</v>
      </c>
      <c r="BA157">
        <v>169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ROUND(Y157*Source!I217,7)</f>
        <v>0</v>
      </c>
      <c r="CY157">
        <f>AA157</f>
        <v>0</v>
      </c>
      <c r="CZ157">
        <f>AE157</f>
        <v>0</v>
      </c>
      <c r="DA157">
        <f>AI157</f>
        <v>1</v>
      </c>
      <c r="DB157">
        <f>ROUND((ROUND(AT157*CZ157,2)*ROUND(0,7)),6)</f>
        <v>0</v>
      </c>
      <c r="DC157">
        <f>ROUND((ROUND(AT157*AG157,2)*ROUND(0,7)),6)</f>
        <v>0</v>
      </c>
      <c r="DD157" t="s">
        <v>3</v>
      </c>
      <c r="DE157" t="s">
        <v>3</v>
      </c>
      <c r="DF157">
        <f t="shared" si="49"/>
        <v>0</v>
      </c>
      <c r="DG157">
        <f>ROUND(ROUND(AF157,2)*CX157,2)</f>
        <v>0</v>
      </c>
      <c r="DH157">
        <f t="shared" si="46"/>
        <v>0</v>
      </c>
      <c r="DI157">
        <f t="shared" si="47"/>
        <v>0</v>
      </c>
      <c r="DJ157">
        <f>DF157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ROW(Source!A255)</f>
        <v>255</v>
      </c>
      <c r="B158">
        <v>312678123</v>
      </c>
      <c r="C158">
        <v>312679325</v>
      </c>
      <c r="D158">
        <v>277560270</v>
      </c>
      <c r="E158">
        <v>109</v>
      </c>
      <c r="F158">
        <v>1</v>
      </c>
      <c r="G158">
        <v>1</v>
      </c>
      <c r="H158">
        <v>1</v>
      </c>
      <c r="I158" t="s">
        <v>688</v>
      </c>
      <c r="J158" t="s">
        <v>3</v>
      </c>
      <c r="K158" t="s">
        <v>689</v>
      </c>
      <c r="L158">
        <v>1191</v>
      </c>
      <c r="N158">
        <v>1013</v>
      </c>
      <c r="O158" t="s">
        <v>594</v>
      </c>
      <c r="P158" t="s">
        <v>594</v>
      </c>
      <c r="Q158">
        <v>1</v>
      </c>
      <c r="W158">
        <v>0</v>
      </c>
      <c r="X158">
        <v>246699258</v>
      </c>
      <c r="Y158">
        <f t="shared" ref="Y158:Y169" si="51">(AT158*ROUND(1.2,7))</f>
        <v>1.524</v>
      </c>
      <c r="AA158">
        <v>0</v>
      </c>
      <c r="AB158">
        <v>0</v>
      </c>
      <c r="AC158">
        <v>0</v>
      </c>
      <c r="AD158">
        <v>417.34</v>
      </c>
      <c r="AE158">
        <v>0</v>
      </c>
      <c r="AF158">
        <v>0</v>
      </c>
      <c r="AG158">
        <v>0</v>
      </c>
      <c r="AH158">
        <v>417.34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1.27</v>
      </c>
      <c r="AU158" t="s">
        <v>585</v>
      </c>
      <c r="AV158">
        <v>1</v>
      </c>
      <c r="AW158">
        <v>2</v>
      </c>
      <c r="AX158">
        <v>312679330</v>
      </c>
      <c r="AY158">
        <v>1</v>
      </c>
      <c r="AZ158">
        <v>0</v>
      </c>
      <c r="BA158">
        <v>170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530.02179999999998</v>
      </c>
      <c r="BN158">
        <v>1.27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636.02616</v>
      </c>
      <c r="BU158">
        <v>1.524</v>
      </c>
      <c r="BV158">
        <v>0</v>
      </c>
      <c r="BW158">
        <v>1</v>
      </c>
      <c r="CU158">
        <f>ROUND(AT158*Source!I255*AH158*AL158,2)</f>
        <v>12720.52</v>
      </c>
      <c r="CV158">
        <f>ROUND(Y158*Source!I255,7)</f>
        <v>36.576000000000001</v>
      </c>
      <c r="CW158">
        <v>0</v>
      </c>
      <c r="CX158">
        <f>ROUND(Y158*Source!I255,7)</f>
        <v>36.576000000000001</v>
      </c>
      <c r="CY158">
        <f>AD158</f>
        <v>417.34</v>
      </c>
      <c r="CZ158">
        <f>AH158</f>
        <v>417.34</v>
      </c>
      <c r="DA158">
        <f>AL158</f>
        <v>1</v>
      </c>
      <c r="DB158">
        <f t="shared" ref="DB158:DB169" si="52">ROUND((ROUND(AT158*CZ158,2)*ROUND(1.2,7)),6)</f>
        <v>636.024</v>
      </c>
      <c r="DC158">
        <f t="shared" ref="DC158:DC169" si="53">ROUND((ROUND(AT158*AG158,2)*ROUND(1.2,7)),6)</f>
        <v>0</v>
      </c>
      <c r="DD158" t="s">
        <v>3</v>
      </c>
      <c r="DE158" t="s">
        <v>3</v>
      </c>
      <c r="DF158">
        <f t="shared" si="49"/>
        <v>0</v>
      </c>
      <c r="DG158">
        <f>ROUND(ROUND(AF158,2)*CX158,2)</f>
        <v>0</v>
      </c>
      <c r="DH158">
        <f t="shared" si="46"/>
        <v>0</v>
      </c>
      <c r="DI158">
        <f t="shared" si="47"/>
        <v>15264.63</v>
      </c>
      <c r="DJ158">
        <f>DI158</f>
        <v>15264.63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ROW(Source!A255)</f>
        <v>255</v>
      </c>
      <c r="B159">
        <v>312678123</v>
      </c>
      <c r="C159">
        <v>312679325</v>
      </c>
      <c r="D159">
        <v>277560491</v>
      </c>
      <c r="E159">
        <v>109</v>
      </c>
      <c r="F159">
        <v>1</v>
      </c>
      <c r="G159">
        <v>1</v>
      </c>
      <c r="H159">
        <v>1</v>
      </c>
      <c r="I159" t="s">
        <v>592</v>
      </c>
      <c r="J159" t="s">
        <v>3</v>
      </c>
      <c r="K159" t="s">
        <v>593</v>
      </c>
      <c r="L159">
        <v>1191</v>
      </c>
      <c r="N159">
        <v>1013</v>
      </c>
      <c r="O159" t="s">
        <v>594</v>
      </c>
      <c r="P159" t="s">
        <v>594</v>
      </c>
      <c r="Q159">
        <v>1</v>
      </c>
      <c r="W159">
        <v>0</v>
      </c>
      <c r="X159">
        <v>-1417349443</v>
      </c>
      <c r="Y159">
        <f t="shared" si="51"/>
        <v>0.49199999999999994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0.41</v>
      </c>
      <c r="AU159" t="s">
        <v>585</v>
      </c>
      <c r="AV159">
        <v>2</v>
      </c>
      <c r="AW159">
        <v>2</v>
      </c>
      <c r="AX159">
        <v>312679331</v>
      </c>
      <c r="AY159">
        <v>1</v>
      </c>
      <c r="AZ159">
        <v>0</v>
      </c>
      <c r="BA159">
        <v>171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ROUND(Y159*Source!I255,7)</f>
        <v>11.808</v>
      </c>
      <c r="CY159">
        <f>AD159</f>
        <v>0</v>
      </c>
      <c r="CZ159">
        <f>AH159</f>
        <v>0</v>
      </c>
      <c r="DA159">
        <f>AL159</f>
        <v>1</v>
      </c>
      <c r="DB159">
        <f t="shared" si="52"/>
        <v>0</v>
      </c>
      <c r="DC159">
        <f t="shared" si="53"/>
        <v>0</v>
      </c>
      <c r="DD159" t="s">
        <v>3</v>
      </c>
      <c r="DE159" t="s">
        <v>3</v>
      </c>
      <c r="DF159">
        <f t="shared" si="49"/>
        <v>0</v>
      </c>
      <c r="DG159">
        <f>ROUND(ROUND(AF159,2)*CX159,2)</f>
        <v>0</v>
      </c>
      <c r="DH159">
        <f t="shared" si="46"/>
        <v>0</v>
      </c>
      <c r="DI159">
        <f t="shared" si="47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ROW(Source!A255)</f>
        <v>255</v>
      </c>
      <c r="B160">
        <v>312678123</v>
      </c>
      <c r="C160">
        <v>312679325</v>
      </c>
      <c r="D160">
        <v>277944868</v>
      </c>
      <c r="E160">
        <v>1</v>
      </c>
      <c r="F160">
        <v>1</v>
      </c>
      <c r="G160">
        <v>1</v>
      </c>
      <c r="H160">
        <v>2</v>
      </c>
      <c r="I160" t="s">
        <v>602</v>
      </c>
      <c r="J160" t="s">
        <v>603</v>
      </c>
      <c r="K160" t="s">
        <v>604</v>
      </c>
      <c r="L160">
        <v>1368</v>
      </c>
      <c r="N160">
        <v>1011</v>
      </c>
      <c r="O160" t="s">
        <v>375</v>
      </c>
      <c r="P160" t="s">
        <v>375</v>
      </c>
      <c r="Q160">
        <v>1</v>
      </c>
      <c r="W160">
        <v>0</v>
      </c>
      <c r="X160">
        <v>412917512</v>
      </c>
      <c r="Y160">
        <f t="shared" si="51"/>
        <v>0.42</v>
      </c>
      <c r="AA160">
        <v>0</v>
      </c>
      <c r="AB160">
        <v>436.88</v>
      </c>
      <c r="AC160">
        <v>477.98</v>
      </c>
      <c r="AD160">
        <v>0</v>
      </c>
      <c r="AE160">
        <v>0</v>
      </c>
      <c r="AF160">
        <v>346.73</v>
      </c>
      <c r="AG160">
        <v>477.98</v>
      </c>
      <c r="AH160">
        <v>0</v>
      </c>
      <c r="AI160">
        <v>1</v>
      </c>
      <c r="AJ160">
        <v>1.26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0.35</v>
      </c>
      <c r="AU160" t="s">
        <v>585</v>
      </c>
      <c r="AV160">
        <v>1</v>
      </c>
      <c r="AW160">
        <v>2</v>
      </c>
      <c r="AX160">
        <v>312679332</v>
      </c>
      <c r="AY160">
        <v>1</v>
      </c>
      <c r="AZ160">
        <v>0</v>
      </c>
      <c r="BA160">
        <v>172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121.35549999999999</v>
      </c>
      <c r="BL160">
        <v>167.29300000000001</v>
      </c>
      <c r="BM160">
        <v>0</v>
      </c>
      <c r="BN160">
        <v>0</v>
      </c>
      <c r="BO160">
        <v>0.35</v>
      </c>
      <c r="BP160">
        <v>1</v>
      </c>
      <c r="BQ160">
        <v>0</v>
      </c>
      <c r="BR160">
        <v>145.6266</v>
      </c>
      <c r="BS160">
        <v>200.7516</v>
      </c>
      <c r="BT160">
        <v>0</v>
      </c>
      <c r="BU160">
        <v>0</v>
      </c>
      <c r="BV160">
        <v>0.42</v>
      </c>
      <c r="BW160">
        <v>1</v>
      </c>
      <c r="CV160">
        <v>0</v>
      </c>
      <c r="CW160">
        <f>ROUND(Y160*Source!I255*DO160,7)</f>
        <v>10.08</v>
      </c>
      <c r="CX160">
        <f>ROUND(Y160*Source!I255,7)</f>
        <v>10.08</v>
      </c>
      <c r="CY160">
        <f>AB160</f>
        <v>436.88</v>
      </c>
      <c r="CZ160">
        <f>AF160</f>
        <v>346.73</v>
      </c>
      <c r="DA160">
        <f>AJ160</f>
        <v>1.26</v>
      </c>
      <c r="DB160">
        <f t="shared" si="52"/>
        <v>145.63200000000001</v>
      </c>
      <c r="DC160">
        <f t="shared" si="53"/>
        <v>200.74799999999999</v>
      </c>
      <c r="DD160" t="s">
        <v>3</v>
      </c>
      <c r="DE160" t="s">
        <v>3</v>
      </c>
      <c r="DF160">
        <f t="shared" si="49"/>
        <v>0</v>
      </c>
      <c r="DG160">
        <f>ROUND(ROUND(AF160*AJ160,2)*CX160,2)</f>
        <v>4403.75</v>
      </c>
      <c r="DH160">
        <f t="shared" si="46"/>
        <v>4818.04</v>
      </c>
      <c r="DI160">
        <f t="shared" si="47"/>
        <v>0</v>
      </c>
      <c r="DJ160">
        <f>DG160+DH160</f>
        <v>9221.7900000000009</v>
      </c>
      <c r="DK160">
        <v>1</v>
      </c>
      <c r="DL160" t="s">
        <v>605</v>
      </c>
      <c r="DM160">
        <v>4</v>
      </c>
      <c r="DN160" t="s">
        <v>594</v>
      </c>
      <c r="DO160">
        <v>1</v>
      </c>
    </row>
    <row r="161" spans="1:119" x14ac:dyDescent="0.2">
      <c r="A161">
        <f>ROW(Source!A255)</f>
        <v>255</v>
      </c>
      <c r="B161">
        <v>312678123</v>
      </c>
      <c r="C161">
        <v>312679325</v>
      </c>
      <c r="D161">
        <v>277945805</v>
      </c>
      <c r="E161">
        <v>1</v>
      </c>
      <c r="F161">
        <v>1</v>
      </c>
      <c r="G161">
        <v>1</v>
      </c>
      <c r="H161">
        <v>2</v>
      </c>
      <c r="I161" t="s">
        <v>606</v>
      </c>
      <c r="J161" t="s">
        <v>607</v>
      </c>
      <c r="K161" t="s">
        <v>608</v>
      </c>
      <c r="L161">
        <v>1368</v>
      </c>
      <c r="N161">
        <v>1011</v>
      </c>
      <c r="O161" t="s">
        <v>375</v>
      </c>
      <c r="P161" t="s">
        <v>375</v>
      </c>
      <c r="Q161">
        <v>1</v>
      </c>
      <c r="W161">
        <v>0</v>
      </c>
      <c r="X161">
        <v>721652621</v>
      </c>
      <c r="Y161">
        <f t="shared" si="51"/>
        <v>7.1999999999999995E-2</v>
      </c>
      <c r="AA161">
        <v>0</v>
      </c>
      <c r="AB161">
        <v>544.70000000000005</v>
      </c>
      <c r="AC161">
        <v>477.98</v>
      </c>
      <c r="AD161">
        <v>0</v>
      </c>
      <c r="AE161">
        <v>0</v>
      </c>
      <c r="AF161">
        <v>544.70000000000005</v>
      </c>
      <c r="AG161">
        <v>477.98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0.06</v>
      </c>
      <c r="AU161" t="s">
        <v>585</v>
      </c>
      <c r="AV161">
        <v>1</v>
      </c>
      <c r="AW161">
        <v>2</v>
      </c>
      <c r="AX161">
        <v>312679333</v>
      </c>
      <c r="AY161">
        <v>1</v>
      </c>
      <c r="AZ161">
        <v>0</v>
      </c>
      <c r="BA161">
        <v>173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32.682000000000002</v>
      </c>
      <c r="BL161">
        <v>28.678799999999999</v>
      </c>
      <c r="BM161">
        <v>0</v>
      </c>
      <c r="BN161">
        <v>0</v>
      </c>
      <c r="BO161">
        <v>0.06</v>
      </c>
      <c r="BP161">
        <v>1</v>
      </c>
      <c r="BQ161">
        <v>0</v>
      </c>
      <c r="BR161">
        <v>39.218400000000003</v>
      </c>
      <c r="BS161">
        <v>34.414560000000002</v>
      </c>
      <c r="BT161">
        <v>0</v>
      </c>
      <c r="BU161">
        <v>0</v>
      </c>
      <c r="BV161">
        <v>7.1999999999999995E-2</v>
      </c>
      <c r="BW161">
        <v>1</v>
      </c>
      <c r="CV161">
        <v>0</v>
      </c>
      <c r="CW161">
        <f>ROUND(Y161*Source!I255*DO161,7)</f>
        <v>1.728</v>
      </c>
      <c r="CX161">
        <f>ROUND(Y161*Source!I255,7)</f>
        <v>1.728</v>
      </c>
      <c r="CY161">
        <f>AB161</f>
        <v>544.70000000000005</v>
      </c>
      <c r="CZ161">
        <f>AF161</f>
        <v>544.70000000000005</v>
      </c>
      <c r="DA161">
        <f>AJ161</f>
        <v>1</v>
      </c>
      <c r="DB161">
        <f t="shared" si="52"/>
        <v>39.216000000000001</v>
      </c>
      <c r="DC161">
        <f t="shared" si="53"/>
        <v>34.415999999999997</v>
      </c>
      <c r="DD161" t="s">
        <v>3</v>
      </c>
      <c r="DE161" t="s">
        <v>3</v>
      </c>
      <c r="DF161">
        <f t="shared" si="49"/>
        <v>0</v>
      </c>
      <c r="DG161">
        <f>ROUND(ROUND(AF161,2)*CX161,2)</f>
        <v>941.24</v>
      </c>
      <c r="DH161">
        <f t="shared" si="46"/>
        <v>825.95</v>
      </c>
      <c r="DI161">
        <f t="shared" si="47"/>
        <v>0</v>
      </c>
      <c r="DJ161">
        <f>DG161+DH161</f>
        <v>1767.19</v>
      </c>
      <c r="DK161">
        <v>1</v>
      </c>
      <c r="DL161" t="s">
        <v>605</v>
      </c>
      <c r="DM161">
        <v>4</v>
      </c>
      <c r="DN161" t="s">
        <v>594</v>
      </c>
      <c r="DO161">
        <v>1</v>
      </c>
    </row>
    <row r="162" spans="1:119" x14ac:dyDescent="0.2">
      <c r="A162">
        <f>ROW(Source!A256)</f>
        <v>256</v>
      </c>
      <c r="B162">
        <v>312678123</v>
      </c>
      <c r="C162">
        <v>312679334</v>
      </c>
      <c r="D162">
        <v>277560259</v>
      </c>
      <c r="E162">
        <v>109</v>
      </c>
      <c r="F162">
        <v>1</v>
      </c>
      <c r="G162">
        <v>1</v>
      </c>
      <c r="H162">
        <v>1</v>
      </c>
      <c r="I162" t="s">
        <v>690</v>
      </c>
      <c r="J162" t="s">
        <v>3</v>
      </c>
      <c r="K162" t="s">
        <v>691</v>
      </c>
      <c r="L162">
        <v>1191</v>
      </c>
      <c r="N162">
        <v>1013</v>
      </c>
      <c r="O162" t="s">
        <v>594</v>
      </c>
      <c r="P162" t="s">
        <v>594</v>
      </c>
      <c r="Q162">
        <v>1</v>
      </c>
      <c r="W162">
        <v>0</v>
      </c>
      <c r="X162">
        <v>1149069633</v>
      </c>
      <c r="Y162">
        <f t="shared" si="51"/>
        <v>0.18</v>
      </c>
      <c r="AA162">
        <v>0</v>
      </c>
      <c r="AB162">
        <v>0</v>
      </c>
      <c r="AC162">
        <v>0</v>
      </c>
      <c r="AD162">
        <v>410.21</v>
      </c>
      <c r="AE162">
        <v>0</v>
      </c>
      <c r="AF162">
        <v>0</v>
      </c>
      <c r="AG162">
        <v>0</v>
      </c>
      <c r="AH162">
        <v>410.21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0.15</v>
      </c>
      <c r="AU162" t="s">
        <v>585</v>
      </c>
      <c r="AV162">
        <v>1</v>
      </c>
      <c r="AW162">
        <v>2</v>
      </c>
      <c r="AX162">
        <v>312679339</v>
      </c>
      <c r="AY162">
        <v>1</v>
      </c>
      <c r="AZ162">
        <v>0</v>
      </c>
      <c r="BA162">
        <v>174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61.531499999999994</v>
      </c>
      <c r="BN162">
        <v>0.15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73.837799999999987</v>
      </c>
      <c r="BU162">
        <v>0.18</v>
      </c>
      <c r="BV162">
        <v>0</v>
      </c>
      <c r="BW162">
        <v>1</v>
      </c>
      <c r="CU162">
        <f>ROUND(AT162*Source!I256*AH162*AL162,2)</f>
        <v>-1476.76</v>
      </c>
      <c r="CV162">
        <f>ROUND(Y162*Source!I256,7)</f>
        <v>-4.32</v>
      </c>
      <c r="CW162">
        <v>0</v>
      </c>
      <c r="CX162">
        <f>ROUND(Y162*Source!I256,7)</f>
        <v>-4.32</v>
      </c>
      <c r="CY162">
        <f>AD162</f>
        <v>410.21</v>
      </c>
      <c r="CZ162">
        <f>AH162</f>
        <v>410.21</v>
      </c>
      <c r="DA162">
        <f>AL162</f>
        <v>1</v>
      </c>
      <c r="DB162">
        <f t="shared" si="52"/>
        <v>73.835999999999999</v>
      </c>
      <c r="DC162">
        <f t="shared" si="53"/>
        <v>0</v>
      </c>
      <c r="DD162" t="s">
        <v>3</v>
      </c>
      <c r="DE162" t="s">
        <v>3</v>
      </c>
      <c r="DF162">
        <f t="shared" si="49"/>
        <v>0</v>
      </c>
      <c r="DG162">
        <f>ROUND(ROUND(AF162,2)*CX162,2)</f>
        <v>0</v>
      </c>
      <c r="DH162">
        <f t="shared" si="46"/>
        <v>0</v>
      </c>
      <c r="DI162">
        <f t="shared" si="47"/>
        <v>-1772.11</v>
      </c>
      <c r="DJ162">
        <f>DI162</f>
        <v>-1772.11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ROW(Source!A256)</f>
        <v>256</v>
      </c>
      <c r="B163">
        <v>312678123</v>
      </c>
      <c r="C163">
        <v>312679334</v>
      </c>
      <c r="D163">
        <v>277560491</v>
      </c>
      <c r="E163">
        <v>109</v>
      </c>
      <c r="F163">
        <v>1</v>
      </c>
      <c r="G163">
        <v>1</v>
      </c>
      <c r="H163">
        <v>1</v>
      </c>
      <c r="I163" t="s">
        <v>592</v>
      </c>
      <c r="J163" t="s">
        <v>3</v>
      </c>
      <c r="K163" t="s">
        <v>593</v>
      </c>
      <c r="L163">
        <v>1191</v>
      </c>
      <c r="N163">
        <v>1013</v>
      </c>
      <c r="O163" t="s">
        <v>594</v>
      </c>
      <c r="P163" t="s">
        <v>594</v>
      </c>
      <c r="Q163">
        <v>1</v>
      </c>
      <c r="W163">
        <v>0</v>
      </c>
      <c r="X163">
        <v>-1417349443</v>
      </c>
      <c r="Y163">
        <f t="shared" si="51"/>
        <v>9.6000000000000002E-2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0.08</v>
      </c>
      <c r="AU163" t="s">
        <v>585</v>
      </c>
      <c r="AV163">
        <v>2</v>
      </c>
      <c r="AW163">
        <v>2</v>
      </c>
      <c r="AX163">
        <v>312679340</v>
      </c>
      <c r="AY163">
        <v>1</v>
      </c>
      <c r="AZ163">
        <v>0</v>
      </c>
      <c r="BA163">
        <v>175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ROUND(Y163*Source!I256,7)</f>
        <v>-2.3039999999999998</v>
      </c>
      <c r="CY163">
        <f>AD163</f>
        <v>0</v>
      </c>
      <c r="CZ163">
        <f>AH163</f>
        <v>0</v>
      </c>
      <c r="DA163">
        <f>AL163</f>
        <v>1</v>
      </c>
      <c r="DB163">
        <f t="shared" si="52"/>
        <v>0</v>
      </c>
      <c r="DC163">
        <f t="shared" si="53"/>
        <v>0</v>
      </c>
      <c r="DD163" t="s">
        <v>3</v>
      </c>
      <c r="DE163" t="s">
        <v>3</v>
      </c>
      <c r="DF163">
        <f t="shared" si="49"/>
        <v>0</v>
      </c>
      <c r="DG163">
        <f>ROUND(ROUND(AF163,2)*CX163,2)</f>
        <v>0</v>
      </c>
      <c r="DH163">
        <f t="shared" si="46"/>
        <v>0</v>
      </c>
      <c r="DI163">
        <f t="shared" si="47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ROW(Source!A256)</f>
        <v>256</v>
      </c>
      <c r="B164">
        <v>312678123</v>
      </c>
      <c r="C164">
        <v>312679334</v>
      </c>
      <c r="D164">
        <v>277944868</v>
      </c>
      <c r="E164">
        <v>1</v>
      </c>
      <c r="F164">
        <v>1</v>
      </c>
      <c r="G164">
        <v>1</v>
      </c>
      <c r="H164">
        <v>2</v>
      </c>
      <c r="I164" t="s">
        <v>602</v>
      </c>
      <c r="J164" t="s">
        <v>603</v>
      </c>
      <c r="K164" t="s">
        <v>604</v>
      </c>
      <c r="L164">
        <v>1368</v>
      </c>
      <c r="N164">
        <v>1011</v>
      </c>
      <c r="O164" t="s">
        <v>375</v>
      </c>
      <c r="P164" t="s">
        <v>375</v>
      </c>
      <c r="Q164">
        <v>1</v>
      </c>
      <c r="W164">
        <v>0</v>
      </c>
      <c r="X164">
        <v>412917512</v>
      </c>
      <c r="Y164">
        <f t="shared" si="51"/>
        <v>8.4000000000000005E-2</v>
      </c>
      <c r="AA164">
        <v>0</v>
      </c>
      <c r="AB164">
        <v>436.88</v>
      </c>
      <c r="AC164">
        <v>477.98</v>
      </c>
      <c r="AD164">
        <v>0</v>
      </c>
      <c r="AE164">
        <v>0</v>
      </c>
      <c r="AF164">
        <v>346.73</v>
      </c>
      <c r="AG164">
        <v>477.98</v>
      </c>
      <c r="AH164">
        <v>0</v>
      </c>
      <c r="AI164">
        <v>1</v>
      </c>
      <c r="AJ164">
        <v>1.26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7.0000000000000007E-2</v>
      </c>
      <c r="AU164" t="s">
        <v>585</v>
      </c>
      <c r="AV164">
        <v>1</v>
      </c>
      <c r="AW164">
        <v>2</v>
      </c>
      <c r="AX164">
        <v>312679341</v>
      </c>
      <c r="AY164">
        <v>1</v>
      </c>
      <c r="AZ164">
        <v>0</v>
      </c>
      <c r="BA164">
        <v>176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24.271100000000004</v>
      </c>
      <c r="BL164">
        <v>33.458600000000004</v>
      </c>
      <c r="BM164">
        <v>0</v>
      </c>
      <c r="BN164">
        <v>0</v>
      </c>
      <c r="BO164">
        <v>7.0000000000000007E-2</v>
      </c>
      <c r="BP164">
        <v>1</v>
      </c>
      <c r="BQ164">
        <v>0</v>
      </c>
      <c r="BR164">
        <v>29.125320000000002</v>
      </c>
      <c r="BS164">
        <v>40.150320000000001</v>
      </c>
      <c r="BT164">
        <v>0</v>
      </c>
      <c r="BU164">
        <v>0</v>
      </c>
      <c r="BV164">
        <v>8.4000000000000005E-2</v>
      </c>
      <c r="BW164">
        <v>1</v>
      </c>
      <c r="CV164">
        <v>0</v>
      </c>
      <c r="CW164">
        <f>ROUND(Y164*Source!I256*DO164,7)</f>
        <v>-2.016</v>
      </c>
      <c r="CX164">
        <f>ROUND(Y164*Source!I256,7)</f>
        <v>-2.016</v>
      </c>
      <c r="CY164">
        <f>AB164</f>
        <v>436.88</v>
      </c>
      <c r="CZ164">
        <f>AF164</f>
        <v>346.73</v>
      </c>
      <c r="DA164">
        <f>AJ164</f>
        <v>1.26</v>
      </c>
      <c r="DB164">
        <f t="shared" si="52"/>
        <v>29.123999999999999</v>
      </c>
      <c r="DC164">
        <f t="shared" si="53"/>
        <v>40.152000000000001</v>
      </c>
      <c r="DD164" t="s">
        <v>3</v>
      </c>
      <c r="DE164" t="s">
        <v>3</v>
      </c>
      <c r="DF164">
        <f t="shared" si="49"/>
        <v>0</v>
      </c>
      <c r="DG164">
        <f>ROUND(ROUND(AF164*AJ164,2)*CX164,2)</f>
        <v>-880.75</v>
      </c>
      <c r="DH164">
        <f t="shared" si="46"/>
        <v>-963.61</v>
      </c>
      <c r="DI164">
        <f t="shared" si="47"/>
        <v>0</v>
      </c>
      <c r="DJ164">
        <f>DG164+DH164</f>
        <v>-1844.3600000000001</v>
      </c>
      <c r="DK164">
        <v>1</v>
      </c>
      <c r="DL164" t="s">
        <v>605</v>
      </c>
      <c r="DM164">
        <v>4</v>
      </c>
      <c r="DN164" t="s">
        <v>594</v>
      </c>
      <c r="DO164">
        <v>1</v>
      </c>
    </row>
    <row r="165" spans="1:119" x14ac:dyDescent="0.2">
      <c r="A165">
        <f>ROW(Source!A256)</f>
        <v>256</v>
      </c>
      <c r="B165">
        <v>312678123</v>
      </c>
      <c r="C165">
        <v>312679334</v>
      </c>
      <c r="D165">
        <v>277945805</v>
      </c>
      <c r="E165">
        <v>1</v>
      </c>
      <c r="F165">
        <v>1</v>
      </c>
      <c r="G165">
        <v>1</v>
      </c>
      <c r="H165">
        <v>2</v>
      </c>
      <c r="I165" t="s">
        <v>606</v>
      </c>
      <c r="J165" t="s">
        <v>607</v>
      </c>
      <c r="K165" t="s">
        <v>608</v>
      </c>
      <c r="L165">
        <v>1368</v>
      </c>
      <c r="N165">
        <v>1011</v>
      </c>
      <c r="O165" t="s">
        <v>375</v>
      </c>
      <c r="P165" t="s">
        <v>375</v>
      </c>
      <c r="Q165">
        <v>1</v>
      </c>
      <c r="W165">
        <v>0</v>
      </c>
      <c r="X165">
        <v>721652621</v>
      </c>
      <c r="Y165">
        <f t="shared" si="51"/>
        <v>1.2E-2</v>
      </c>
      <c r="AA165">
        <v>0</v>
      </c>
      <c r="AB165">
        <v>544.70000000000005</v>
      </c>
      <c r="AC165">
        <v>477.98</v>
      </c>
      <c r="AD165">
        <v>0</v>
      </c>
      <c r="AE165">
        <v>0</v>
      </c>
      <c r="AF165">
        <v>544.70000000000005</v>
      </c>
      <c r="AG165">
        <v>477.98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0.01</v>
      </c>
      <c r="AU165" t="s">
        <v>585</v>
      </c>
      <c r="AV165">
        <v>1</v>
      </c>
      <c r="AW165">
        <v>2</v>
      </c>
      <c r="AX165">
        <v>312679342</v>
      </c>
      <c r="AY165">
        <v>1</v>
      </c>
      <c r="AZ165">
        <v>0</v>
      </c>
      <c r="BA165">
        <v>177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5.447000000000001</v>
      </c>
      <c r="BL165">
        <v>4.7798000000000007</v>
      </c>
      <c r="BM165">
        <v>0</v>
      </c>
      <c r="BN165">
        <v>0</v>
      </c>
      <c r="BO165">
        <v>0.01</v>
      </c>
      <c r="BP165">
        <v>1</v>
      </c>
      <c r="BQ165">
        <v>0</v>
      </c>
      <c r="BR165">
        <v>6.5364000000000004</v>
      </c>
      <c r="BS165">
        <v>5.73576</v>
      </c>
      <c r="BT165">
        <v>0</v>
      </c>
      <c r="BU165">
        <v>0</v>
      </c>
      <c r="BV165">
        <v>1.2E-2</v>
      </c>
      <c r="BW165">
        <v>1</v>
      </c>
      <c r="CV165">
        <v>0</v>
      </c>
      <c r="CW165">
        <f>ROUND(Y165*Source!I256*DO165,7)</f>
        <v>-0.28799999999999998</v>
      </c>
      <c r="CX165">
        <f>ROUND(Y165*Source!I256,7)</f>
        <v>-0.28799999999999998</v>
      </c>
      <c r="CY165">
        <f>AB165</f>
        <v>544.70000000000005</v>
      </c>
      <c r="CZ165">
        <f>AF165</f>
        <v>544.70000000000005</v>
      </c>
      <c r="DA165">
        <f>AJ165</f>
        <v>1</v>
      </c>
      <c r="DB165">
        <f t="shared" si="52"/>
        <v>6.54</v>
      </c>
      <c r="DC165">
        <f t="shared" si="53"/>
        <v>5.7359999999999998</v>
      </c>
      <c r="DD165" t="s">
        <v>3</v>
      </c>
      <c r="DE165" t="s">
        <v>3</v>
      </c>
      <c r="DF165">
        <f t="shared" si="49"/>
        <v>0</v>
      </c>
      <c r="DG165">
        <f>ROUND(ROUND(AF165,2)*CX165,2)</f>
        <v>-156.87</v>
      </c>
      <c r="DH165">
        <f t="shared" si="46"/>
        <v>-137.66</v>
      </c>
      <c r="DI165">
        <f t="shared" si="47"/>
        <v>0</v>
      </c>
      <c r="DJ165">
        <f>DG165+DH165</f>
        <v>-294.52999999999997</v>
      </c>
      <c r="DK165">
        <v>1</v>
      </c>
      <c r="DL165" t="s">
        <v>605</v>
      </c>
      <c r="DM165">
        <v>4</v>
      </c>
      <c r="DN165" t="s">
        <v>594</v>
      </c>
      <c r="DO165">
        <v>1</v>
      </c>
    </row>
    <row r="166" spans="1:119" x14ac:dyDescent="0.2">
      <c r="A166">
        <f>ROW(Source!A257)</f>
        <v>257</v>
      </c>
      <c r="B166">
        <v>312678123</v>
      </c>
      <c r="C166">
        <v>312679343</v>
      </c>
      <c r="D166">
        <v>277560259</v>
      </c>
      <c r="E166">
        <v>109</v>
      </c>
      <c r="F166">
        <v>1</v>
      </c>
      <c r="G166">
        <v>1</v>
      </c>
      <c r="H166">
        <v>1</v>
      </c>
      <c r="I166" t="s">
        <v>690</v>
      </c>
      <c r="J166" t="s">
        <v>3</v>
      </c>
      <c r="K166" t="s">
        <v>691</v>
      </c>
      <c r="L166">
        <v>1191</v>
      </c>
      <c r="N166">
        <v>1013</v>
      </c>
      <c r="O166" t="s">
        <v>594</v>
      </c>
      <c r="P166" t="s">
        <v>594</v>
      </c>
      <c r="Q166">
        <v>1</v>
      </c>
      <c r="W166">
        <v>0</v>
      </c>
      <c r="X166">
        <v>1149069633</v>
      </c>
      <c r="Y166">
        <f t="shared" si="51"/>
        <v>0.18</v>
      </c>
      <c r="AA166">
        <v>0</v>
      </c>
      <c r="AB166">
        <v>0</v>
      </c>
      <c r="AC166">
        <v>0</v>
      </c>
      <c r="AD166">
        <v>410.21</v>
      </c>
      <c r="AE166">
        <v>0</v>
      </c>
      <c r="AF166">
        <v>0</v>
      </c>
      <c r="AG166">
        <v>0</v>
      </c>
      <c r="AH166">
        <v>410.21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0.15</v>
      </c>
      <c r="AU166" t="s">
        <v>585</v>
      </c>
      <c r="AV166">
        <v>1</v>
      </c>
      <c r="AW166">
        <v>2</v>
      </c>
      <c r="AX166">
        <v>312679348</v>
      </c>
      <c r="AY166">
        <v>1</v>
      </c>
      <c r="AZ166">
        <v>0</v>
      </c>
      <c r="BA166">
        <v>178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61.531499999999994</v>
      </c>
      <c r="BN166">
        <v>0.15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73.837799999999987</v>
      </c>
      <c r="BU166">
        <v>0.18</v>
      </c>
      <c r="BV166">
        <v>0</v>
      </c>
      <c r="BW166">
        <v>1</v>
      </c>
      <c r="CU166">
        <f>ROUND(AT166*Source!I257*AH166*AL166,2)</f>
        <v>-1476.76</v>
      </c>
      <c r="CV166">
        <f>ROUND(Y166*Source!I257,7)</f>
        <v>-4.32</v>
      </c>
      <c r="CW166">
        <v>0</v>
      </c>
      <c r="CX166">
        <f>ROUND(Y166*Source!I257,7)</f>
        <v>-4.32</v>
      </c>
      <c r="CY166">
        <f>AD166</f>
        <v>410.21</v>
      </c>
      <c r="CZ166">
        <f>AH166</f>
        <v>410.21</v>
      </c>
      <c r="DA166">
        <f>AL166</f>
        <v>1</v>
      </c>
      <c r="DB166">
        <f t="shared" si="52"/>
        <v>73.835999999999999</v>
      </c>
      <c r="DC166">
        <f t="shared" si="53"/>
        <v>0</v>
      </c>
      <c r="DD166" t="s">
        <v>3</v>
      </c>
      <c r="DE166" t="s">
        <v>3</v>
      </c>
      <c r="DF166">
        <f t="shared" si="49"/>
        <v>0</v>
      </c>
      <c r="DG166">
        <f>ROUND(ROUND(AF166,2)*CX166,2)</f>
        <v>0</v>
      </c>
      <c r="DH166">
        <f t="shared" si="46"/>
        <v>0</v>
      </c>
      <c r="DI166">
        <f t="shared" si="47"/>
        <v>-1772.11</v>
      </c>
      <c r="DJ166">
        <f>DI166</f>
        <v>-1772.11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ROW(Source!A257)</f>
        <v>257</v>
      </c>
      <c r="B167">
        <v>312678123</v>
      </c>
      <c r="C167">
        <v>312679343</v>
      </c>
      <c r="D167">
        <v>277560491</v>
      </c>
      <c r="E167">
        <v>109</v>
      </c>
      <c r="F167">
        <v>1</v>
      </c>
      <c r="G167">
        <v>1</v>
      </c>
      <c r="H167">
        <v>1</v>
      </c>
      <c r="I167" t="s">
        <v>592</v>
      </c>
      <c r="J167" t="s">
        <v>3</v>
      </c>
      <c r="K167" t="s">
        <v>593</v>
      </c>
      <c r="L167">
        <v>1191</v>
      </c>
      <c r="N167">
        <v>1013</v>
      </c>
      <c r="O167" t="s">
        <v>594</v>
      </c>
      <c r="P167" t="s">
        <v>594</v>
      </c>
      <c r="Q167">
        <v>1</v>
      </c>
      <c r="W167">
        <v>0</v>
      </c>
      <c r="X167">
        <v>-1417349443</v>
      </c>
      <c r="Y167">
        <f t="shared" si="51"/>
        <v>9.6000000000000002E-2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0.08</v>
      </c>
      <c r="AU167" t="s">
        <v>585</v>
      </c>
      <c r="AV167">
        <v>2</v>
      </c>
      <c r="AW167">
        <v>2</v>
      </c>
      <c r="AX167">
        <v>312679349</v>
      </c>
      <c r="AY167">
        <v>1</v>
      </c>
      <c r="AZ167">
        <v>0</v>
      </c>
      <c r="BA167">
        <v>179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ROUND(Y167*Source!I257,7)</f>
        <v>-2.3039999999999998</v>
      </c>
      <c r="CY167">
        <f>AD167</f>
        <v>0</v>
      </c>
      <c r="CZ167">
        <f>AH167</f>
        <v>0</v>
      </c>
      <c r="DA167">
        <f>AL167</f>
        <v>1</v>
      </c>
      <c r="DB167">
        <f t="shared" si="52"/>
        <v>0</v>
      </c>
      <c r="DC167">
        <f t="shared" si="53"/>
        <v>0</v>
      </c>
      <c r="DD167" t="s">
        <v>3</v>
      </c>
      <c r="DE167" t="s">
        <v>3</v>
      </c>
      <c r="DF167">
        <f t="shared" si="49"/>
        <v>0</v>
      </c>
      <c r="DG167">
        <f>ROUND(ROUND(AF167,2)*CX167,2)</f>
        <v>0</v>
      </c>
      <c r="DH167">
        <f t="shared" si="46"/>
        <v>0</v>
      </c>
      <c r="DI167">
        <f t="shared" si="47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ROW(Source!A257)</f>
        <v>257</v>
      </c>
      <c r="B168">
        <v>312678123</v>
      </c>
      <c r="C168">
        <v>312679343</v>
      </c>
      <c r="D168">
        <v>277944868</v>
      </c>
      <c r="E168">
        <v>1</v>
      </c>
      <c r="F168">
        <v>1</v>
      </c>
      <c r="G168">
        <v>1</v>
      </c>
      <c r="H168">
        <v>2</v>
      </c>
      <c r="I168" t="s">
        <v>602</v>
      </c>
      <c r="J168" t="s">
        <v>603</v>
      </c>
      <c r="K168" t="s">
        <v>604</v>
      </c>
      <c r="L168">
        <v>1368</v>
      </c>
      <c r="N168">
        <v>1011</v>
      </c>
      <c r="O168" t="s">
        <v>375</v>
      </c>
      <c r="P168" t="s">
        <v>375</v>
      </c>
      <c r="Q168">
        <v>1</v>
      </c>
      <c r="W168">
        <v>0</v>
      </c>
      <c r="X168">
        <v>412917512</v>
      </c>
      <c r="Y168">
        <f t="shared" si="51"/>
        <v>8.4000000000000005E-2</v>
      </c>
      <c r="AA168">
        <v>0</v>
      </c>
      <c r="AB168">
        <v>436.88</v>
      </c>
      <c r="AC168">
        <v>477.98</v>
      </c>
      <c r="AD168">
        <v>0</v>
      </c>
      <c r="AE168">
        <v>0</v>
      </c>
      <c r="AF168">
        <v>346.73</v>
      </c>
      <c r="AG168">
        <v>477.98</v>
      </c>
      <c r="AH168">
        <v>0</v>
      </c>
      <c r="AI168">
        <v>1</v>
      </c>
      <c r="AJ168">
        <v>1.26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7.0000000000000007E-2</v>
      </c>
      <c r="AU168" t="s">
        <v>585</v>
      </c>
      <c r="AV168">
        <v>1</v>
      </c>
      <c r="AW168">
        <v>2</v>
      </c>
      <c r="AX168">
        <v>312679350</v>
      </c>
      <c r="AY168">
        <v>1</v>
      </c>
      <c r="AZ168">
        <v>0</v>
      </c>
      <c r="BA168">
        <v>180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24.271100000000004</v>
      </c>
      <c r="BL168">
        <v>33.458600000000004</v>
      </c>
      <c r="BM168">
        <v>0</v>
      </c>
      <c r="BN168">
        <v>0</v>
      </c>
      <c r="BO168">
        <v>7.0000000000000007E-2</v>
      </c>
      <c r="BP168">
        <v>1</v>
      </c>
      <c r="BQ168">
        <v>0</v>
      </c>
      <c r="BR168">
        <v>29.125320000000002</v>
      </c>
      <c r="BS168">
        <v>40.150320000000001</v>
      </c>
      <c r="BT168">
        <v>0</v>
      </c>
      <c r="BU168">
        <v>0</v>
      </c>
      <c r="BV168">
        <v>8.4000000000000005E-2</v>
      </c>
      <c r="BW168">
        <v>1</v>
      </c>
      <c r="CV168">
        <v>0</v>
      </c>
      <c r="CW168">
        <f>ROUND(Y168*Source!I257*DO168,7)</f>
        <v>-2.016</v>
      </c>
      <c r="CX168">
        <f>ROUND(Y168*Source!I257,7)</f>
        <v>-2.016</v>
      </c>
      <c r="CY168">
        <f>AB168</f>
        <v>436.88</v>
      </c>
      <c r="CZ168">
        <f>AF168</f>
        <v>346.73</v>
      </c>
      <c r="DA168">
        <f>AJ168</f>
        <v>1.26</v>
      </c>
      <c r="DB168">
        <f t="shared" si="52"/>
        <v>29.123999999999999</v>
      </c>
      <c r="DC168">
        <f t="shared" si="53"/>
        <v>40.152000000000001</v>
      </c>
      <c r="DD168" t="s">
        <v>3</v>
      </c>
      <c r="DE168" t="s">
        <v>3</v>
      </c>
      <c r="DF168">
        <f t="shared" si="49"/>
        <v>0</v>
      </c>
      <c r="DG168">
        <f>ROUND(ROUND(AF168*AJ168,2)*CX168,2)</f>
        <v>-880.75</v>
      </c>
      <c r="DH168">
        <f t="shared" si="46"/>
        <v>-963.61</v>
      </c>
      <c r="DI168">
        <f t="shared" si="47"/>
        <v>0</v>
      </c>
      <c r="DJ168">
        <f>DG168+DH168</f>
        <v>-1844.3600000000001</v>
      </c>
      <c r="DK168">
        <v>1</v>
      </c>
      <c r="DL168" t="s">
        <v>605</v>
      </c>
      <c r="DM168">
        <v>4</v>
      </c>
      <c r="DN168" t="s">
        <v>594</v>
      </c>
      <c r="DO168">
        <v>1</v>
      </c>
    </row>
    <row r="169" spans="1:119" x14ac:dyDescent="0.2">
      <c r="A169">
        <f>ROW(Source!A257)</f>
        <v>257</v>
      </c>
      <c r="B169">
        <v>312678123</v>
      </c>
      <c r="C169">
        <v>312679343</v>
      </c>
      <c r="D169">
        <v>277945805</v>
      </c>
      <c r="E169">
        <v>1</v>
      </c>
      <c r="F169">
        <v>1</v>
      </c>
      <c r="G169">
        <v>1</v>
      </c>
      <c r="H169">
        <v>2</v>
      </c>
      <c r="I169" t="s">
        <v>606</v>
      </c>
      <c r="J169" t="s">
        <v>607</v>
      </c>
      <c r="K169" t="s">
        <v>608</v>
      </c>
      <c r="L169">
        <v>1368</v>
      </c>
      <c r="N169">
        <v>1011</v>
      </c>
      <c r="O169" t="s">
        <v>375</v>
      </c>
      <c r="P169" t="s">
        <v>375</v>
      </c>
      <c r="Q169">
        <v>1</v>
      </c>
      <c r="W169">
        <v>0</v>
      </c>
      <c r="X169">
        <v>721652621</v>
      </c>
      <c r="Y169">
        <f t="shared" si="51"/>
        <v>1.2E-2</v>
      </c>
      <c r="AA169">
        <v>0</v>
      </c>
      <c r="AB169">
        <v>544.70000000000005</v>
      </c>
      <c r="AC169">
        <v>477.98</v>
      </c>
      <c r="AD169">
        <v>0</v>
      </c>
      <c r="AE169">
        <v>0</v>
      </c>
      <c r="AF169">
        <v>544.70000000000005</v>
      </c>
      <c r="AG169">
        <v>477.98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0.01</v>
      </c>
      <c r="AU169" t="s">
        <v>585</v>
      </c>
      <c r="AV169">
        <v>1</v>
      </c>
      <c r="AW169">
        <v>2</v>
      </c>
      <c r="AX169">
        <v>312679351</v>
      </c>
      <c r="AY169">
        <v>1</v>
      </c>
      <c r="AZ169">
        <v>0</v>
      </c>
      <c r="BA169">
        <v>181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5.447000000000001</v>
      </c>
      <c r="BL169">
        <v>4.7798000000000007</v>
      </c>
      <c r="BM169">
        <v>0</v>
      </c>
      <c r="BN169">
        <v>0</v>
      </c>
      <c r="BO169">
        <v>0.01</v>
      </c>
      <c r="BP169">
        <v>1</v>
      </c>
      <c r="BQ169">
        <v>0</v>
      </c>
      <c r="BR169">
        <v>6.5364000000000004</v>
      </c>
      <c r="BS169">
        <v>5.73576</v>
      </c>
      <c r="BT169">
        <v>0</v>
      </c>
      <c r="BU169">
        <v>0</v>
      </c>
      <c r="BV169">
        <v>1.2E-2</v>
      </c>
      <c r="BW169">
        <v>1</v>
      </c>
      <c r="CV169">
        <v>0</v>
      </c>
      <c r="CW169">
        <f>ROUND(Y169*Source!I257*DO169,7)</f>
        <v>-0.28799999999999998</v>
      </c>
      <c r="CX169">
        <f>ROUND(Y169*Source!I257,7)</f>
        <v>-0.28799999999999998</v>
      </c>
      <c r="CY169">
        <f>AB169</f>
        <v>544.70000000000005</v>
      </c>
      <c r="CZ169">
        <f>AF169</f>
        <v>544.70000000000005</v>
      </c>
      <c r="DA169">
        <f>AJ169</f>
        <v>1</v>
      </c>
      <c r="DB169">
        <f t="shared" si="52"/>
        <v>6.54</v>
      </c>
      <c r="DC169">
        <f t="shared" si="53"/>
        <v>5.7359999999999998</v>
      </c>
      <c r="DD169" t="s">
        <v>3</v>
      </c>
      <c r="DE169" t="s">
        <v>3</v>
      </c>
      <c r="DF169">
        <f t="shared" si="49"/>
        <v>0</v>
      </c>
      <c r="DG169">
        <f t="shared" ref="DG169:DG176" si="54">ROUND(ROUND(AF169,2)*CX169,2)</f>
        <v>-156.87</v>
      </c>
      <c r="DH169">
        <f t="shared" si="46"/>
        <v>-137.66</v>
      </c>
      <c r="DI169">
        <f t="shared" si="47"/>
        <v>0</v>
      </c>
      <c r="DJ169">
        <f>DG169+DH169</f>
        <v>-294.52999999999997</v>
      </c>
      <c r="DK169">
        <v>1</v>
      </c>
      <c r="DL169" t="s">
        <v>605</v>
      </c>
      <c r="DM169">
        <v>4</v>
      </c>
      <c r="DN169" t="s">
        <v>594</v>
      </c>
      <c r="DO169">
        <v>1</v>
      </c>
    </row>
    <row r="170" spans="1:119" x14ac:dyDescent="0.2">
      <c r="A170">
        <f>ROW(Source!A258)</f>
        <v>258</v>
      </c>
      <c r="B170">
        <v>312678123</v>
      </c>
      <c r="C170">
        <v>312679352</v>
      </c>
      <c r="D170">
        <v>277560446</v>
      </c>
      <c r="E170">
        <v>109</v>
      </c>
      <c r="F170">
        <v>1</v>
      </c>
      <c r="G170">
        <v>1</v>
      </c>
      <c r="H170">
        <v>1</v>
      </c>
      <c r="I170" t="s">
        <v>582</v>
      </c>
      <c r="J170" t="s">
        <v>3</v>
      </c>
      <c r="K170" t="s">
        <v>583</v>
      </c>
      <c r="L170">
        <v>1369</v>
      </c>
      <c r="N170">
        <v>1013</v>
      </c>
      <c r="O170" t="s">
        <v>584</v>
      </c>
      <c r="P170" t="s">
        <v>584</v>
      </c>
      <c r="Q170">
        <v>1</v>
      </c>
      <c r="W170">
        <v>0</v>
      </c>
      <c r="X170">
        <v>-236928766</v>
      </c>
      <c r="Y170">
        <f>(AT170*ROUND((1.2*1.15),7))</f>
        <v>1.3661999999999999</v>
      </c>
      <c r="AA170">
        <v>0</v>
      </c>
      <c r="AB170">
        <v>0</v>
      </c>
      <c r="AC170">
        <v>0</v>
      </c>
      <c r="AD170">
        <v>388.8</v>
      </c>
      <c r="AE170">
        <v>0</v>
      </c>
      <c r="AF170">
        <v>0</v>
      </c>
      <c r="AG170">
        <v>0</v>
      </c>
      <c r="AH170">
        <v>388.8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0.99</v>
      </c>
      <c r="AU170" t="s">
        <v>692</v>
      </c>
      <c r="AV170">
        <v>1</v>
      </c>
      <c r="AW170">
        <v>2</v>
      </c>
      <c r="AX170">
        <v>312679366</v>
      </c>
      <c r="AY170">
        <v>1</v>
      </c>
      <c r="AZ170">
        <v>0</v>
      </c>
      <c r="BA170">
        <v>182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384.91200000000003</v>
      </c>
      <c r="BN170">
        <v>0.99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531.17855999999995</v>
      </c>
      <c r="BU170">
        <v>1.3661999999999999</v>
      </c>
      <c r="BV170">
        <v>0</v>
      </c>
      <c r="BW170">
        <v>1</v>
      </c>
      <c r="CU170">
        <f>ROUND(AT170*Source!I258*AH170*AL170,2)</f>
        <v>353.73</v>
      </c>
      <c r="CV170">
        <f>ROUND(Y170*Source!I258,7)</f>
        <v>1.2555377999999999</v>
      </c>
      <c r="CW170">
        <v>0</v>
      </c>
      <c r="CX170">
        <f>ROUND(Y170*Source!I258,7)</f>
        <v>1.2555377999999999</v>
      </c>
      <c r="CY170">
        <f>AD170</f>
        <v>388.8</v>
      </c>
      <c r="CZ170">
        <f>AH170</f>
        <v>388.8</v>
      </c>
      <c r="DA170">
        <f>AL170</f>
        <v>1</v>
      </c>
      <c r="DB170">
        <f>ROUND((ROUND(AT170*CZ170,2)*ROUND((1.2*1.15),7)),6)</f>
        <v>531.17579999999998</v>
      </c>
      <c r="DC170">
        <f>ROUND((ROUND(AT170*AG170,2)*ROUND((1.2*1.15),7)),6)</f>
        <v>0</v>
      </c>
      <c r="DD170" t="s">
        <v>3</v>
      </c>
      <c r="DE170" t="s">
        <v>3</v>
      </c>
      <c r="DF170">
        <f t="shared" si="49"/>
        <v>0</v>
      </c>
      <c r="DG170">
        <f t="shared" si="54"/>
        <v>0</v>
      </c>
      <c r="DH170">
        <f t="shared" si="46"/>
        <v>0</v>
      </c>
      <c r="DI170">
        <f t="shared" si="47"/>
        <v>488.15</v>
      </c>
      <c r="DJ170">
        <f>DI170</f>
        <v>488.15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ROW(Source!A258)</f>
        <v>258</v>
      </c>
      <c r="B171">
        <v>312678123</v>
      </c>
      <c r="C171">
        <v>312679352</v>
      </c>
      <c r="D171">
        <v>277560448</v>
      </c>
      <c r="E171">
        <v>109</v>
      </c>
      <c r="F171">
        <v>1</v>
      </c>
      <c r="G171">
        <v>1</v>
      </c>
      <c r="H171">
        <v>1</v>
      </c>
      <c r="I171" t="s">
        <v>586</v>
      </c>
      <c r="J171" t="s">
        <v>3</v>
      </c>
      <c r="K171" t="s">
        <v>587</v>
      </c>
      <c r="L171">
        <v>1369</v>
      </c>
      <c r="N171">
        <v>1013</v>
      </c>
      <c r="O171" t="s">
        <v>584</v>
      </c>
      <c r="P171" t="s">
        <v>584</v>
      </c>
      <c r="Q171">
        <v>1</v>
      </c>
      <c r="W171">
        <v>0</v>
      </c>
      <c r="X171">
        <v>-587036825</v>
      </c>
      <c r="Y171">
        <f>(AT171*ROUND((1.2*1.15),7))</f>
        <v>65.260199999999998</v>
      </c>
      <c r="AA171">
        <v>0</v>
      </c>
      <c r="AB171">
        <v>0</v>
      </c>
      <c r="AC171">
        <v>0</v>
      </c>
      <c r="AD171">
        <v>424.47</v>
      </c>
      <c r="AE171">
        <v>0</v>
      </c>
      <c r="AF171">
        <v>0</v>
      </c>
      <c r="AG171">
        <v>0</v>
      </c>
      <c r="AH171">
        <v>424.47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47.29</v>
      </c>
      <c r="AU171" t="s">
        <v>692</v>
      </c>
      <c r="AV171">
        <v>1</v>
      </c>
      <c r="AW171">
        <v>2</v>
      </c>
      <c r="AX171">
        <v>312679367</v>
      </c>
      <c r="AY171">
        <v>1</v>
      </c>
      <c r="AZ171">
        <v>0</v>
      </c>
      <c r="BA171">
        <v>183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20073.186300000001</v>
      </c>
      <c r="BN171">
        <v>47.29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27700.997094000002</v>
      </c>
      <c r="BU171">
        <v>65.260199999999998</v>
      </c>
      <c r="BV171">
        <v>0</v>
      </c>
      <c r="BW171">
        <v>1</v>
      </c>
      <c r="CU171">
        <f>ROUND(AT171*Source!I258*AH171*AL171,2)</f>
        <v>18447.259999999998</v>
      </c>
      <c r="CV171">
        <f>ROUND(Y171*Source!I258,7)</f>
        <v>59.974123800000001</v>
      </c>
      <c r="CW171">
        <v>0</v>
      </c>
      <c r="CX171">
        <f>ROUND(Y171*Source!I258,7)</f>
        <v>59.974123800000001</v>
      </c>
      <c r="CY171">
        <f>AD171</f>
        <v>424.47</v>
      </c>
      <c r="CZ171">
        <f>AH171</f>
        <v>424.47</v>
      </c>
      <c r="DA171">
        <f>AL171</f>
        <v>1</v>
      </c>
      <c r="DB171">
        <f>ROUND((ROUND(AT171*CZ171,2)*ROUND((1.2*1.15),7)),6)</f>
        <v>27701.002199999999</v>
      </c>
      <c r="DC171">
        <f>ROUND((ROUND(AT171*AG171,2)*ROUND((1.2*1.15),7)),6)</f>
        <v>0</v>
      </c>
      <c r="DD171" t="s">
        <v>3</v>
      </c>
      <c r="DE171" t="s">
        <v>3</v>
      </c>
      <c r="DF171">
        <f t="shared" si="49"/>
        <v>0</v>
      </c>
      <c r="DG171">
        <f t="shared" si="54"/>
        <v>0</v>
      </c>
      <c r="DH171">
        <f t="shared" si="46"/>
        <v>0</v>
      </c>
      <c r="DI171">
        <f t="shared" si="47"/>
        <v>25457.22</v>
      </c>
      <c r="DJ171">
        <f>DI171</f>
        <v>25457.22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ROW(Source!A258)</f>
        <v>258</v>
      </c>
      <c r="B172">
        <v>312678123</v>
      </c>
      <c r="C172">
        <v>312679352</v>
      </c>
      <c r="D172">
        <v>277560452</v>
      </c>
      <c r="E172">
        <v>109</v>
      </c>
      <c r="F172">
        <v>1</v>
      </c>
      <c r="G172">
        <v>1</v>
      </c>
      <c r="H172">
        <v>1</v>
      </c>
      <c r="I172" t="s">
        <v>588</v>
      </c>
      <c r="J172" t="s">
        <v>3</v>
      </c>
      <c r="K172" t="s">
        <v>589</v>
      </c>
      <c r="L172">
        <v>1369</v>
      </c>
      <c r="N172">
        <v>1013</v>
      </c>
      <c r="O172" t="s">
        <v>584</v>
      </c>
      <c r="P172" t="s">
        <v>584</v>
      </c>
      <c r="Q172">
        <v>1</v>
      </c>
      <c r="W172">
        <v>0</v>
      </c>
      <c r="X172">
        <v>-512803540</v>
      </c>
      <c r="Y172">
        <f>(AT172*ROUND((1.2*1.15),7))</f>
        <v>32.319600000000001</v>
      </c>
      <c r="AA172">
        <v>0</v>
      </c>
      <c r="AB172">
        <v>0</v>
      </c>
      <c r="AC172">
        <v>0</v>
      </c>
      <c r="AD172">
        <v>477.98</v>
      </c>
      <c r="AE172">
        <v>0</v>
      </c>
      <c r="AF172">
        <v>0</v>
      </c>
      <c r="AG172">
        <v>0</v>
      </c>
      <c r="AH172">
        <v>477.98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23.42</v>
      </c>
      <c r="AU172" t="s">
        <v>692</v>
      </c>
      <c r="AV172">
        <v>1</v>
      </c>
      <c r="AW172">
        <v>2</v>
      </c>
      <c r="AX172">
        <v>312679368</v>
      </c>
      <c r="AY172">
        <v>1</v>
      </c>
      <c r="AZ172">
        <v>0</v>
      </c>
      <c r="BA172">
        <v>184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11194.2916</v>
      </c>
      <c r="BN172">
        <v>23.42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15448.122408000001</v>
      </c>
      <c r="BU172">
        <v>32.319600000000001</v>
      </c>
      <c r="BV172">
        <v>0</v>
      </c>
      <c r="BW172">
        <v>1</v>
      </c>
      <c r="CU172">
        <f>ROUND(AT172*Source!I258*AH172*AL172,2)</f>
        <v>10287.549999999999</v>
      </c>
      <c r="CV172">
        <f>ROUND(Y172*Source!I258,7)</f>
        <v>29.701712400000002</v>
      </c>
      <c r="CW172">
        <v>0</v>
      </c>
      <c r="CX172">
        <f>ROUND(Y172*Source!I258,7)</f>
        <v>29.701712400000002</v>
      </c>
      <c r="CY172">
        <f>AD172</f>
        <v>477.98</v>
      </c>
      <c r="CZ172">
        <f>AH172</f>
        <v>477.98</v>
      </c>
      <c r="DA172">
        <f>AL172</f>
        <v>1</v>
      </c>
      <c r="DB172">
        <f>ROUND((ROUND(AT172*CZ172,2)*ROUND((1.2*1.15),7)),6)</f>
        <v>15448.120199999999</v>
      </c>
      <c r="DC172">
        <f>ROUND((ROUND(AT172*AG172,2)*ROUND((1.2*1.15),7)),6)</f>
        <v>0</v>
      </c>
      <c r="DD172" t="s">
        <v>3</v>
      </c>
      <c r="DE172" t="s">
        <v>3</v>
      </c>
      <c r="DF172">
        <f t="shared" si="49"/>
        <v>0</v>
      </c>
      <c r="DG172">
        <f t="shared" si="54"/>
        <v>0</v>
      </c>
      <c r="DH172">
        <f t="shared" si="46"/>
        <v>0</v>
      </c>
      <c r="DI172">
        <f t="shared" si="47"/>
        <v>14196.82</v>
      </c>
      <c r="DJ172">
        <f>DI172</f>
        <v>14196.82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ROW(Source!A258)</f>
        <v>258</v>
      </c>
      <c r="B173">
        <v>312678123</v>
      </c>
      <c r="C173">
        <v>312679352</v>
      </c>
      <c r="D173">
        <v>277560455</v>
      </c>
      <c r="E173">
        <v>109</v>
      </c>
      <c r="F173">
        <v>1</v>
      </c>
      <c r="G173">
        <v>1</v>
      </c>
      <c r="H173">
        <v>1</v>
      </c>
      <c r="I173" t="s">
        <v>590</v>
      </c>
      <c r="J173" t="s">
        <v>3</v>
      </c>
      <c r="K173" t="s">
        <v>591</v>
      </c>
      <c r="L173">
        <v>1369</v>
      </c>
      <c r="N173">
        <v>1013</v>
      </c>
      <c r="O173" t="s">
        <v>584</v>
      </c>
      <c r="P173" t="s">
        <v>584</v>
      </c>
      <c r="Q173">
        <v>1</v>
      </c>
      <c r="W173">
        <v>0</v>
      </c>
      <c r="X173">
        <v>1518711480</v>
      </c>
      <c r="Y173">
        <f>(AT173*ROUND((1.2*1.15),7))</f>
        <v>32.319600000000001</v>
      </c>
      <c r="AA173">
        <v>0</v>
      </c>
      <c r="AB173">
        <v>0</v>
      </c>
      <c r="AC173">
        <v>0</v>
      </c>
      <c r="AD173">
        <v>549.32000000000005</v>
      </c>
      <c r="AE173">
        <v>0</v>
      </c>
      <c r="AF173">
        <v>0</v>
      </c>
      <c r="AG173">
        <v>0</v>
      </c>
      <c r="AH173">
        <v>549.32000000000005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23.42</v>
      </c>
      <c r="AU173" t="s">
        <v>692</v>
      </c>
      <c r="AV173">
        <v>1</v>
      </c>
      <c r="AW173">
        <v>2</v>
      </c>
      <c r="AX173">
        <v>312679369</v>
      </c>
      <c r="AY173">
        <v>1</v>
      </c>
      <c r="AZ173">
        <v>0</v>
      </c>
      <c r="BA173">
        <v>185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12865.074400000001</v>
      </c>
      <c r="BN173">
        <v>23.42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17753.802672000002</v>
      </c>
      <c r="BU173">
        <v>32.319600000000001</v>
      </c>
      <c r="BV173">
        <v>0</v>
      </c>
      <c r="BW173">
        <v>1</v>
      </c>
      <c r="CU173">
        <f>ROUND(AT173*Source!I258*AH173*AL173,2)</f>
        <v>11823</v>
      </c>
      <c r="CV173">
        <f>ROUND(Y173*Source!I258,7)</f>
        <v>29.701712400000002</v>
      </c>
      <c r="CW173">
        <v>0</v>
      </c>
      <c r="CX173">
        <f>ROUND(Y173*Source!I258,7)</f>
        <v>29.701712400000002</v>
      </c>
      <c r="CY173">
        <f>AD173</f>
        <v>549.32000000000005</v>
      </c>
      <c r="CZ173">
        <f>AH173</f>
        <v>549.32000000000005</v>
      </c>
      <c r="DA173">
        <f>AL173</f>
        <v>1</v>
      </c>
      <c r="DB173">
        <f>ROUND((ROUND(AT173*CZ173,2)*ROUND((1.2*1.15),7)),6)</f>
        <v>17753.796600000001</v>
      </c>
      <c r="DC173">
        <f>ROUND((ROUND(AT173*AG173,2)*ROUND((1.2*1.15),7)),6)</f>
        <v>0</v>
      </c>
      <c r="DD173" t="s">
        <v>3</v>
      </c>
      <c r="DE173" t="s">
        <v>3</v>
      </c>
      <c r="DF173">
        <f t="shared" si="49"/>
        <v>0</v>
      </c>
      <c r="DG173">
        <f t="shared" si="54"/>
        <v>0</v>
      </c>
      <c r="DH173">
        <f t="shared" si="46"/>
        <v>0</v>
      </c>
      <c r="DI173">
        <f t="shared" si="47"/>
        <v>16315.74</v>
      </c>
      <c r="DJ173">
        <f>DI173</f>
        <v>16315.74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ROW(Source!A258)</f>
        <v>258</v>
      </c>
      <c r="B174">
        <v>312678123</v>
      </c>
      <c r="C174">
        <v>312679352</v>
      </c>
      <c r="D174">
        <v>277560491</v>
      </c>
      <c r="E174">
        <v>109</v>
      </c>
      <c r="F174">
        <v>1</v>
      </c>
      <c r="G174">
        <v>1</v>
      </c>
      <c r="H174">
        <v>1</v>
      </c>
      <c r="I174" t="s">
        <v>592</v>
      </c>
      <c r="J174" t="s">
        <v>3</v>
      </c>
      <c r="K174" t="s">
        <v>593</v>
      </c>
      <c r="L174">
        <v>1191</v>
      </c>
      <c r="N174">
        <v>1013</v>
      </c>
      <c r="O174" t="s">
        <v>594</v>
      </c>
      <c r="P174" t="s">
        <v>594</v>
      </c>
      <c r="Q174">
        <v>1</v>
      </c>
      <c r="W174">
        <v>0</v>
      </c>
      <c r="X174">
        <v>-1417349443</v>
      </c>
      <c r="Y174">
        <f t="shared" ref="Y174:Y179" si="55">(AT174*ROUND((1.2*1.25),7))</f>
        <v>37.335000000000001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24.89</v>
      </c>
      <c r="AU174" t="s">
        <v>693</v>
      </c>
      <c r="AV174">
        <v>2</v>
      </c>
      <c r="AW174">
        <v>2</v>
      </c>
      <c r="AX174">
        <v>312679370</v>
      </c>
      <c r="AY174">
        <v>1</v>
      </c>
      <c r="AZ174">
        <v>0</v>
      </c>
      <c r="BA174">
        <v>186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ROUND(Y174*Source!I258,7)</f>
        <v>34.310865</v>
      </c>
      <c r="CY174">
        <f>AD174</f>
        <v>0</v>
      </c>
      <c r="CZ174">
        <f>AH174</f>
        <v>0</v>
      </c>
      <c r="DA174">
        <f>AL174</f>
        <v>1</v>
      </c>
      <c r="DB174">
        <f t="shared" ref="DB174:DB179" si="56">ROUND((ROUND(AT174*CZ174,2)*ROUND((1.2*1.25),7)),6)</f>
        <v>0</v>
      </c>
      <c r="DC174">
        <f t="shared" ref="DC174:DC179" si="57">ROUND((ROUND(AT174*AG174,2)*ROUND((1.2*1.25),7)),6)</f>
        <v>0</v>
      </c>
      <c r="DD174" t="s">
        <v>3</v>
      </c>
      <c r="DE174" t="s">
        <v>3</v>
      </c>
      <c r="DF174">
        <f t="shared" si="49"/>
        <v>0</v>
      </c>
      <c r="DG174">
        <f t="shared" si="54"/>
        <v>0</v>
      </c>
      <c r="DH174">
        <f t="shared" si="46"/>
        <v>0</v>
      </c>
      <c r="DI174">
        <f t="shared" si="47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ROW(Source!A258)</f>
        <v>258</v>
      </c>
      <c r="B175">
        <v>312678123</v>
      </c>
      <c r="C175">
        <v>312679352</v>
      </c>
      <c r="D175">
        <v>277944622</v>
      </c>
      <c r="E175">
        <v>1</v>
      </c>
      <c r="F175">
        <v>1</v>
      </c>
      <c r="G175">
        <v>1</v>
      </c>
      <c r="H175">
        <v>2</v>
      </c>
      <c r="I175" t="s">
        <v>595</v>
      </c>
      <c r="J175" t="s">
        <v>596</v>
      </c>
      <c r="K175" t="s">
        <v>597</v>
      </c>
      <c r="L175">
        <v>1368</v>
      </c>
      <c r="N175">
        <v>1011</v>
      </c>
      <c r="O175" t="s">
        <v>375</v>
      </c>
      <c r="P175" t="s">
        <v>375</v>
      </c>
      <c r="Q175">
        <v>1</v>
      </c>
      <c r="W175">
        <v>0</v>
      </c>
      <c r="X175">
        <v>-776243211</v>
      </c>
      <c r="Y175">
        <f t="shared" si="55"/>
        <v>1.125</v>
      </c>
      <c r="AA175">
        <v>0</v>
      </c>
      <c r="AB175">
        <v>1472.33</v>
      </c>
      <c r="AC175">
        <v>642.05999999999995</v>
      </c>
      <c r="AD175">
        <v>0</v>
      </c>
      <c r="AE175">
        <v>0</v>
      </c>
      <c r="AF175">
        <v>1472.33</v>
      </c>
      <c r="AG175">
        <v>642.05999999999995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0.75</v>
      </c>
      <c r="AU175" t="s">
        <v>693</v>
      </c>
      <c r="AV175">
        <v>1</v>
      </c>
      <c r="AW175">
        <v>2</v>
      </c>
      <c r="AX175">
        <v>312679371</v>
      </c>
      <c r="AY175">
        <v>1</v>
      </c>
      <c r="AZ175">
        <v>0</v>
      </c>
      <c r="BA175">
        <v>187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1104.2474999999999</v>
      </c>
      <c r="BL175">
        <v>481.54499999999996</v>
      </c>
      <c r="BM175">
        <v>0</v>
      </c>
      <c r="BN175">
        <v>0</v>
      </c>
      <c r="BO175">
        <v>0.75</v>
      </c>
      <c r="BP175">
        <v>1</v>
      </c>
      <c r="BQ175">
        <v>0</v>
      </c>
      <c r="BR175">
        <v>1656.3712499999999</v>
      </c>
      <c r="BS175">
        <v>722.31749999999988</v>
      </c>
      <c r="BT175">
        <v>0</v>
      </c>
      <c r="BU175">
        <v>0</v>
      </c>
      <c r="BV175">
        <v>1.125</v>
      </c>
      <c r="BW175">
        <v>1</v>
      </c>
      <c r="CV175">
        <v>0</v>
      </c>
      <c r="CW175">
        <f>ROUND(Y175*Source!I258*DO175,7)</f>
        <v>1.0338750000000001</v>
      </c>
      <c r="CX175">
        <f>ROUND(Y175*Source!I258,7)</f>
        <v>1.0338750000000001</v>
      </c>
      <c r="CY175">
        <f>AB175</f>
        <v>1472.33</v>
      </c>
      <c r="CZ175">
        <f>AF175</f>
        <v>1472.33</v>
      </c>
      <c r="DA175">
        <f>AJ175</f>
        <v>1</v>
      </c>
      <c r="DB175">
        <f t="shared" si="56"/>
        <v>1656.375</v>
      </c>
      <c r="DC175">
        <f t="shared" si="57"/>
        <v>722.32500000000005</v>
      </c>
      <c r="DD175" t="s">
        <v>3</v>
      </c>
      <c r="DE175" t="s">
        <v>3</v>
      </c>
      <c r="DF175">
        <f t="shared" si="49"/>
        <v>0</v>
      </c>
      <c r="DG175">
        <f t="shared" si="54"/>
        <v>1522.21</v>
      </c>
      <c r="DH175">
        <f t="shared" si="46"/>
        <v>663.81</v>
      </c>
      <c r="DI175">
        <f t="shared" si="47"/>
        <v>0</v>
      </c>
      <c r="DJ175">
        <f>DG175+DH175</f>
        <v>2186.02</v>
      </c>
      <c r="DK175">
        <v>1</v>
      </c>
      <c r="DL175" t="s">
        <v>598</v>
      </c>
      <c r="DM175">
        <v>6</v>
      </c>
      <c r="DN175" t="s">
        <v>594</v>
      </c>
      <c r="DO175">
        <v>1</v>
      </c>
    </row>
    <row r="176" spans="1:119" x14ac:dyDescent="0.2">
      <c r="A176">
        <f>ROW(Source!A258)</f>
        <v>258</v>
      </c>
      <c r="B176">
        <v>312678123</v>
      </c>
      <c r="C176">
        <v>312679352</v>
      </c>
      <c r="D176">
        <v>277944809</v>
      </c>
      <c r="E176">
        <v>1</v>
      </c>
      <c r="F176">
        <v>1</v>
      </c>
      <c r="G176">
        <v>1</v>
      </c>
      <c r="H176">
        <v>2</v>
      </c>
      <c r="I176" t="s">
        <v>599</v>
      </c>
      <c r="J176" t="s">
        <v>600</v>
      </c>
      <c r="K176" t="s">
        <v>601</v>
      </c>
      <c r="L176">
        <v>1368</v>
      </c>
      <c r="N176">
        <v>1011</v>
      </c>
      <c r="O176" t="s">
        <v>375</v>
      </c>
      <c r="P176" t="s">
        <v>375</v>
      </c>
      <c r="Q176">
        <v>1</v>
      </c>
      <c r="W176">
        <v>0</v>
      </c>
      <c r="X176">
        <v>-1432554125</v>
      </c>
      <c r="Y176">
        <f t="shared" si="55"/>
        <v>1.2150000000000001</v>
      </c>
      <c r="AA176">
        <v>0</v>
      </c>
      <c r="AB176">
        <v>15.14</v>
      </c>
      <c r="AC176">
        <v>0</v>
      </c>
      <c r="AD176">
        <v>0</v>
      </c>
      <c r="AE176">
        <v>0</v>
      </c>
      <c r="AF176">
        <v>15.14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0.81</v>
      </c>
      <c r="AU176" t="s">
        <v>693</v>
      </c>
      <c r="AV176">
        <v>1</v>
      </c>
      <c r="AW176">
        <v>2</v>
      </c>
      <c r="AX176">
        <v>312679372</v>
      </c>
      <c r="AY176">
        <v>1</v>
      </c>
      <c r="AZ176">
        <v>0</v>
      </c>
      <c r="BA176">
        <v>188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12.263400000000001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18.395099999999999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f>ROUND(Y176*Source!I258*DO176,7)</f>
        <v>0</v>
      </c>
      <c r="CX176">
        <f>ROUND(Y176*Source!I258,7)</f>
        <v>1.1165849999999999</v>
      </c>
      <c r="CY176">
        <f>AB176</f>
        <v>15.14</v>
      </c>
      <c r="CZ176">
        <f>AF176</f>
        <v>15.14</v>
      </c>
      <c r="DA176">
        <f>AJ176</f>
        <v>1</v>
      </c>
      <c r="DB176">
        <f t="shared" si="56"/>
        <v>18.39</v>
      </c>
      <c r="DC176">
        <f t="shared" si="57"/>
        <v>0</v>
      </c>
      <c r="DD176" t="s">
        <v>3</v>
      </c>
      <c r="DE176" t="s">
        <v>3</v>
      </c>
      <c r="DF176">
        <f t="shared" si="49"/>
        <v>0</v>
      </c>
      <c r="DG176">
        <f t="shared" si="54"/>
        <v>16.91</v>
      </c>
      <c r="DH176">
        <f t="shared" si="46"/>
        <v>0</v>
      </c>
      <c r="DI176">
        <f t="shared" si="47"/>
        <v>0</v>
      </c>
      <c r="DJ176">
        <f>DG176+DH176</f>
        <v>16.91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ROW(Source!A258)</f>
        <v>258</v>
      </c>
      <c r="B177">
        <v>312678123</v>
      </c>
      <c r="C177">
        <v>312679352</v>
      </c>
      <c r="D177">
        <v>277944868</v>
      </c>
      <c r="E177">
        <v>1</v>
      </c>
      <c r="F177">
        <v>1</v>
      </c>
      <c r="G177">
        <v>1</v>
      </c>
      <c r="H177">
        <v>2</v>
      </c>
      <c r="I177" t="s">
        <v>602</v>
      </c>
      <c r="J177" t="s">
        <v>603</v>
      </c>
      <c r="K177" t="s">
        <v>604</v>
      </c>
      <c r="L177">
        <v>1368</v>
      </c>
      <c r="N177">
        <v>1011</v>
      </c>
      <c r="O177" t="s">
        <v>375</v>
      </c>
      <c r="P177" t="s">
        <v>375</v>
      </c>
      <c r="Q177">
        <v>1</v>
      </c>
      <c r="W177">
        <v>0</v>
      </c>
      <c r="X177">
        <v>412917512</v>
      </c>
      <c r="Y177">
        <f t="shared" si="55"/>
        <v>34.11</v>
      </c>
      <c r="AA177">
        <v>0</v>
      </c>
      <c r="AB177">
        <v>436.88</v>
      </c>
      <c r="AC177">
        <v>477.98</v>
      </c>
      <c r="AD177">
        <v>0</v>
      </c>
      <c r="AE177">
        <v>0</v>
      </c>
      <c r="AF177">
        <v>346.73</v>
      </c>
      <c r="AG177">
        <v>477.98</v>
      </c>
      <c r="AH177">
        <v>0</v>
      </c>
      <c r="AI177">
        <v>1</v>
      </c>
      <c r="AJ177">
        <v>1.26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22.74</v>
      </c>
      <c r="AU177" t="s">
        <v>693</v>
      </c>
      <c r="AV177">
        <v>1</v>
      </c>
      <c r="AW177">
        <v>2</v>
      </c>
      <c r="AX177">
        <v>312679373</v>
      </c>
      <c r="AY177">
        <v>1</v>
      </c>
      <c r="AZ177">
        <v>0</v>
      </c>
      <c r="BA177">
        <v>189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7884.6401999999998</v>
      </c>
      <c r="BL177">
        <v>10869.2652</v>
      </c>
      <c r="BM177">
        <v>0</v>
      </c>
      <c r="BN177">
        <v>0</v>
      </c>
      <c r="BO177">
        <v>22.74</v>
      </c>
      <c r="BP177">
        <v>1</v>
      </c>
      <c r="BQ177">
        <v>0</v>
      </c>
      <c r="BR177">
        <v>11826.960300000001</v>
      </c>
      <c r="BS177">
        <v>16303.897800000001</v>
      </c>
      <c r="BT177">
        <v>0</v>
      </c>
      <c r="BU177">
        <v>0</v>
      </c>
      <c r="BV177">
        <v>34.11</v>
      </c>
      <c r="BW177">
        <v>1</v>
      </c>
      <c r="CV177">
        <v>0</v>
      </c>
      <c r="CW177">
        <f>ROUND(Y177*Source!I258*DO177,7)</f>
        <v>31.347090000000001</v>
      </c>
      <c r="CX177">
        <f>ROUND(Y177*Source!I258,7)</f>
        <v>31.347090000000001</v>
      </c>
      <c r="CY177">
        <f>AB177</f>
        <v>436.88</v>
      </c>
      <c r="CZ177">
        <f>AF177</f>
        <v>346.73</v>
      </c>
      <c r="DA177">
        <f>AJ177</f>
        <v>1.26</v>
      </c>
      <c r="DB177">
        <f t="shared" si="56"/>
        <v>11826.96</v>
      </c>
      <c r="DC177">
        <f t="shared" si="57"/>
        <v>16303.905000000001</v>
      </c>
      <c r="DD177" t="s">
        <v>3</v>
      </c>
      <c r="DE177" t="s">
        <v>3</v>
      </c>
      <c r="DF177">
        <f t="shared" ref="DF177:DF208" si="58">ROUND(ROUND(AE177,2)*CX177,2)</f>
        <v>0</v>
      </c>
      <c r="DG177">
        <f>ROUND(ROUND(AF177*AJ177,2)*CX177,2)</f>
        <v>13694.92</v>
      </c>
      <c r="DH177">
        <f t="shared" si="46"/>
        <v>14983.28</v>
      </c>
      <c r="DI177">
        <f t="shared" si="47"/>
        <v>0</v>
      </c>
      <c r="DJ177">
        <f>DG177+DH177</f>
        <v>28678.2</v>
      </c>
      <c r="DK177">
        <v>1</v>
      </c>
      <c r="DL177" t="s">
        <v>605</v>
      </c>
      <c r="DM177">
        <v>4</v>
      </c>
      <c r="DN177" t="s">
        <v>594</v>
      </c>
      <c r="DO177">
        <v>1</v>
      </c>
    </row>
    <row r="178" spans="1:119" x14ac:dyDescent="0.2">
      <c r="A178">
        <f>ROW(Source!A258)</f>
        <v>258</v>
      </c>
      <c r="B178">
        <v>312678123</v>
      </c>
      <c r="C178">
        <v>312679352</v>
      </c>
      <c r="D178">
        <v>277945805</v>
      </c>
      <c r="E178">
        <v>1</v>
      </c>
      <c r="F178">
        <v>1</v>
      </c>
      <c r="G178">
        <v>1</v>
      </c>
      <c r="H178">
        <v>2</v>
      </c>
      <c r="I178" t="s">
        <v>606</v>
      </c>
      <c r="J178" t="s">
        <v>607</v>
      </c>
      <c r="K178" t="s">
        <v>608</v>
      </c>
      <c r="L178">
        <v>1368</v>
      </c>
      <c r="N178">
        <v>1011</v>
      </c>
      <c r="O178" t="s">
        <v>375</v>
      </c>
      <c r="P178" t="s">
        <v>375</v>
      </c>
      <c r="Q178">
        <v>1</v>
      </c>
      <c r="W178">
        <v>0</v>
      </c>
      <c r="X178">
        <v>721652621</v>
      </c>
      <c r="Y178">
        <f t="shared" si="55"/>
        <v>0.88500000000000001</v>
      </c>
      <c r="AA178">
        <v>0</v>
      </c>
      <c r="AB178">
        <v>544.70000000000005</v>
      </c>
      <c r="AC178">
        <v>477.98</v>
      </c>
      <c r="AD178">
        <v>0</v>
      </c>
      <c r="AE178">
        <v>0</v>
      </c>
      <c r="AF178">
        <v>544.70000000000005</v>
      </c>
      <c r="AG178">
        <v>477.98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0.59</v>
      </c>
      <c r="AU178" t="s">
        <v>693</v>
      </c>
      <c r="AV178">
        <v>1</v>
      </c>
      <c r="AW178">
        <v>2</v>
      </c>
      <c r="AX178">
        <v>312679374</v>
      </c>
      <c r="AY178">
        <v>1</v>
      </c>
      <c r="AZ178">
        <v>0</v>
      </c>
      <c r="BA178">
        <v>190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321.37299999999999</v>
      </c>
      <c r="BL178">
        <v>282.00819999999999</v>
      </c>
      <c r="BM178">
        <v>0</v>
      </c>
      <c r="BN178">
        <v>0</v>
      </c>
      <c r="BO178">
        <v>0.59</v>
      </c>
      <c r="BP178">
        <v>1</v>
      </c>
      <c r="BQ178">
        <v>0</v>
      </c>
      <c r="BR178">
        <v>482.05950000000007</v>
      </c>
      <c r="BS178">
        <v>423.01230000000004</v>
      </c>
      <c r="BT178">
        <v>0</v>
      </c>
      <c r="BU178">
        <v>0</v>
      </c>
      <c r="BV178">
        <v>0.88500000000000001</v>
      </c>
      <c r="BW178">
        <v>1</v>
      </c>
      <c r="CV178">
        <v>0</v>
      </c>
      <c r="CW178">
        <f>ROUND(Y178*Source!I258*DO178,7)</f>
        <v>0.81331500000000001</v>
      </c>
      <c r="CX178">
        <f>ROUND(Y178*Source!I258,7)</f>
        <v>0.81331500000000001</v>
      </c>
      <c r="CY178">
        <f>AB178</f>
        <v>544.70000000000005</v>
      </c>
      <c r="CZ178">
        <f>AF178</f>
        <v>544.70000000000005</v>
      </c>
      <c r="DA178">
        <f>AJ178</f>
        <v>1</v>
      </c>
      <c r="DB178">
        <f t="shared" si="56"/>
        <v>482.05500000000001</v>
      </c>
      <c r="DC178">
        <f t="shared" si="57"/>
        <v>423.01499999999999</v>
      </c>
      <c r="DD178" t="s">
        <v>3</v>
      </c>
      <c r="DE178" t="s">
        <v>3</v>
      </c>
      <c r="DF178">
        <f t="shared" si="58"/>
        <v>0</v>
      </c>
      <c r="DG178">
        <f t="shared" ref="DG178:DG186" si="59">ROUND(ROUND(AF178,2)*CX178,2)</f>
        <v>443.01</v>
      </c>
      <c r="DH178">
        <f t="shared" si="46"/>
        <v>388.75</v>
      </c>
      <c r="DI178">
        <f t="shared" si="47"/>
        <v>0</v>
      </c>
      <c r="DJ178">
        <f>DG178+DH178</f>
        <v>831.76</v>
      </c>
      <c r="DK178">
        <v>1</v>
      </c>
      <c r="DL178" t="s">
        <v>605</v>
      </c>
      <c r="DM178">
        <v>4</v>
      </c>
      <c r="DN178" t="s">
        <v>594</v>
      </c>
      <c r="DO178">
        <v>1</v>
      </c>
    </row>
    <row r="179" spans="1:119" x14ac:dyDescent="0.2">
      <c r="A179">
        <f>ROW(Source!A258)</f>
        <v>258</v>
      </c>
      <c r="B179">
        <v>312678123</v>
      </c>
      <c r="C179">
        <v>312679352</v>
      </c>
      <c r="D179">
        <v>277946074</v>
      </c>
      <c r="E179">
        <v>1</v>
      </c>
      <c r="F179">
        <v>1</v>
      </c>
      <c r="G179">
        <v>1</v>
      </c>
      <c r="H179">
        <v>2</v>
      </c>
      <c r="I179" t="s">
        <v>609</v>
      </c>
      <c r="J179" t="s">
        <v>610</v>
      </c>
      <c r="K179" t="s">
        <v>611</v>
      </c>
      <c r="L179">
        <v>1368</v>
      </c>
      <c r="N179">
        <v>1011</v>
      </c>
      <c r="O179" t="s">
        <v>375</v>
      </c>
      <c r="P179" t="s">
        <v>375</v>
      </c>
      <c r="Q179">
        <v>1</v>
      </c>
      <c r="W179">
        <v>0</v>
      </c>
      <c r="X179">
        <v>1125415823</v>
      </c>
      <c r="Y179">
        <f t="shared" si="55"/>
        <v>1.2150000000000001</v>
      </c>
      <c r="AA179">
        <v>0</v>
      </c>
      <c r="AB179">
        <v>160.38</v>
      </c>
      <c r="AC179">
        <v>477.98</v>
      </c>
      <c r="AD179">
        <v>0</v>
      </c>
      <c r="AE179">
        <v>0</v>
      </c>
      <c r="AF179">
        <v>160.38</v>
      </c>
      <c r="AG179">
        <v>477.98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0.81</v>
      </c>
      <c r="AU179" t="s">
        <v>693</v>
      </c>
      <c r="AV179">
        <v>1</v>
      </c>
      <c r="AW179">
        <v>2</v>
      </c>
      <c r="AX179">
        <v>312679375</v>
      </c>
      <c r="AY179">
        <v>1</v>
      </c>
      <c r="AZ179">
        <v>0</v>
      </c>
      <c r="BA179">
        <v>191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129.90780000000001</v>
      </c>
      <c r="BL179">
        <v>387.16380000000004</v>
      </c>
      <c r="BM179">
        <v>0</v>
      </c>
      <c r="BN179">
        <v>0</v>
      </c>
      <c r="BO179">
        <v>0.81</v>
      </c>
      <c r="BP179">
        <v>1</v>
      </c>
      <c r="BQ179">
        <v>0</v>
      </c>
      <c r="BR179">
        <v>194.86169999999998</v>
      </c>
      <c r="BS179">
        <v>580.74569999999994</v>
      </c>
      <c r="BT179">
        <v>0</v>
      </c>
      <c r="BU179">
        <v>0</v>
      </c>
      <c r="BV179">
        <v>1.2149999999999999</v>
      </c>
      <c r="BW179">
        <v>1</v>
      </c>
      <c r="CV179">
        <v>0</v>
      </c>
      <c r="CW179">
        <f>ROUND(Y179*Source!I258*DO179,7)</f>
        <v>1.1165849999999999</v>
      </c>
      <c r="CX179">
        <f>ROUND(Y179*Source!I258,7)</f>
        <v>1.1165849999999999</v>
      </c>
      <c r="CY179">
        <f>AB179</f>
        <v>160.38</v>
      </c>
      <c r="CZ179">
        <f>AF179</f>
        <v>160.38</v>
      </c>
      <c r="DA179">
        <f>AJ179</f>
        <v>1</v>
      </c>
      <c r="DB179">
        <f t="shared" si="56"/>
        <v>194.86500000000001</v>
      </c>
      <c r="DC179">
        <f t="shared" si="57"/>
        <v>580.74</v>
      </c>
      <c r="DD179" t="s">
        <v>3</v>
      </c>
      <c r="DE179" t="s">
        <v>3</v>
      </c>
      <c r="DF179">
        <f t="shared" si="58"/>
        <v>0</v>
      </c>
      <c r="DG179">
        <f t="shared" si="59"/>
        <v>179.08</v>
      </c>
      <c r="DH179">
        <f t="shared" si="46"/>
        <v>533.71</v>
      </c>
      <c r="DI179">
        <f t="shared" si="47"/>
        <v>0</v>
      </c>
      <c r="DJ179">
        <f>DG179+DH179</f>
        <v>712.79000000000008</v>
      </c>
      <c r="DK179">
        <v>1</v>
      </c>
      <c r="DL179" t="s">
        <v>605</v>
      </c>
      <c r="DM179">
        <v>4</v>
      </c>
      <c r="DN179" t="s">
        <v>594</v>
      </c>
      <c r="DO179">
        <v>1</v>
      </c>
    </row>
    <row r="180" spans="1:119" x14ac:dyDescent="0.2">
      <c r="A180">
        <f>ROW(Source!A258)</f>
        <v>258</v>
      </c>
      <c r="B180">
        <v>312678123</v>
      </c>
      <c r="C180">
        <v>312679352</v>
      </c>
      <c r="D180">
        <v>277565240</v>
      </c>
      <c r="E180">
        <v>109</v>
      </c>
      <c r="F180">
        <v>1</v>
      </c>
      <c r="G180">
        <v>1</v>
      </c>
      <c r="H180">
        <v>3</v>
      </c>
      <c r="I180" t="s">
        <v>32</v>
      </c>
      <c r="J180" t="s">
        <v>3</v>
      </c>
      <c r="K180" t="s">
        <v>33</v>
      </c>
      <c r="L180">
        <v>1371</v>
      </c>
      <c r="N180">
        <v>1013</v>
      </c>
      <c r="O180" t="s">
        <v>34</v>
      </c>
      <c r="P180" t="s">
        <v>34</v>
      </c>
      <c r="Q180">
        <v>1</v>
      </c>
      <c r="W180">
        <v>0</v>
      </c>
      <c r="X180">
        <v>864875641</v>
      </c>
      <c r="Y180">
        <f>(AT180*ROUND(0,7))</f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0</v>
      </c>
      <c r="AN180">
        <v>1</v>
      </c>
      <c r="AO180">
        <v>0</v>
      </c>
      <c r="AP180">
        <v>1</v>
      </c>
      <c r="AQ180">
        <v>0</v>
      </c>
      <c r="AR180">
        <v>0</v>
      </c>
      <c r="AS180" t="s">
        <v>3</v>
      </c>
      <c r="AT180">
        <v>0</v>
      </c>
      <c r="AU180" t="s">
        <v>22</v>
      </c>
      <c r="AV180">
        <v>0</v>
      </c>
      <c r="AW180">
        <v>2</v>
      </c>
      <c r="AX180">
        <v>312679376</v>
      </c>
      <c r="AY180">
        <v>1</v>
      </c>
      <c r="AZ180">
        <v>0</v>
      </c>
      <c r="BA180">
        <v>192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ROUND(Y180*Source!I258,7)</f>
        <v>0</v>
      </c>
      <c r="CY180">
        <f>AA180</f>
        <v>0</v>
      </c>
      <c r="CZ180">
        <f>AE180</f>
        <v>0</v>
      </c>
      <c r="DA180">
        <f>AI180</f>
        <v>1</v>
      </c>
      <c r="DB180">
        <f>ROUND((ROUND(AT180*CZ180,2)*ROUND(0,7)),6)</f>
        <v>0</v>
      </c>
      <c r="DC180">
        <f>ROUND((ROUND(AT180*AG180,2)*ROUND(0,7)),6)</f>
        <v>0</v>
      </c>
      <c r="DD180" t="s">
        <v>3</v>
      </c>
      <c r="DE180" t="s">
        <v>3</v>
      </c>
      <c r="DF180">
        <f t="shared" si="58"/>
        <v>0</v>
      </c>
      <c r="DG180">
        <f t="shared" si="59"/>
        <v>0</v>
      </c>
      <c r="DH180">
        <f t="shared" si="46"/>
        <v>0</v>
      </c>
      <c r="DI180">
        <f t="shared" si="47"/>
        <v>0</v>
      </c>
      <c r="DJ180">
        <f>DF180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ROW(Source!A258)</f>
        <v>258</v>
      </c>
      <c r="B181">
        <v>312678123</v>
      </c>
      <c r="C181">
        <v>312679352</v>
      </c>
      <c r="D181">
        <v>277565250</v>
      </c>
      <c r="E181">
        <v>109</v>
      </c>
      <c r="F181">
        <v>1</v>
      </c>
      <c r="G181">
        <v>1</v>
      </c>
      <c r="H181">
        <v>3</v>
      </c>
      <c r="I181" t="s">
        <v>37</v>
      </c>
      <c r="J181" t="s">
        <v>3</v>
      </c>
      <c r="K181" t="s">
        <v>38</v>
      </c>
      <c r="L181">
        <v>1371</v>
      </c>
      <c r="N181">
        <v>1013</v>
      </c>
      <c r="O181" t="s">
        <v>34</v>
      </c>
      <c r="P181" t="s">
        <v>34</v>
      </c>
      <c r="Q181">
        <v>1</v>
      </c>
      <c r="W181">
        <v>0</v>
      </c>
      <c r="X181">
        <v>-1890832814</v>
      </c>
      <c r="Y181">
        <f>(AT181*ROUND(0,7))</f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0</v>
      </c>
      <c r="AN181">
        <v>1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0</v>
      </c>
      <c r="AU181" t="s">
        <v>22</v>
      </c>
      <c r="AV181">
        <v>0</v>
      </c>
      <c r="AW181">
        <v>2</v>
      </c>
      <c r="AX181">
        <v>312679377</v>
      </c>
      <c r="AY181">
        <v>1</v>
      </c>
      <c r="AZ181">
        <v>0</v>
      </c>
      <c r="BA181">
        <v>193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ROUND(Y181*Source!I258,7)</f>
        <v>0</v>
      </c>
      <c r="CY181">
        <f>AA181</f>
        <v>0</v>
      </c>
      <c r="CZ181">
        <f>AE181</f>
        <v>0</v>
      </c>
      <c r="DA181">
        <f>AI181</f>
        <v>1</v>
      </c>
      <c r="DB181">
        <f>ROUND((ROUND(AT181*CZ181,2)*ROUND(0,7)),6)</f>
        <v>0</v>
      </c>
      <c r="DC181">
        <f>ROUND((ROUND(AT181*AG181,2)*ROUND(0,7)),6)</f>
        <v>0</v>
      </c>
      <c r="DD181" t="s">
        <v>3</v>
      </c>
      <c r="DE181" t="s">
        <v>3</v>
      </c>
      <c r="DF181">
        <f t="shared" si="58"/>
        <v>0</v>
      </c>
      <c r="DG181">
        <f t="shared" si="59"/>
        <v>0</v>
      </c>
      <c r="DH181">
        <f t="shared" si="46"/>
        <v>0</v>
      </c>
      <c r="DI181">
        <f t="shared" si="47"/>
        <v>0</v>
      </c>
      <c r="DJ181">
        <f>DF181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ROW(Source!A258)</f>
        <v>258</v>
      </c>
      <c r="B182">
        <v>312678123</v>
      </c>
      <c r="C182">
        <v>312679352</v>
      </c>
      <c r="D182">
        <v>277565414</v>
      </c>
      <c r="E182">
        <v>109</v>
      </c>
      <c r="F182">
        <v>1</v>
      </c>
      <c r="G182">
        <v>1</v>
      </c>
      <c r="H182">
        <v>3</v>
      </c>
      <c r="I182" t="s">
        <v>40</v>
      </c>
      <c r="J182" t="s">
        <v>3</v>
      </c>
      <c r="K182" t="s">
        <v>41</v>
      </c>
      <c r="L182">
        <v>1477</v>
      </c>
      <c r="N182">
        <v>1013</v>
      </c>
      <c r="O182" t="s">
        <v>20</v>
      </c>
      <c r="P182" t="s">
        <v>24</v>
      </c>
      <c r="Q182">
        <v>1</v>
      </c>
      <c r="W182">
        <v>0</v>
      </c>
      <c r="X182">
        <v>164804165</v>
      </c>
      <c r="Y182">
        <f>(AT182*ROUND(0,7))</f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1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0</v>
      </c>
      <c r="AU182" t="s">
        <v>22</v>
      </c>
      <c r="AV182">
        <v>0</v>
      </c>
      <c r="AW182">
        <v>2</v>
      </c>
      <c r="AX182">
        <v>312679378</v>
      </c>
      <c r="AY182">
        <v>1</v>
      </c>
      <c r="AZ182">
        <v>0</v>
      </c>
      <c r="BA182">
        <v>194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ROUND(Y182*Source!I258,7)</f>
        <v>0</v>
      </c>
      <c r="CY182">
        <f>AA182</f>
        <v>0</v>
      </c>
      <c r="CZ182">
        <f>AE182</f>
        <v>0</v>
      </c>
      <c r="DA182">
        <f>AI182</f>
        <v>1</v>
      </c>
      <c r="DB182">
        <f>ROUND((ROUND(AT182*CZ182,2)*ROUND(0,7)),6)</f>
        <v>0</v>
      </c>
      <c r="DC182">
        <f>ROUND((ROUND(AT182*AG182,2)*ROUND(0,7)),6)</f>
        <v>0</v>
      </c>
      <c r="DD182" t="s">
        <v>3</v>
      </c>
      <c r="DE182" t="s">
        <v>3</v>
      </c>
      <c r="DF182">
        <f t="shared" si="58"/>
        <v>0</v>
      </c>
      <c r="DG182">
        <f t="shared" si="59"/>
        <v>0</v>
      </c>
      <c r="DH182">
        <f t="shared" si="46"/>
        <v>0</v>
      </c>
      <c r="DI182">
        <f t="shared" si="47"/>
        <v>0</v>
      </c>
      <c r="DJ182">
        <f>DF182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ROW(Source!A262)</f>
        <v>262</v>
      </c>
      <c r="B183">
        <v>312678123</v>
      </c>
      <c r="C183">
        <v>312684331</v>
      </c>
      <c r="D183">
        <v>277560448</v>
      </c>
      <c r="E183">
        <v>109</v>
      </c>
      <c r="F183">
        <v>1</v>
      </c>
      <c r="G183">
        <v>1</v>
      </c>
      <c r="H183">
        <v>1</v>
      </c>
      <c r="I183" t="s">
        <v>586</v>
      </c>
      <c r="J183" t="s">
        <v>3</v>
      </c>
      <c r="K183" t="s">
        <v>587</v>
      </c>
      <c r="L183">
        <v>1369</v>
      </c>
      <c r="N183">
        <v>1013</v>
      </c>
      <c r="O183" t="s">
        <v>584</v>
      </c>
      <c r="P183" t="s">
        <v>584</v>
      </c>
      <c r="Q183">
        <v>1</v>
      </c>
      <c r="W183">
        <v>0</v>
      </c>
      <c r="X183">
        <v>-587036825</v>
      </c>
      <c r="Y183">
        <f>(AT183*ROUND(1.2,7))</f>
        <v>1.0920000000000001</v>
      </c>
      <c r="AA183">
        <v>0</v>
      </c>
      <c r="AB183">
        <v>0</v>
      </c>
      <c r="AC183">
        <v>0</v>
      </c>
      <c r="AD183">
        <v>424.47</v>
      </c>
      <c r="AE183">
        <v>0</v>
      </c>
      <c r="AF183">
        <v>0</v>
      </c>
      <c r="AG183">
        <v>0</v>
      </c>
      <c r="AH183">
        <v>424.47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0.91</v>
      </c>
      <c r="AU183" t="s">
        <v>585</v>
      </c>
      <c r="AV183">
        <v>1</v>
      </c>
      <c r="AW183">
        <v>2</v>
      </c>
      <c r="AX183">
        <v>312684339</v>
      </c>
      <c r="AY183">
        <v>1</v>
      </c>
      <c r="AZ183">
        <v>0</v>
      </c>
      <c r="BA183">
        <v>195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386.26770000000005</v>
      </c>
      <c r="BN183">
        <v>0.91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463.52124000000009</v>
      </c>
      <c r="BU183">
        <v>1.0920000000000001</v>
      </c>
      <c r="BV183">
        <v>0</v>
      </c>
      <c r="BW183">
        <v>1</v>
      </c>
      <c r="CU183">
        <f>ROUND(AT183*Source!I262*AH183*AL183,2)</f>
        <v>-1931.34</v>
      </c>
      <c r="CV183">
        <f>ROUND(Y183*Source!I262,7)</f>
        <v>-5.46</v>
      </c>
      <c r="CW183">
        <v>0</v>
      </c>
      <c r="CX183">
        <f>ROUND(Y183*Source!I262,7)</f>
        <v>-5.46</v>
      </c>
      <c r="CY183">
        <f>AD183</f>
        <v>424.47</v>
      </c>
      <c r="CZ183">
        <f>AH183</f>
        <v>424.47</v>
      </c>
      <c r="DA183">
        <f>AL183</f>
        <v>1</v>
      </c>
      <c r="DB183">
        <f>ROUND((ROUND(AT183*CZ183,2)*ROUND(1.2,7)),6)</f>
        <v>463.524</v>
      </c>
      <c r="DC183">
        <f>ROUND((ROUND(AT183*AG183,2)*ROUND(1.2,7)),6)</f>
        <v>0</v>
      </c>
      <c r="DD183" t="s">
        <v>3</v>
      </c>
      <c r="DE183" t="s">
        <v>3</v>
      </c>
      <c r="DF183">
        <f t="shared" si="58"/>
        <v>0</v>
      </c>
      <c r="DG183">
        <f t="shared" si="59"/>
        <v>0</v>
      </c>
      <c r="DH183">
        <f t="shared" si="46"/>
        <v>0</v>
      </c>
      <c r="DI183">
        <f t="shared" si="47"/>
        <v>-2317.61</v>
      </c>
      <c r="DJ183">
        <f>DI183</f>
        <v>-2317.61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ROW(Source!A262)</f>
        <v>262</v>
      </c>
      <c r="B184">
        <v>312678123</v>
      </c>
      <c r="C184">
        <v>312684331</v>
      </c>
      <c r="D184">
        <v>277560452</v>
      </c>
      <c r="E184">
        <v>109</v>
      </c>
      <c r="F184">
        <v>1</v>
      </c>
      <c r="G184">
        <v>1</v>
      </c>
      <c r="H184">
        <v>1</v>
      </c>
      <c r="I184" t="s">
        <v>588</v>
      </c>
      <c r="J184" t="s">
        <v>3</v>
      </c>
      <c r="K184" t="s">
        <v>589</v>
      </c>
      <c r="L184">
        <v>1369</v>
      </c>
      <c r="N184">
        <v>1013</v>
      </c>
      <c r="O184" t="s">
        <v>584</v>
      </c>
      <c r="P184" t="s">
        <v>584</v>
      </c>
      <c r="Q184">
        <v>1</v>
      </c>
      <c r="W184">
        <v>0</v>
      </c>
      <c r="X184">
        <v>-512803540</v>
      </c>
      <c r="Y184">
        <f>(AT184*ROUND(1.2,7))</f>
        <v>0.54</v>
      </c>
      <c r="AA184">
        <v>0</v>
      </c>
      <c r="AB184">
        <v>0</v>
      </c>
      <c r="AC184">
        <v>0</v>
      </c>
      <c r="AD184">
        <v>477.98</v>
      </c>
      <c r="AE184">
        <v>0</v>
      </c>
      <c r="AF184">
        <v>0</v>
      </c>
      <c r="AG184">
        <v>0</v>
      </c>
      <c r="AH184">
        <v>477.98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0.45</v>
      </c>
      <c r="AU184" t="s">
        <v>585</v>
      </c>
      <c r="AV184">
        <v>1</v>
      </c>
      <c r="AW184">
        <v>2</v>
      </c>
      <c r="AX184">
        <v>312684340</v>
      </c>
      <c r="AY184">
        <v>1</v>
      </c>
      <c r="AZ184">
        <v>0</v>
      </c>
      <c r="BA184">
        <v>196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215.09100000000001</v>
      </c>
      <c r="BN184">
        <v>0.45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258.10920000000004</v>
      </c>
      <c r="BU184">
        <v>0.54</v>
      </c>
      <c r="BV184">
        <v>0</v>
      </c>
      <c r="BW184">
        <v>1</v>
      </c>
      <c r="CU184">
        <f>ROUND(AT184*Source!I262*AH184*AL184,2)</f>
        <v>-1075.46</v>
      </c>
      <c r="CV184">
        <f>ROUND(Y184*Source!I262,7)</f>
        <v>-2.7</v>
      </c>
      <c r="CW184">
        <v>0</v>
      </c>
      <c r="CX184">
        <f>ROUND(Y184*Source!I262,7)</f>
        <v>-2.7</v>
      </c>
      <c r="CY184">
        <f>AD184</f>
        <v>477.98</v>
      </c>
      <c r="CZ184">
        <f>AH184</f>
        <v>477.98</v>
      </c>
      <c r="DA184">
        <f>AL184</f>
        <v>1</v>
      </c>
      <c r="DB184">
        <f>ROUND((ROUND(AT184*CZ184,2)*ROUND(1.2,7)),6)</f>
        <v>258.108</v>
      </c>
      <c r="DC184">
        <f>ROUND((ROUND(AT184*AG184,2)*ROUND(1.2,7)),6)</f>
        <v>0</v>
      </c>
      <c r="DD184" t="s">
        <v>3</v>
      </c>
      <c r="DE184" t="s">
        <v>3</v>
      </c>
      <c r="DF184">
        <f t="shared" si="58"/>
        <v>0</v>
      </c>
      <c r="DG184">
        <f t="shared" si="59"/>
        <v>0</v>
      </c>
      <c r="DH184">
        <f t="shared" si="46"/>
        <v>0</v>
      </c>
      <c r="DI184">
        <f t="shared" si="47"/>
        <v>-1290.55</v>
      </c>
      <c r="DJ184">
        <f>DI184</f>
        <v>-1290.55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ROW(Source!A262)</f>
        <v>262</v>
      </c>
      <c r="B185">
        <v>312678123</v>
      </c>
      <c r="C185">
        <v>312684331</v>
      </c>
      <c r="D185">
        <v>277560455</v>
      </c>
      <c r="E185">
        <v>109</v>
      </c>
      <c r="F185">
        <v>1</v>
      </c>
      <c r="G185">
        <v>1</v>
      </c>
      <c r="H185">
        <v>1</v>
      </c>
      <c r="I185" t="s">
        <v>590</v>
      </c>
      <c r="J185" t="s">
        <v>3</v>
      </c>
      <c r="K185" t="s">
        <v>591</v>
      </c>
      <c r="L185">
        <v>1369</v>
      </c>
      <c r="N185">
        <v>1013</v>
      </c>
      <c r="O185" t="s">
        <v>584</v>
      </c>
      <c r="P185" t="s">
        <v>584</v>
      </c>
      <c r="Q185">
        <v>1</v>
      </c>
      <c r="W185">
        <v>0</v>
      </c>
      <c r="X185">
        <v>1518711480</v>
      </c>
      <c r="Y185">
        <f>(AT185*ROUND(1.2,7))</f>
        <v>0.54</v>
      </c>
      <c r="AA185">
        <v>0</v>
      </c>
      <c r="AB185">
        <v>0</v>
      </c>
      <c r="AC185">
        <v>0</v>
      </c>
      <c r="AD185">
        <v>549.32000000000005</v>
      </c>
      <c r="AE185">
        <v>0</v>
      </c>
      <c r="AF185">
        <v>0</v>
      </c>
      <c r="AG185">
        <v>0</v>
      </c>
      <c r="AH185">
        <v>549.32000000000005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0.45</v>
      </c>
      <c r="AU185" t="s">
        <v>585</v>
      </c>
      <c r="AV185">
        <v>1</v>
      </c>
      <c r="AW185">
        <v>2</v>
      </c>
      <c r="AX185">
        <v>312684341</v>
      </c>
      <c r="AY185">
        <v>1</v>
      </c>
      <c r="AZ185">
        <v>0</v>
      </c>
      <c r="BA185">
        <v>197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247.19400000000002</v>
      </c>
      <c r="BN185">
        <v>0.45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296.63280000000003</v>
      </c>
      <c r="BU185">
        <v>0.54</v>
      </c>
      <c r="BV185">
        <v>0</v>
      </c>
      <c r="BW185">
        <v>1</v>
      </c>
      <c r="CU185">
        <f>ROUND(AT185*Source!I262*AH185*AL185,2)</f>
        <v>-1235.97</v>
      </c>
      <c r="CV185">
        <f>ROUND(Y185*Source!I262,7)</f>
        <v>-2.7</v>
      </c>
      <c r="CW185">
        <v>0</v>
      </c>
      <c r="CX185">
        <f>ROUND(Y185*Source!I262,7)</f>
        <v>-2.7</v>
      </c>
      <c r="CY185">
        <f>AD185</f>
        <v>549.32000000000005</v>
      </c>
      <c r="CZ185">
        <f>AH185</f>
        <v>549.32000000000005</v>
      </c>
      <c r="DA185">
        <f>AL185</f>
        <v>1</v>
      </c>
      <c r="DB185">
        <f>ROUND((ROUND(AT185*CZ185,2)*ROUND(1.2,7)),6)</f>
        <v>296.62799999999999</v>
      </c>
      <c r="DC185">
        <f>ROUND((ROUND(AT185*AG185,2)*ROUND(1.2,7)),6)</f>
        <v>0</v>
      </c>
      <c r="DD185" t="s">
        <v>3</v>
      </c>
      <c r="DE185" t="s">
        <v>3</v>
      </c>
      <c r="DF185">
        <f t="shared" si="58"/>
        <v>0</v>
      </c>
      <c r="DG185">
        <f t="shared" si="59"/>
        <v>0</v>
      </c>
      <c r="DH185">
        <f t="shared" si="46"/>
        <v>0</v>
      </c>
      <c r="DI185">
        <f t="shared" si="47"/>
        <v>-1483.16</v>
      </c>
      <c r="DJ185">
        <f>DI185</f>
        <v>-1483.16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ROW(Source!A262)</f>
        <v>262</v>
      </c>
      <c r="B186">
        <v>312678123</v>
      </c>
      <c r="C186">
        <v>312684331</v>
      </c>
      <c r="D186">
        <v>75629607</v>
      </c>
      <c r="E186">
        <v>109</v>
      </c>
      <c r="F186">
        <v>1</v>
      </c>
      <c r="G186">
        <v>1</v>
      </c>
      <c r="H186">
        <v>1</v>
      </c>
      <c r="I186" t="s">
        <v>592</v>
      </c>
      <c r="J186" t="s">
        <v>3</v>
      </c>
      <c r="K186" t="s">
        <v>593</v>
      </c>
      <c r="L186">
        <v>1191</v>
      </c>
      <c r="N186">
        <v>1013</v>
      </c>
      <c r="O186" t="s">
        <v>594</v>
      </c>
      <c r="P186" t="s">
        <v>594</v>
      </c>
      <c r="Q186">
        <v>1</v>
      </c>
      <c r="W186">
        <v>0</v>
      </c>
      <c r="X186">
        <v>-1417349443</v>
      </c>
      <c r="Y186">
        <f>(AT186*ROUND(1.2,7))</f>
        <v>0.52800000000000002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0.44</v>
      </c>
      <c r="AU186" t="s">
        <v>585</v>
      </c>
      <c r="AV186">
        <v>2</v>
      </c>
      <c r="AW186">
        <v>2</v>
      </c>
      <c r="AX186">
        <v>312684342</v>
      </c>
      <c r="AY186">
        <v>1</v>
      </c>
      <c r="AZ186">
        <v>0</v>
      </c>
      <c r="BA186">
        <v>198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ROUND(Y186*Source!I262,7)</f>
        <v>-2.64</v>
      </c>
      <c r="CY186">
        <f>AD186</f>
        <v>0</v>
      </c>
      <c r="CZ186">
        <f>AH186</f>
        <v>0</v>
      </c>
      <c r="DA186">
        <f>AL186</f>
        <v>1</v>
      </c>
      <c r="DB186">
        <f>ROUND((ROUND(AT186*CZ186,2)*ROUND(1.2,7)),6)</f>
        <v>0</v>
      </c>
      <c r="DC186">
        <f>ROUND((ROUND(AT186*AG186,2)*ROUND(1.2,7)),6)</f>
        <v>0</v>
      </c>
      <c r="DD186" t="s">
        <v>3</v>
      </c>
      <c r="DE186" t="s">
        <v>3</v>
      </c>
      <c r="DF186">
        <f t="shared" si="58"/>
        <v>0</v>
      </c>
      <c r="DG186">
        <f t="shared" si="59"/>
        <v>0</v>
      </c>
      <c r="DH186">
        <f t="shared" si="46"/>
        <v>0</v>
      </c>
      <c r="DI186">
        <f t="shared" si="47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ROW(Source!A262)</f>
        <v>262</v>
      </c>
      <c r="B187">
        <v>312678123</v>
      </c>
      <c r="C187">
        <v>312684331</v>
      </c>
      <c r="D187">
        <v>277944868</v>
      </c>
      <c r="E187">
        <v>1</v>
      </c>
      <c r="F187">
        <v>1</v>
      </c>
      <c r="G187">
        <v>1</v>
      </c>
      <c r="H187">
        <v>2</v>
      </c>
      <c r="I187" t="s">
        <v>602</v>
      </c>
      <c r="J187" t="s">
        <v>603</v>
      </c>
      <c r="K187" t="s">
        <v>604</v>
      </c>
      <c r="L187">
        <v>1368</v>
      </c>
      <c r="N187">
        <v>1011</v>
      </c>
      <c r="O187" t="s">
        <v>375</v>
      </c>
      <c r="P187" t="s">
        <v>375</v>
      </c>
      <c r="Q187">
        <v>1</v>
      </c>
      <c r="W187">
        <v>0</v>
      </c>
      <c r="X187">
        <v>412917512</v>
      </c>
      <c r="Y187">
        <f>(AT187*ROUND(1.2,7))</f>
        <v>0.52800000000000002</v>
      </c>
      <c r="AA187">
        <v>0</v>
      </c>
      <c r="AB187">
        <v>436.88</v>
      </c>
      <c r="AC187">
        <v>477.98</v>
      </c>
      <c r="AD187">
        <v>0</v>
      </c>
      <c r="AE187">
        <v>0</v>
      </c>
      <c r="AF187">
        <v>346.73</v>
      </c>
      <c r="AG187">
        <v>477.98</v>
      </c>
      <c r="AH187">
        <v>0</v>
      </c>
      <c r="AI187">
        <v>1</v>
      </c>
      <c r="AJ187">
        <v>1.26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0.44</v>
      </c>
      <c r="AU187" t="s">
        <v>585</v>
      </c>
      <c r="AV187">
        <v>1</v>
      </c>
      <c r="AW187">
        <v>2</v>
      </c>
      <c r="AX187">
        <v>312684343</v>
      </c>
      <c r="AY187">
        <v>1</v>
      </c>
      <c r="AZ187">
        <v>0</v>
      </c>
      <c r="BA187">
        <v>199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152.56120000000001</v>
      </c>
      <c r="BL187">
        <v>210.31120000000001</v>
      </c>
      <c r="BM187">
        <v>0</v>
      </c>
      <c r="BN187">
        <v>0</v>
      </c>
      <c r="BO187">
        <v>0.44</v>
      </c>
      <c r="BP187">
        <v>1</v>
      </c>
      <c r="BQ187">
        <v>0</v>
      </c>
      <c r="BR187">
        <v>183.07344000000001</v>
      </c>
      <c r="BS187">
        <v>252.37344000000002</v>
      </c>
      <c r="BT187">
        <v>0</v>
      </c>
      <c r="BU187">
        <v>0</v>
      </c>
      <c r="BV187">
        <v>0.52800000000000002</v>
      </c>
      <c r="BW187">
        <v>1</v>
      </c>
      <c r="CV187">
        <v>0</v>
      </c>
      <c r="CW187">
        <f>ROUND(Y187*Source!I262*DO187,7)</f>
        <v>-2.64</v>
      </c>
      <c r="CX187">
        <f>ROUND(Y187*Source!I262,7)</f>
        <v>-2.64</v>
      </c>
      <c r="CY187">
        <f>AB187</f>
        <v>436.88</v>
      </c>
      <c r="CZ187">
        <f>AF187</f>
        <v>346.73</v>
      </c>
      <c r="DA187">
        <f>AJ187</f>
        <v>1.26</v>
      </c>
      <c r="DB187">
        <f>ROUND((ROUND(AT187*CZ187,2)*ROUND(1.2,7)),6)</f>
        <v>183.072</v>
      </c>
      <c r="DC187">
        <f>ROUND((ROUND(AT187*AG187,2)*ROUND(1.2,7)),6)</f>
        <v>252.37200000000001</v>
      </c>
      <c r="DD187" t="s">
        <v>3</v>
      </c>
      <c r="DE187" t="s">
        <v>3</v>
      </c>
      <c r="DF187">
        <f t="shared" si="58"/>
        <v>0</v>
      </c>
      <c r="DG187">
        <f>ROUND(ROUND(AF187*AJ187,2)*CX187,2)</f>
        <v>-1153.3599999999999</v>
      </c>
      <c r="DH187">
        <f t="shared" si="46"/>
        <v>-1261.8699999999999</v>
      </c>
      <c r="DI187">
        <f t="shared" si="47"/>
        <v>0</v>
      </c>
      <c r="DJ187">
        <f>DG187+DH187</f>
        <v>-2415.2299999999996</v>
      </c>
      <c r="DK187">
        <v>1</v>
      </c>
      <c r="DL187" t="s">
        <v>605</v>
      </c>
      <c r="DM187">
        <v>4</v>
      </c>
      <c r="DN187" t="s">
        <v>594</v>
      </c>
      <c r="DO187">
        <v>1</v>
      </c>
    </row>
    <row r="188" spans="1:119" x14ac:dyDescent="0.2">
      <c r="A188">
        <f>ROW(Source!A262)</f>
        <v>262</v>
      </c>
      <c r="B188">
        <v>312678123</v>
      </c>
      <c r="C188">
        <v>312684331</v>
      </c>
      <c r="D188">
        <v>277565240</v>
      </c>
      <c r="E188">
        <v>109</v>
      </c>
      <c r="F188">
        <v>1</v>
      </c>
      <c r="G188">
        <v>1</v>
      </c>
      <c r="H188">
        <v>3</v>
      </c>
      <c r="I188" t="s">
        <v>32</v>
      </c>
      <c r="J188" t="s">
        <v>3</v>
      </c>
      <c r="K188" t="s">
        <v>33</v>
      </c>
      <c r="L188">
        <v>1371</v>
      </c>
      <c r="N188">
        <v>1013</v>
      </c>
      <c r="O188" t="s">
        <v>34</v>
      </c>
      <c r="P188" t="s">
        <v>34</v>
      </c>
      <c r="Q188">
        <v>1</v>
      </c>
      <c r="W188">
        <v>0</v>
      </c>
      <c r="X188">
        <v>864875641</v>
      </c>
      <c r="Y188">
        <f>(AT188*ROUND(0,7))</f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1</v>
      </c>
      <c r="AO188">
        <v>0</v>
      </c>
      <c r="AP188">
        <v>1</v>
      </c>
      <c r="AQ188">
        <v>0</v>
      </c>
      <c r="AR188">
        <v>0</v>
      </c>
      <c r="AS188" t="s">
        <v>3</v>
      </c>
      <c r="AT188">
        <v>0</v>
      </c>
      <c r="AU188" t="s">
        <v>22</v>
      </c>
      <c r="AV188">
        <v>0</v>
      </c>
      <c r="AW188">
        <v>2</v>
      </c>
      <c r="AX188">
        <v>312684344</v>
      </c>
      <c r="AY188">
        <v>1</v>
      </c>
      <c r="AZ188">
        <v>0</v>
      </c>
      <c r="BA188">
        <v>200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ROUND(Y188*Source!I262,7)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ROUND((ROUND(AT188*CZ188,2)*ROUND(0,7)),6)</f>
        <v>0</v>
      </c>
      <c r="DC188">
        <f>ROUND((ROUND(AT188*AG188,2)*ROUND(0,7)),6)</f>
        <v>0</v>
      </c>
      <c r="DD188" t="s">
        <v>3</v>
      </c>
      <c r="DE188" t="s">
        <v>3</v>
      </c>
      <c r="DF188">
        <f t="shared" si="58"/>
        <v>0</v>
      </c>
      <c r="DG188">
        <f t="shared" ref="DG188:DG194" si="60">ROUND(ROUND(AF188,2)*CX188,2)</f>
        <v>0</v>
      </c>
      <c r="DH188">
        <f t="shared" si="46"/>
        <v>0</v>
      </c>
      <c r="DI188">
        <f t="shared" si="47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ROW(Source!A262)</f>
        <v>262</v>
      </c>
      <c r="B189">
        <v>312678123</v>
      </c>
      <c r="C189">
        <v>312684331</v>
      </c>
      <c r="D189">
        <v>277565250</v>
      </c>
      <c r="E189">
        <v>109</v>
      </c>
      <c r="F189">
        <v>1</v>
      </c>
      <c r="G189">
        <v>1</v>
      </c>
      <c r="H189">
        <v>3</v>
      </c>
      <c r="I189" t="s">
        <v>37</v>
      </c>
      <c r="J189" t="s">
        <v>3</v>
      </c>
      <c r="K189" t="s">
        <v>38</v>
      </c>
      <c r="L189">
        <v>1371</v>
      </c>
      <c r="N189">
        <v>1013</v>
      </c>
      <c r="O189" t="s">
        <v>34</v>
      </c>
      <c r="P189" t="s">
        <v>34</v>
      </c>
      <c r="Q189">
        <v>1</v>
      </c>
      <c r="W189">
        <v>0</v>
      </c>
      <c r="X189">
        <v>-1890832814</v>
      </c>
      <c r="Y189">
        <f>(AT189*ROUND(0,7))</f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0</v>
      </c>
      <c r="AN189">
        <v>1</v>
      </c>
      <c r="AO189">
        <v>0</v>
      </c>
      <c r="AP189">
        <v>1</v>
      </c>
      <c r="AQ189">
        <v>0</v>
      </c>
      <c r="AR189">
        <v>0</v>
      </c>
      <c r="AS189" t="s">
        <v>3</v>
      </c>
      <c r="AT189">
        <v>0</v>
      </c>
      <c r="AU189" t="s">
        <v>22</v>
      </c>
      <c r="AV189">
        <v>0</v>
      </c>
      <c r="AW189">
        <v>2</v>
      </c>
      <c r="AX189">
        <v>312684345</v>
      </c>
      <c r="AY189">
        <v>1</v>
      </c>
      <c r="AZ189">
        <v>0</v>
      </c>
      <c r="BA189">
        <v>201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ROUND(Y189*Source!I262,7)</f>
        <v>0</v>
      </c>
      <c r="CY189">
        <f>AA189</f>
        <v>0</v>
      </c>
      <c r="CZ189">
        <f>AE189</f>
        <v>0</v>
      </c>
      <c r="DA189">
        <f>AI189</f>
        <v>1</v>
      </c>
      <c r="DB189">
        <f>ROUND((ROUND(AT189*CZ189,2)*ROUND(0,7)),6)</f>
        <v>0</v>
      </c>
      <c r="DC189">
        <f>ROUND((ROUND(AT189*AG189,2)*ROUND(0,7)),6)</f>
        <v>0</v>
      </c>
      <c r="DD189" t="s">
        <v>3</v>
      </c>
      <c r="DE189" t="s">
        <v>3</v>
      </c>
      <c r="DF189">
        <f t="shared" si="58"/>
        <v>0</v>
      </c>
      <c r="DG189">
        <f t="shared" si="60"/>
        <v>0</v>
      </c>
      <c r="DH189">
        <f t="shared" si="46"/>
        <v>0</v>
      </c>
      <c r="DI189">
        <f t="shared" si="47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ROW(Source!A300)</f>
        <v>300</v>
      </c>
      <c r="B190">
        <v>312678123</v>
      </c>
      <c r="C190">
        <v>312679382</v>
      </c>
      <c r="D190">
        <v>277560257</v>
      </c>
      <c r="E190">
        <v>109</v>
      </c>
      <c r="F190">
        <v>1</v>
      </c>
      <c r="G190">
        <v>1</v>
      </c>
      <c r="H190">
        <v>1</v>
      </c>
      <c r="I190" t="s">
        <v>614</v>
      </c>
      <c r="J190" t="s">
        <v>3</v>
      </c>
      <c r="K190" t="s">
        <v>615</v>
      </c>
      <c r="L190">
        <v>1191</v>
      </c>
      <c r="N190">
        <v>1013</v>
      </c>
      <c r="O190" t="s">
        <v>594</v>
      </c>
      <c r="P190" t="s">
        <v>594</v>
      </c>
      <c r="Q190">
        <v>1</v>
      </c>
      <c r="W190">
        <v>0</v>
      </c>
      <c r="X190">
        <v>388411409</v>
      </c>
      <c r="Y190">
        <f t="shared" ref="Y190:Y236" si="61">(AT190*ROUND(1.2,7))</f>
        <v>0.73199999999999998</v>
      </c>
      <c r="AA190">
        <v>0</v>
      </c>
      <c r="AB190">
        <v>0</v>
      </c>
      <c r="AC190">
        <v>0</v>
      </c>
      <c r="AD190">
        <v>406.64</v>
      </c>
      <c r="AE190">
        <v>0</v>
      </c>
      <c r="AF190">
        <v>0</v>
      </c>
      <c r="AG190">
        <v>0</v>
      </c>
      <c r="AH190">
        <v>406.64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0.61</v>
      </c>
      <c r="AU190" t="s">
        <v>585</v>
      </c>
      <c r="AV190">
        <v>1</v>
      </c>
      <c r="AW190">
        <v>2</v>
      </c>
      <c r="AX190">
        <v>312679386</v>
      </c>
      <c r="AY190">
        <v>1</v>
      </c>
      <c r="AZ190">
        <v>0</v>
      </c>
      <c r="BA190">
        <v>202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248.0504</v>
      </c>
      <c r="BN190">
        <v>0.61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297.66048000000001</v>
      </c>
      <c r="BU190">
        <v>0.73199999999999998</v>
      </c>
      <c r="BV190">
        <v>0</v>
      </c>
      <c r="BW190">
        <v>1</v>
      </c>
      <c r="CU190">
        <f>ROUND(AT190*Source!I300*AH190*AL190,2)</f>
        <v>5209.0600000000004</v>
      </c>
      <c r="CV190">
        <f>ROUND(Y190*Source!I300,7)</f>
        <v>15.372</v>
      </c>
      <c r="CW190">
        <v>0</v>
      </c>
      <c r="CX190">
        <f>ROUND(Y190*Source!I300,7)</f>
        <v>15.372</v>
      </c>
      <c r="CY190">
        <f>AD190</f>
        <v>406.64</v>
      </c>
      <c r="CZ190">
        <f>AH190</f>
        <v>406.64</v>
      </c>
      <c r="DA190">
        <f>AL190</f>
        <v>1</v>
      </c>
      <c r="DB190">
        <f t="shared" ref="DB190:DB236" si="62">ROUND((ROUND(AT190*CZ190,2)*ROUND(1.2,7)),6)</f>
        <v>297.66000000000003</v>
      </c>
      <c r="DC190">
        <f t="shared" ref="DC190:DC236" si="63">ROUND((ROUND(AT190*AG190,2)*ROUND(1.2,7)),6)</f>
        <v>0</v>
      </c>
      <c r="DD190" t="s">
        <v>3</v>
      </c>
      <c r="DE190" t="s">
        <v>3</v>
      </c>
      <c r="DF190">
        <f t="shared" si="58"/>
        <v>0</v>
      </c>
      <c r="DG190">
        <f t="shared" si="60"/>
        <v>0</v>
      </c>
      <c r="DH190">
        <f t="shared" si="46"/>
        <v>0</v>
      </c>
      <c r="DI190">
        <f t="shared" si="47"/>
        <v>6250.87</v>
      </c>
      <c r="DJ190">
        <f>DI190</f>
        <v>6250.87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ROW(Source!A300)</f>
        <v>300</v>
      </c>
      <c r="B191">
        <v>312678123</v>
      </c>
      <c r="C191">
        <v>312679382</v>
      </c>
      <c r="D191">
        <v>277560491</v>
      </c>
      <c r="E191">
        <v>109</v>
      </c>
      <c r="F191">
        <v>1</v>
      </c>
      <c r="G191">
        <v>1</v>
      </c>
      <c r="H191">
        <v>1</v>
      </c>
      <c r="I191" t="s">
        <v>592</v>
      </c>
      <c r="J191" t="s">
        <v>3</v>
      </c>
      <c r="K191" t="s">
        <v>593</v>
      </c>
      <c r="L191">
        <v>1191</v>
      </c>
      <c r="N191">
        <v>1013</v>
      </c>
      <c r="O191" t="s">
        <v>594</v>
      </c>
      <c r="P191" t="s">
        <v>594</v>
      </c>
      <c r="Q191">
        <v>1</v>
      </c>
      <c r="W191">
        <v>0</v>
      </c>
      <c r="X191">
        <v>-1417349443</v>
      </c>
      <c r="Y191">
        <f t="shared" si="61"/>
        <v>3.5999999999999997E-2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0.03</v>
      </c>
      <c r="AU191" t="s">
        <v>585</v>
      </c>
      <c r="AV191">
        <v>2</v>
      </c>
      <c r="AW191">
        <v>2</v>
      </c>
      <c r="AX191">
        <v>312679387</v>
      </c>
      <c r="AY191">
        <v>1</v>
      </c>
      <c r="AZ191">
        <v>0</v>
      </c>
      <c r="BA191">
        <v>203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ROUND(Y191*Source!I300,7)</f>
        <v>0.75600000000000001</v>
      </c>
      <c r="CY191">
        <f>AD191</f>
        <v>0</v>
      </c>
      <c r="CZ191">
        <f>AH191</f>
        <v>0</v>
      </c>
      <c r="DA191">
        <f>AL191</f>
        <v>1</v>
      </c>
      <c r="DB191">
        <f t="shared" si="62"/>
        <v>0</v>
      </c>
      <c r="DC191">
        <f t="shared" si="63"/>
        <v>0</v>
      </c>
      <c r="DD191" t="s">
        <v>3</v>
      </c>
      <c r="DE191" t="s">
        <v>3</v>
      </c>
      <c r="DF191">
        <f t="shared" si="58"/>
        <v>0</v>
      </c>
      <c r="DG191">
        <f t="shared" si="60"/>
        <v>0</v>
      </c>
      <c r="DH191">
        <f t="shared" si="46"/>
        <v>0</v>
      </c>
      <c r="DI191">
        <f t="shared" si="47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ROW(Source!A300)</f>
        <v>300</v>
      </c>
      <c r="B192">
        <v>312678123</v>
      </c>
      <c r="C192">
        <v>312679382</v>
      </c>
      <c r="D192">
        <v>277945805</v>
      </c>
      <c r="E192">
        <v>1</v>
      </c>
      <c r="F192">
        <v>1</v>
      </c>
      <c r="G192">
        <v>1</v>
      </c>
      <c r="H192">
        <v>2</v>
      </c>
      <c r="I192" t="s">
        <v>606</v>
      </c>
      <c r="J192" t="s">
        <v>607</v>
      </c>
      <c r="K192" t="s">
        <v>608</v>
      </c>
      <c r="L192">
        <v>1368</v>
      </c>
      <c r="N192">
        <v>1011</v>
      </c>
      <c r="O192" t="s">
        <v>375</v>
      </c>
      <c r="P192" t="s">
        <v>375</v>
      </c>
      <c r="Q192">
        <v>1</v>
      </c>
      <c r="W192">
        <v>0</v>
      </c>
      <c r="X192">
        <v>721652621</v>
      </c>
      <c r="Y192">
        <f t="shared" si="61"/>
        <v>3.5999999999999997E-2</v>
      </c>
      <c r="AA192">
        <v>0</v>
      </c>
      <c r="AB192">
        <v>544.70000000000005</v>
      </c>
      <c r="AC192">
        <v>477.98</v>
      </c>
      <c r="AD192">
        <v>0</v>
      </c>
      <c r="AE192">
        <v>0</v>
      </c>
      <c r="AF192">
        <v>544.70000000000005</v>
      </c>
      <c r="AG192">
        <v>477.98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0.03</v>
      </c>
      <c r="AU192" t="s">
        <v>585</v>
      </c>
      <c r="AV192">
        <v>1</v>
      </c>
      <c r="AW192">
        <v>2</v>
      </c>
      <c r="AX192">
        <v>312679388</v>
      </c>
      <c r="AY192">
        <v>1</v>
      </c>
      <c r="AZ192">
        <v>0</v>
      </c>
      <c r="BA192">
        <v>204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16.341000000000001</v>
      </c>
      <c r="BL192">
        <v>14.339399999999999</v>
      </c>
      <c r="BM192">
        <v>0</v>
      </c>
      <c r="BN192">
        <v>0</v>
      </c>
      <c r="BO192">
        <v>0.03</v>
      </c>
      <c r="BP192">
        <v>1</v>
      </c>
      <c r="BQ192">
        <v>0</v>
      </c>
      <c r="BR192">
        <v>19.609200000000001</v>
      </c>
      <c r="BS192">
        <v>17.207280000000001</v>
      </c>
      <c r="BT192">
        <v>0</v>
      </c>
      <c r="BU192">
        <v>0</v>
      </c>
      <c r="BV192">
        <v>3.5999999999999997E-2</v>
      </c>
      <c r="BW192">
        <v>1</v>
      </c>
      <c r="CV192">
        <v>0</v>
      </c>
      <c r="CW192">
        <f>ROUND(Y192*Source!I300*DO192,7)</f>
        <v>0.75600000000000001</v>
      </c>
      <c r="CX192">
        <f>ROUND(Y192*Source!I300,7)</f>
        <v>0.75600000000000001</v>
      </c>
      <c r="CY192">
        <f>AB192</f>
        <v>544.70000000000005</v>
      </c>
      <c r="CZ192">
        <f>AF192</f>
        <v>544.70000000000005</v>
      </c>
      <c r="DA192">
        <f>AJ192</f>
        <v>1</v>
      </c>
      <c r="DB192">
        <f t="shared" si="62"/>
        <v>19.608000000000001</v>
      </c>
      <c r="DC192">
        <f t="shared" si="63"/>
        <v>17.207999999999998</v>
      </c>
      <c r="DD192" t="s">
        <v>3</v>
      </c>
      <c r="DE192" t="s">
        <v>3</v>
      </c>
      <c r="DF192">
        <f t="shared" si="58"/>
        <v>0</v>
      </c>
      <c r="DG192">
        <f t="shared" si="60"/>
        <v>411.79</v>
      </c>
      <c r="DH192">
        <f t="shared" si="46"/>
        <v>361.35</v>
      </c>
      <c r="DI192">
        <f t="shared" si="47"/>
        <v>0</v>
      </c>
      <c r="DJ192">
        <f>DG192+DH192</f>
        <v>773.1400000000001</v>
      </c>
      <c r="DK192">
        <v>1</v>
      </c>
      <c r="DL192" t="s">
        <v>605</v>
      </c>
      <c r="DM192">
        <v>4</v>
      </c>
      <c r="DN192" t="s">
        <v>594</v>
      </c>
      <c r="DO192">
        <v>1</v>
      </c>
    </row>
    <row r="193" spans="1:119" x14ac:dyDescent="0.2">
      <c r="A193">
        <f>ROW(Source!A301)</f>
        <v>301</v>
      </c>
      <c r="B193">
        <v>312678123</v>
      </c>
      <c r="C193">
        <v>312679389</v>
      </c>
      <c r="D193">
        <v>277560289</v>
      </c>
      <c r="E193">
        <v>109</v>
      </c>
      <c r="F193">
        <v>1</v>
      </c>
      <c r="G193">
        <v>1</v>
      </c>
      <c r="H193">
        <v>1</v>
      </c>
      <c r="I193" t="s">
        <v>612</v>
      </c>
      <c r="J193" t="s">
        <v>3</v>
      </c>
      <c r="K193" t="s">
        <v>613</v>
      </c>
      <c r="L193">
        <v>1191</v>
      </c>
      <c r="N193">
        <v>1013</v>
      </c>
      <c r="O193" t="s">
        <v>594</v>
      </c>
      <c r="P193" t="s">
        <v>594</v>
      </c>
      <c r="Q193">
        <v>1</v>
      </c>
      <c r="W193">
        <v>0</v>
      </c>
      <c r="X193">
        <v>1893946532</v>
      </c>
      <c r="Y193">
        <f t="shared" si="61"/>
        <v>1.524</v>
      </c>
      <c r="AA193">
        <v>0</v>
      </c>
      <c r="AB193">
        <v>0</v>
      </c>
      <c r="AC193">
        <v>0</v>
      </c>
      <c r="AD193">
        <v>451.23</v>
      </c>
      <c r="AE193">
        <v>0</v>
      </c>
      <c r="AF193">
        <v>0</v>
      </c>
      <c r="AG193">
        <v>0</v>
      </c>
      <c r="AH193">
        <v>451.23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1.27</v>
      </c>
      <c r="AU193" t="s">
        <v>585</v>
      </c>
      <c r="AV193">
        <v>1</v>
      </c>
      <c r="AW193">
        <v>2</v>
      </c>
      <c r="AX193">
        <v>312679394</v>
      </c>
      <c r="AY193">
        <v>1</v>
      </c>
      <c r="AZ193">
        <v>0</v>
      </c>
      <c r="BA193">
        <v>205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573.06209999999999</v>
      </c>
      <c r="BN193">
        <v>1.27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687.67452000000003</v>
      </c>
      <c r="BU193">
        <v>1.524</v>
      </c>
      <c r="BV193">
        <v>0</v>
      </c>
      <c r="BW193">
        <v>1</v>
      </c>
      <c r="CU193">
        <f>ROUND(AT193*Source!I301*AH193*AL193,2)</f>
        <v>12034.3</v>
      </c>
      <c r="CV193">
        <f>ROUND(Y193*Source!I301,7)</f>
        <v>32.003999999999998</v>
      </c>
      <c r="CW193">
        <v>0</v>
      </c>
      <c r="CX193">
        <f>ROUND(Y193*Source!I301,7)</f>
        <v>32.003999999999998</v>
      </c>
      <c r="CY193">
        <f>AD193</f>
        <v>451.23</v>
      </c>
      <c r="CZ193">
        <f>AH193</f>
        <v>451.23</v>
      </c>
      <c r="DA193">
        <f>AL193</f>
        <v>1</v>
      </c>
      <c r="DB193">
        <f t="shared" si="62"/>
        <v>687.67200000000003</v>
      </c>
      <c r="DC193">
        <f t="shared" si="63"/>
        <v>0</v>
      </c>
      <c r="DD193" t="s">
        <v>3</v>
      </c>
      <c r="DE193" t="s">
        <v>3</v>
      </c>
      <c r="DF193">
        <f t="shared" si="58"/>
        <v>0</v>
      </c>
      <c r="DG193">
        <f t="shared" si="60"/>
        <v>0</v>
      </c>
      <c r="DH193">
        <f t="shared" ref="DH193:DH256" si="64">ROUND(ROUND(AG193,2)*CX193,2)</f>
        <v>0</v>
      </c>
      <c r="DI193">
        <f t="shared" ref="DI193:DI256" si="65">ROUND(ROUND(AH193,2)*CX193,2)</f>
        <v>14441.16</v>
      </c>
      <c r="DJ193">
        <f>DI193</f>
        <v>14441.16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ROW(Source!A301)</f>
        <v>301</v>
      </c>
      <c r="B194">
        <v>312678123</v>
      </c>
      <c r="C194">
        <v>312679389</v>
      </c>
      <c r="D194">
        <v>277560491</v>
      </c>
      <c r="E194">
        <v>109</v>
      </c>
      <c r="F194">
        <v>1</v>
      </c>
      <c r="G194">
        <v>1</v>
      </c>
      <c r="H194">
        <v>1</v>
      </c>
      <c r="I194" t="s">
        <v>592</v>
      </c>
      <c r="J194" t="s">
        <v>3</v>
      </c>
      <c r="K194" t="s">
        <v>593</v>
      </c>
      <c r="L194">
        <v>1191</v>
      </c>
      <c r="N194">
        <v>1013</v>
      </c>
      <c r="O194" t="s">
        <v>594</v>
      </c>
      <c r="P194" t="s">
        <v>594</v>
      </c>
      <c r="Q194">
        <v>1</v>
      </c>
      <c r="W194">
        <v>0</v>
      </c>
      <c r="X194">
        <v>-1417349443</v>
      </c>
      <c r="Y194">
        <f t="shared" si="61"/>
        <v>0.156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0.13</v>
      </c>
      <c r="AU194" t="s">
        <v>585</v>
      </c>
      <c r="AV194">
        <v>2</v>
      </c>
      <c r="AW194">
        <v>2</v>
      </c>
      <c r="AX194">
        <v>312679395</v>
      </c>
      <c r="AY194">
        <v>1</v>
      </c>
      <c r="AZ194">
        <v>0</v>
      </c>
      <c r="BA194">
        <v>206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ROUND(Y194*Source!I301,7)</f>
        <v>3.2759999999999998</v>
      </c>
      <c r="CY194">
        <f>AD194</f>
        <v>0</v>
      </c>
      <c r="CZ194">
        <f>AH194</f>
        <v>0</v>
      </c>
      <c r="DA194">
        <f>AL194</f>
        <v>1</v>
      </c>
      <c r="DB194">
        <f t="shared" si="62"/>
        <v>0</v>
      </c>
      <c r="DC194">
        <f t="shared" si="63"/>
        <v>0</v>
      </c>
      <c r="DD194" t="s">
        <v>3</v>
      </c>
      <c r="DE194" t="s">
        <v>3</v>
      </c>
      <c r="DF194">
        <f t="shared" si="58"/>
        <v>0</v>
      </c>
      <c r="DG194">
        <f t="shared" si="60"/>
        <v>0</v>
      </c>
      <c r="DH194">
        <f t="shared" si="64"/>
        <v>0</v>
      </c>
      <c r="DI194">
        <f t="shared" si="65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ROW(Source!A301)</f>
        <v>301</v>
      </c>
      <c r="B195">
        <v>312678123</v>
      </c>
      <c r="C195">
        <v>312679389</v>
      </c>
      <c r="D195">
        <v>277944868</v>
      </c>
      <c r="E195">
        <v>1</v>
      </c>
      <c r="F195">
        <v>1</v>
      </c>
      <c r="G195">
        <v>1</v>
      </c>
      <c r="H195">
        <v>2</v>
      </c>
      <c r="I195" t="s">
        <v>602</v>
      </c>
      <c r="J195" t="s">
        <v>603</v>
      </c>
      <c r="K195" t="s">
        <v>604</v>
      </c>
      <c r="L195">
        <v>1368</v>
      </c>
      <c r="N195">
        <v>1011</v>
      </c>
      <c r="O195" t="s">
        <v>375</v>
      </c>
      <c r="P195" t="s">
        <v>375</v>
      </c>
      <c r="Q195">
        <v>1</v>
      </c>
      <c r="W195">
        <v>0</v>
      </c>
      <c r="X195">
        <v>412917512</v>
      </c>
      <c r="Y195">
        <f t="shared" si="61"/>
        <v>7.1999999999999995E-2</v>
      </c>
      <c r="AA195">
        <v>0</v>
      </c>
      <c r="AB195">
        <v>436.88</v>
      </c>
      <c r="AC195">
        <v>477.98</v>
      </c>
      <c r="AD195">
        <v>0</v>
      </c>
      <c r="AE195">
        <v>0</v>
      </c>
      <c r="AF195">
        <v>346.73</v>
      </c>
      <c r="AG195">
        <v>477.98</v>
      </c>
      <c r="AH195">
        <v>0</v>
      </c>
      <c r="AI195">
        <v>1</v>
      </c>
      <c r="AJ195">
        <v>1.26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0.06</v>
      </c>
      <c r="AU195" t="s">
        <v>585</v>
      </c>
      <c r="AV195">
        <v>1</v>
      </c>
      <c r="AW195">
        <v>2</v>
      </c>
      <c r="AX195">
        <v>312679396</v>
      </c>
      <c r="AY195">
        <v>1</v>
      </c>
      <c r="AZ195">
        <v>0</v>
      </c>
      <c r="BA195">
        <v>207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20.803799999999999</v>
      </c>
      <c r="BL195">
        <v>28.678799999999999</v>
      </c>
      <c r="BM195">
        <v>0</v>
      </c>
      <c r="BN195">
        <v>0</v>
      </c>
      <c r="BO195">
        <v>0.06</v>
      </c>
      <c r="BP195">
        <v>1</v>
      </c>
      <c r="BQ195">
        <v>0</v>
      </c>
      <c r="BR195">
        <v>24.964559999999999</v>
      </c>
      <c r="BS195">
        <v>34.414560000000002</v>
      </c>
      <c r="BT195">
        <v>0</v>
      </c>
      <c r="BU195">
        <v>0</v>
      </c>
      <c r="BV195">
        <v>7.1999999999999995E-2</v>
      </c>
      <c r="BW195">
        <v>1</v>
      </c>
      <c r="CV195">
        <v>0</v>
      </c>
      <c r="CW195">
        <f>ROUND(Y195*Source!I301*DO195,7)</f>
        <v>1.512</v>
      </c>
      <c r="CX195">
        <f>ROUND(Y195*Source!I301,7)</f>
        <v>1.512</v>
      </c>
      <c r="CY195">
        <f>AB195</f>
        <v>436.88</v>
      </c>
      <c r="CZ195">
        <f>AF195</f>
        <v>346.73</v>
      </c>
      <c r="DA195">
        <f>AJ195</f>
        <v>1.26</v>
      </c>
      <c r="DB195">
        <f t="shared" si="62"/>
        <v>24.96</v>
      </c>
      <c r="DC195">
        <f t="shared" si="63"/>
        <v>34.415999999999997</v>
      </c>
      <c r="DD195" t="s">
        <v>3</v>
      </c>
      <c r="DE195" t="s">
        <v>3</v>
      </c>
      <c r="DF195">
        <f t="shared" si="58"/>
        <v>0</v>
      </c>
      <c r="DG195">
        <f>ROUND(ROUND(AF195*AJ195,2)*CX195,2)</f>
        <v>660.56</v>
      </c>
      <c r="DH195">
        <f t="shared" si="64"/>
        <v>722.71</v>
      </c>
      <c r="DI195">
        <f t="shared" si="65"/>
        <v>0</v>
      </c>
      <c r="DJ195">
        <f>DG195+DH195</f>
        <v>1383.27</v>
      </c>
      <c r="DK195">
        <v>1</v>
      </c>
      <c r="DL195" t="s">
        <v>605</v>
      </c>
      <c r="DM195">
        <v>4</v>
      </c>
      <c r="DN195" t="s">
        <v>594</v>
      </c>
      <c r="DO195">
        <v>1</v>
      </c>
    </row>
    <row r="196" spans="1:119" x14ac:dyDescent="0.2">
      <c r="A196">
        <f>ROW(Source!A301)</f>
        <v>301</v>
      </c>
      <c r="B196">
        <v>312678123</v>
      </c>
      <c r="C196">
        <v>312679389</v>
      </c>
      <c r="D196">
        <v>277945805</v>
      </c>
      <c r="E196">
        <v>1</v>
      </c>
      <c r="F196">
        <v>1</v>
      </c>
      <c r="G196">
        <v>1</v>
      </c>
      <c r="H196">
        <v>2</v>
      </c>
      <c r="I196" t="s">
        <v>606</v>
      </c>
      <c r="J196" t="s">
        <v>607</v>
      </c>
      <c r="K196" t="s">
        <v>608</v>
      </c>
      <c r="L196">
        <v>1368</v>
      </c>
      <c r="N196">
        <v>1011</v>
      </c>
      <c r="O196" t="s">
        <v>375</v>
      </c>
      <c r="P196" t="s">
        <v>375</v>
      </c>
      <c r="Q196">
        <v>1</v>
      </c>
      <c r="W196">
        <v>0</v>
      </c>
      <c r="X196">
        <v>721652621</v>
      </c>
      <c r="Y196">
        <f t="shared" si="61"/>
        <v>8.4000000000000005E-2</v>
      </c>
      <c r="AA196">
        <v>0</v>
      </c>
      <c r="AB196">
        <v>544.70000000000005</v>
      </c>
      <c r="AC196">
        <v>477.98</v>
      </c>
      <c r="AD196">
        <v>0</v>
      </c>
      <c r="AE196">
        <v>0</v>
      </c>
      <c r="AF196">
        <v>544.70000000000005</v>
      </c>
      <c r="AG196">
        <v>477.98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7.0000000000000007E-2</v>
      </c>
      <c r="AU196" t="s">
        <v>585</v>
      </c>
      <c r="AV196">
        <v>1</v>
      </c>
      <c r="AW196">
        <v>2</v>
      </c>
      <c r="AX196">
        <v>312679397</v>
      </c>
      <c r="AY196">
        <v>1</v>
      </c>
      <c r="AZ196">
        <v>0</v>
      </c>
      <c r="BA196">
        <v>208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38.129000000000005</v>
      </c>
      <c r="BL196">
        <v>33.458600000000004</v>
      </c>
      <c r="BM196">
        <v>0</v>
      </c>
      <c r="BN196">
        <v>0</v>
      </c>
      <c r="BO196">
        <v>7.0000000000000007E-2</v>
      </c>
      <c r="BP196">
        <v>1</v>
      </c>
      <c r="BQ196">
        <v>0</v>
      </c>
      <c r="BR196">
        <v>45.75480000000001</v>
      </c>
      <c r="BS196">
        <v>40.150320000000001</v>
      </c>
      <c r="BT196">
        <v>0</v>
      </c>
      <c r="BU196">
        <v>0</v>
      </c>
      <c r="BV196">
        <v>8.4000000000000005E-2</v>
      </c>
      <c r="BW196">
        <v>1</v>
      </c>
      <c r="CV196">
        <v>0</v>
      </c>
      <c r="CW196">
        <f>ROUND(Y196*Source!I301*DO196,7)</f>
        <v>1.764</v>
      </c>
      <c r="CX196">
        <f>ROUND(Y196*Source!I301,7)</f>
        <v>1.764</v>
      </c>
      <c r="CY196">
        <f>AB196</f>
        <v>544.70000000000005</v>
      </c>
      <c r="CZ196">
        <f>AF196</f>
        <v>544.70000000000005</v>
      </c>
      <c r="DA196">
        <f>AJ196</f>
        <v>1</v>
      </c>
      <c r="DB196">
        <f t="shared" si="62"/>
        <v>45.756</v>
      </c>
      <c r="DC196">
        <f t="shared" si="63"/>
        <v>40.152000000000001</v>
      </c>
      <c r="DD196" t="s">
        <v>3</v>
      </c>
      <c r="DE196" t="s">
        <v>3</v>
      </c>
      <c r="DF196">
        <f t="shared" si="58"/>
        <v>0</v>
      </c>
      <c r="DG196">
        <f t="shared" ref="DG196:DG201" si="66">ROUND(ROUND(AF196,2)*CX196,2)</f>
        <v>960.85</v>
      </c>
      <c r="DH196">
        <f t="shared" si="64"/>
        <v>843.16</v>
      </c>
      <c r="DI196">
        <f t="shared" si="65"/>
        <v>0</v>
      </c>
      <c r="DJ196">
        <f>DG196+DH196</f>
        <v>1804.01</v>
      </c>
      <c r="DK196">
        <v>1</v>
      </c>
      <c r="DL196" t="s">
        <v>605</v>
      </c>
      <c r="DM196">
        <v>4</v>
      </c>
      <c r="DN196" t="s">
        <v>594</v>
      </c>
      <c r="DO196">
        <v>1</v>
      </c>
    </row>
    <row r="197" spans="1:119" x14ac:dyDescent="0.2">
      <c r="A197">
        <f>ROW(Source!A302)</f>
        <v>302</v>
      </c>
      <c r="B197">
        <v>312678123</v>
      </c>
      <c r="C197">
        <v>312679404</v>
      </c>
      <c r="D197">
        <v>277560257</v>
      </c>
      <c r="E197">
        <v>109</v>
      </c>
      <c r="F197">
        <v>1</v>
      </c>
      <c r="G197">
        <v>1</v>
      </c>
      <c r="H197">
        <v>1</v>
      </c>
      <c r="I197" t="s">
        <v>614</v>
      </c>
      <c r="J197" t="s">
        <v>3</v>
      </c>
      <c r="K197" t="s">
        <v>615</v>
      </c>
      <c r="L197">
        <v>1191</v>
      </c>
      <c r="N197">
        <v>1013</v>
      </c>
      <c r="O197" t="s">
        <v>594</v>
      </c>
      <c r="P197" t="s">
        <v>594</v>
      </c>
      <c r="Q197">
        <v>1</v>
      </c>
      <c r="W197">
        <v>0</v>
      </c>
      <c r="X197">
        <v>388411409</v>
      </c>
      <c r="Y197">
        <f t="shared" si="61"/>
        <v>0.73199999999999998</v>
      </c>
      <c r="AA197">
        <v>0</v>
      </c>
      <c r="AB197">
        <v>0</v>
      </c>
      <c r="AC197">
        <v>0</v>
      </c>
      <c r="AD197">
        <v>406.64</v>
      </c>
      <c r="AE197">
        <v>0</v>
      </c>
      <c r="AF197">
        <v>0</v>
      </c>
      <c r="AG197">
        <v>0</v>
      </c>
      <c r="AH197">
        <v>406.64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0.61</v>
      </c>
      <c r="AU197" t="s">
        <v>585</v>
      </c>
      <c r="AV197">
        <v>1</v>
      </c>
      <c r="AW197">
        <v>2</v>
      </c>
      <c r="AX197">
        <v>312679408</v>
      </c>
      <c r="AY197">
        <v>1</v>
      </c>
      <c r="AZ197">
        <v>0</v>
      </c>
      <c r="BA197">
        <v>215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248.0504</v>
      </c>
      <c r="BN197">
        <v>0.61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297.66048000000001</v>
      </c>
      <c r="BU197">
        <v>0.73199999999999998</v>
      </c>
      <c r="BV197">
        <v>0</v>
      </c>
      <c r="BW197">
        <v>1</v>
      </c>
      <c r="CU197">
        <f>ROUND(AT197*Source!I302*AH197*AL197,2)</f>
        <v>992.2</v>
      </c>
      <c r="CV197">
        <f>ROUND(Y197*Source!I302,7)</f>
        <v>2.9279999999999999</v>
      </c>
      <c r="CW197">
        <v>0</v>
      </c>
      <c r="CX197">
        <f>ROUND(Y197*Source!I302,7)</f>
        <v>2.9279999999999999</v>
      </c>
      <c r="CY197">
        <f>AD197</f>
        <v>406.64</v>
      </c>
      <c r="CZ197">
        <f>AH197</f>
        <v>406.64</v>
      </c>
      <c r="DA197">
        <f>AL197</f>
        <v>1</v>
      </c>
      <c r="DB197">
        <f t="shared" si="62"/>
        <v>297.66000000000003</v>
      </c>
      <c r="DC197">
        <f t="shared" si="63"/>
        <v>0</v>
      </c>
      <c r="DD197" t="s">
        <v>3</v>
      </c>
      <c r="DE197" t="s">
        <v>3</v>
      </c>
      <c r="DF197">
        <f t="shared" si="58"/>
        <v>0</v>
      </c>
      <c r="DG197">
        <f t="shared" si="66"/>
        <v>0</v>
      </c>
      <c r="DH197">
        <f t="shared" si="64"/>
        <v>0</v>
      </c>
      <c r="DI197">
        <f t="shared" si="65"/>
        <v>1190.6400000000001</v>
      </c>
      <c r="DJ197">
        <f>DI197</f>
        <v>1190.6400000000001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ROW(Source!A302)</f>
        <v>302</v>
      </c>
      <c r="B198">
        <v>312678123</v>
      </c>
      <c r="C198">
        <v>312679404</v>
      </c>
      <c r="D198">
        <v>277560491</v>
      </c>
      <c r="E198">
        <v>109</v>
      </c>
      <c r="F198">
        <v>1</v>
      </c>
      <c r="G198">
        <v>1</v>
      </c>
      <c r="H198">
        <v>1</v>
      </c>
      <c r="I198" t="s">
        <v>592</v>
      </c>
      <c r="J198" t="s">
        <v>3</v>
      </c>
      <c r="K198" t="s">
        <v>593</v>
      </c>
      <c r="L198">
        <v>1191</v>
      </c>
      <c r="N198">
        <v>1013</v>
      </c>
      <c r="O198" t="s">
        <v>594</v>
      </c>
      <c r="P198" t="s">
        <v>594</v>
      </c>
      <c r="Q198">
        <v>1</v>
      </c>
      <c r="W198">
        <v>0</v>
      </c>
      <c r="X198">
        <v>-1417349443</v>
      </c>
      <c r="Y198">
        <f t="shared" si="61"/>
        <v>3.5999999999999997E-2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0.03</v>
      </c>
      <c r="AU198" t="s">
        <v>585</v>
      </c>
      <c r="AV198">
        <v>2</v>
      </c>
      <c r="AW198">
        <v>2</v>
      </c>
      <c r="AX198">
        <v>312679409</v>
      </c>
      <c r="AY198">
        <v>1</v>
      </c>
      <c r="AZ198">
        <v>0</v>
      </c>
      <c r="BA198">
        <v>216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ROUND(Y198*Source!I302,7)</f>
        <v>0.14399999999999999</v>
      </c>
      <c r="CY198">
        <f>AD198</f>
        <v>0</v>
      </c>
      <c r="CZ198">
        <f>AH198</f>
        <v>0</v>
      </c>
      <c r="DA198">
        <f>AL198</f>
        <v>1</v>
      </c>
      <c r="DB198">
        <f t="shared" si="62"/>
        <v>0</v>
      </c>
      <c r="DC198">
        <f t="shared" si="63"/>
        <v>0</v>
      </c>
      <c r="DD198" t="s">
        <v>3</v>
      </c>
      <c r="DE198" t="s">
        <v>3</v>
      </c>
      <c r="DF198">
        <f t="shared" si="58"/>
        <v>0</v>
      </c>
      <c r="DG198">
        <f t="shared" si="66"/>
        <v>0</v>
      </c>
      <c r="DH198">
        <f t="shared" si="64"/>
        <v>0</v>
      </c>
      <c r="DI198">
        <f t="shared" si="65"/>
        <v>0</v>
      </c>
      <c r="DJ198">
        <f>DI198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ROW(Source!A302)</f>
        <v>302</v>
      </c>
      <c r="B199">
        <v>312678123</v>
      </c>
      <c r="C199">
        <v>312679404</v>
      </c>
      <c r="D199">
        <v>277945805</v>
      </c>
      <c r="E199">
        <v>1</v>
      </c>
      <c r="F199">
        <v>1</v>
      </c>
      <c r="G199">
        <v>1</v>
      </c>
      <c r="H199">
        <v>2</v>
      </c>
      <c r="I199" t="s">
        <v>606</v>
      </c>
      <c r="J199" t="s">
        <v>607</v>
      </c>
      <c r="K199" t="s">
        <v>608</v>
      </c>
      <c r="L199">
        <v>1368</v>
      </c>
      <c r="N199">
        <v>1011</v>
      </c>
      <c r="O199" t="s">
        <v>375</v>
      </c>
      <c r="P199" t="s">
        <v>375</v>
      </c>
      <c r="Q199">
        <v>1</v>
      </c>
      <c r="W199">
        <v>0</v>
      </c>
      <c r="X199">
        <v>721652621</v>
      </c>
      <c r="Y199">
        <f t="shared" si="61"/>
        <v>3.5999999999999997E-2</v>
      </c>
      <c r="AA199">
        <v>0</v>
      </c>
      <c r="AB199">
        <v>544.70000000000005</v>
      </c>
      <c r="AC199">
        <v>477.98</v>
      </c>
      <c r="AD199">
        <v>0</v>
      </c>
      <c r="AE199">
        <v>0</v>
      </c>
      <c r="AF199">
        <v>544.70000000000005</v>
      </c>
      <c r="AG199">
        <v>477.98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0.03</v>
      </c>
      <c r="AU199" t="s">
        <v>585</v>
      </c>
      <c r="AV199">
        <v>1</v>
      </c>
      <c r="AW199">
        <v>2</v>
      </c>
      <c r="AX199">
        <v>312679410</v>
      </c>
      <c r="AY199">
        <v>1</v>
      </c>
      <c r="AZ199">
        <v>0</v>
      </c>
      <c r="BA199">
        <v>217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16.341000000000001</v>
      </c>
      <c r="BL199">
        <v>14.339399999999999</v>
      </c>
      <c r="BM199">
        <v>0</v>
      </c>
      <c r="BN199">
        <v>0</v>
      </c>
      <c r="BO199">
        <v>0.03</v>
      </c>
      <c r="BP199">
        <v>1</v>
      </c>
      <c r="BQ199">
        <v>0</v>
      </c>
      <c r="BR199">
        <v>19.609200000000001</v>
      </c>
      <c r="BS199">
        <v>17.207280000000001</v>
      </c>
      <c r="BT199">
        <v>0</v>
      </c>
      <c r="BU199">
        <v>0</v>
      </c>
      <c r="BV199">
        <v>3.5999999999999997E-2</v>
      </c>
      <c r="BW199">
        <v>1</v>
      </c>
      <c r="CV199">
        <v>0</v>
      </c>
      <c r="CW199">
        <f>ROUND(Y199*Source!I302*DO199,7)</f>
        <v>0.14399999999999999</v>
      </c>
      <c r="CX199">
        <f>ROUND(Y199*Source!I302,7)</f>
        <v>0.14399999999999999</v>
      </c>
      <c r="CY199">
        <f>AB199</f>
        <v>544.70000000000005</v>
      </c>
      <c r="CZ199">
        <f>AF199</f>
        <v>544.70000000000005</v>
      </c>
      <c r="DA199">
        <f>AJ199</f>
        <v>1</v>
      </c>
      <c r="DB199">
        <f t="shared" si="62"/>
        <v>19.608000000000001</v>
      </c>
      <c r="DC199">
        <f t="shared" si="63"/>
        <v>17.207999999999998</v>
      </c>
      <c r="DD199" t="s">
        <v>3</v>
      </c>
      <c r="DE199" t="s">
        <v>3</v>
      </c>
      <c r="DF199">
        <f t="shared" si="58"/>
        <v>0</v>
      </c>
      <c r="DG199">
        <f t="shared" si="66"/>
        <v>78.44</v>
      </c>
      <c r="DH199">
        <f t="shared" si="64"/>
        <v>68.83</v>
      </c>
      <c r="DI199">
        <f t="shared" si="65"/>
        <v>0</v>
      </c>
      <c r="DJ199">
        <f>DG199+DH199</f>
        <v>147.26999999999998</v>
      </c>
      <c r="DK199">
        <v>1</v>
      </c>
      <c r="DL199" t="s">
        <v>605</v>
      </c>
      <c r="DM199">
        <v>4</v>
      </c>
      <c r="DN199" t="s">
        <v>594</v>
      </c>
      <c r="DO199">
        <v>1</v>
      </c>
    </row>
    <row r="200" spans="1:119" x14ac:dyDescent="0.2">
      <c r="A200">
        <f>ROW(Source!A303)</f>
        <v>303</v>
      </c>
      <c r="B200">
        <v>312678123</v>
      </c>
      <c r="C200">
        <v>312679411</v>
      </c>
      <c r="D200">
        <v>277560289</v>
      </c>
      <c r="E200">
        <v>109</v>
      </c>
      <c r="F200">
        <v>1</v>
      </c>
      <c r="G200">
        <v>1</v>
      </c>
      <c r="H200">
        <v>1</v>
      </c>
      <c r="I200" t="s">
        <v>612</v>
      </c>
      <c r="J200" t="s">
        <v>3</v>
      </c>
      <c r="K200" t="s">
        <v>613</v>
      </c>
      <c r="L200">
        <v>1191</v>
      </c>
      <c r="N200">
        <v>1013</v>
      </c>
      <c r="O200" t="s">
        <v>594</v>
      </c>
      <c r="P200" t="s">
        <v>594</v>
      </c>
      <c r="Q200">
        <v>1</v>
      </c>
      <c r="W200">
        <v>0</v>
      </c>
      <c r="X200">
        <v>1893946532</v>
      </c>
      <c r="Y200">
        <f t="shared" si="61"/>
        <v>1.524</v>
      </c>
      <c r="AA200">
        <v>0</v>
      </c>
      <c r="AB200">
        <v>0</v>
      </c>
      <c r="AC200">
        <v>0</v>
      </c>
      <c r="AD200">
        <v>451.23</v>
      </c>
      <c r="AE200">
        <v>0</v>
      </c>
      <c r="AF200">
        <v>0</v>
      </c>
      <c r="AG200">
        <v>0</v>
      </c>
      <c r="AH200">
        <v>451.23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1.27</v>
      </c>
      <c r="AU200" t="s">
        <v>585</v>
      </c>
      <c r="AV200">
        <v>1</v>
      </c>
      <c r="AW200">
        <v>2</v>
      </c>
      <c r="AX200">
        <v>312679416</v>
      </c>
      <c r="AY200">
        <v>1</v>
      </c>
      <c r="AZ200">
        <v>0</v>
      </c>
      <c r="BA200">
        <v>218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573.06209999999999</v>
      </c>
      <c r="BN200">
        <v>1.27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687.67452000000003</v>
      </c>
      <c r="BU200">
        <v>1.524</v>
      </c>
      <c r="BV200">
        <v>0</v>
      </c>
      <c r="BW200">
        <v>1</v>
      </c>
      <c r="CU200">
        <f>ROUND(AT200*Source!I303*AH200*AL200,2)</f>
        <v>2292.25</v>
      </c>
      <c r="CV200">
        <f>ROUND(Y200*Source!I303,7)</f>
        <v>6.0960000000000001</v>
      </c>
      <c r="CW200">
        <v>0</v>
      </c>
      <c r="CX200">
        <f>ROUND(Y200*Source!I303,7)</f>
        <v>6.0960000000000001</v>
      </c>
      <c r="CY200">
        <f>AD200</f>
        <v>451.23</v>
      </c>
      <c r="CZ200">
        <f>AH200</f>
        <v>451.23</v>
      </c>
      <c r="DA200">
        <f>AL200</f>
        <v>1</v>
      </c>
      <c r="DB200">
        <f t="shared" si="62"/>
        <v>687.67200000000003</v>
      </c>
      <c r="DC200">
        <f t="shared" si="63"/>
        <v>0</v>
      </c>
      <c r="DD200" t="s">
        <v>3</v>
      </c>
      <c r="DE200" t="s">
        <v>3</v>
      </c>
      <c r="DF200">
        <f t="shared" si="58"/>
        <v>0</v>
      </c>
      <c r="DG200">
        <f t="shared" si="66"/>
        <v>0</v>
      </c>
      <c r="DH200">
        <f t="shared" si="64"/>
        <v>0</v>
      </c>
      <c r="DI200">
        <f t="shared" si="65"/>
        <v>2750.7</v>
      </c>
      <c r="DJ200">
        <f>DI200</f>
        <v>2750.7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ROW(Source!A303)</f>
        <v>303</v>
      </c>
      <c r="B201">
        <v>312678123</v>
      </c>
      <c r="C201">
        <v>312679411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592</v>
      </c>
      <c r="J201" t="s">
        <v>3</v>
      </c>
      <c r="K201" t="s">
        <v>593</v>
      </c>
      <c r="L201">
        <v>1191</v>
      </c>
      <c r="N201">
        <v>1013</v>
      </c>
      <c r="O201" t="s">
        <v>594</v>
      </c>
      <c r="P201" t="s">
        <v>594</v>
      </c>
      <c r="Q201">
        <v>1</v>
      </c>
      <c r="W201">
        <v>0</v>
      </c>
      <c r="X201">
        <v>-1417349443</v>
      </c>
      <c r="Y201">
        <f t="shared" si="61"/>
        <v>0.156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0.13</v>
      </c>
      <c r="AU201" t="s">
        <v>585</v>
      </c>
      <c r="AV201">
        <v>2</v>
      </c>
      <c r="AW201">
        <v>2</v>
      </c>
      <c r="AX201">
        <v>312679417</v>
      </c>
      <c r="AY201">
        <v>1</v>
      </c>
      <c r="AZ201">
        <v>0</v>
      </c>
      <c r="BA201">
        <v>219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ROUND(Y201*Source!I303,7)</f>
        <v>0.624</v>
      </c>
      <c r="CY201">
        <f>AD201</f>
        <v>0</v>
      </c>
      <c r="CZ201">
        <f>AH201</f>
        <v>0</v>
      </c>
      <c r="DA201">
        <f>AL201</f>
        <v>1</v>
      </c>
      <c r="DB201">
        <f t="shared" si="62"/>
        <v>0</v>
      </c>
      <c r="DC201">
        <f t="shared" si="63"/>
        <v>0</v>
      </c>
      <c r="DD201" t="s">
        <v>3</v>
      </c>
      <c r="DE201" t="s">
        <v>3</v>
      </c>
      <c r="DF201">
        <f t="shared" si="58"/>
        <v>0</v>
      </c>
      <c r="DG201">
        <f t="shared" si="66"/>
        <v>0</v>
      </c>
      <c r="DH201">
        <f t="shared" si="64"/>
        <v>0</v>
      </c>
      <c r="DI201">
        <f t="shared" si="65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ROW(Source!A303)</f>
        <v>303</v>
      </c>
      <c r="B202">
        <v>312678123</v>
      </c>
      <c r="C202">
        <v>312679411</v>
      </c>
      <c r="D202">
        <v>277944868</v>
      </c>
      <c r="E202">
        <v>1</v>
      </c>
      <c r="F202">
        <v>1</v>
      </c>
      <c r="G202">
        <v>1</v>
      </c>
      <c r="H202">
        <v>2</v>
      </c>
      <c r="I202" t="s">
        <v>602</v>
      </c>
      <c r="J202" t="s">
        <v>603</v>
      </c>
      <c r="K202" t="s">
        <v>604</v>
      </c>
      <c r="L202">
        <v>1368</v>
      </c>
      <c r="N202">
        <v>1011</v>
      </c>
      <c r="O202" t="s">
        <v>375</v>
      </c>
      <c r="P202" t="s">
        <v>375</v>
      </c>
      <c r="Q202">
        <v>1</v>
      </c>
      <c r="W202">
        <v>0</v>
      </c>
      <c r="X202">
        <v>412917512</v>
      </c>
      <c r="Y202">
        <f t="shared" si="61"/>
        <v>7.1999999999999995E-2</v>
      </c>
      <c r="AA202">
        <v>0</v>
      </c>
      <c r="AB202">
        <v>436.88</v>
      </c>
      <c r="AC202">
        <v>477.98</v>
      </c>
      <c r="AD202">
        <v>0</v>
      </c>
      <c r="AE202">
        <v>0</v>
      </c>
      <c r="AF202">
        <v>346.73</v>
      </c>
      <c r="AG202">
        <v>477.98</v>
      </c>
      <c r="AH202">
        <v>0</v>
      </c>
      <c r="AI202">
        <v>1</v>
      </c>
      <c r="AJ202">
        <v>1.26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0.06</v>
      </c>
      <c r="AU202" t="s">
        <v>585</v>
      </c>
      <c r="AV202">
        <v>1</v>
      </c>
      <c r="AW202">
        <v>2</v>
      </c>
      <c r="AX202">
        <v>312679418</v>
      </c>
      <c r="AY202">
        <v>1</v>
      </c>
      <c r="AZ202">
        <v>0</v>
      </c>
      <c r="BA202">
        <v>220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20.803799999999999</v>
      </c>
      <c r="BL202">
        <v>28.678799999999999</v>
      </c>
      <c r="BM202">
        <v>0</v>
      </c>
      <c r="BN202">
        <v>0</v>
      </c>
      <c r="BO202">
        <v>0.06</v>
      </c>
      <c r="BP202">
        <v>1</v>
      </c>
      <c r="BQ202">
        <v>0</v>
      </c>
      <c r="BR202">
        <v>24.964559999999999</v>
      </c>
      <c r="BS202">
        <v>34.414560000000002</v>
      </c>
      <c r="BT202">
        <v>0</v>
      </c>
      <c r="BU202">
        <v>0</v>
      </c>
      <c r="BV202">
        <v>7.1999999999999995E-2</v>
      </c>
      <c r="BW202">
        <v>1</v>
      </c>
      <c r="CV202">
        <v>0</v>
      </c>
      <c r="CW202">
        <f>ROUND(Y202*Source!I303*DO202,7)</f>
        <v>0.28799999999999998</v>
      </c>
      <c r="CX202">
        <f>ROUND(Y202*Source!I303,7)</f>
        <v>0.28799999999999998</v>
      </c>
      <c r="CY202">
        <f>AB202</f>
        <v>436.88</v>
      </c>
      <c r="CZ202">
        <f>AF202</f>
        <v>346.73</v>
      </c>
      <c r="DA202">
        <f>AJ202</f>
        <v>1.26</v>
      </c>
      <c r="DB202">
        <f t="shared" si="62"/>
        <v>24.96</v>
      </c>
      <c r="DC202">
        <f t="shared" si="63"/>
        <v>34.415999999999997</v>
      </c>
      <c r="DD202" t="s">
        <v>3</v>
      </c>
      <c r="DE202" t="s">
        <v>3</v>
      </c>
      <c r="DF202">
        <f t="shared" si="58"/>
        <v>0</v>
      </c>
      <c r="DG202">
        <f>ROUND(ROUND(AF202*AJ202,2)*CX202,2)</f>
        <v>125.82</v>
      </c>
      <c r="DH202">
        <f t="shared" si="64"/>
        <v>137.66</v>
      </c>
      <c r="DI202">
        <f t="shared" si="65"/>
        <v>0</v>
      </c>
      <c r="DJ202">
        <f>DG202+DH202</f>
        <v>263.48</v>
      </c>
      <c r="DK202">
        <v>1</v>
      </c>
      <c r="DL202" t="s">
        <v>605</v>
      </c>
      <c r="DM202">
        <v>4</v>
      </c>
      <c r="DN202" t="s">
        <v>594</v>
      </c>
      <c r="DO202">
        <v>1</v>
      </c>
    </row>
    <row r="203" spans="1:119" x14ac:dyDescent="0.2">
      <c r="A203">
        <f>ROW(Source!A303)</f>
        <v>303</v>
      </c>
      <c r="B203">
        <v>312678123</v>
      </c>
      <c r="C203">
        <v>312679411</v>
      </c>
      <c r="D203">
        <v>277945805</v>
      </c>
      <c r="E203">
        <v>1</v>
      </c>
      <c r="F203">
        <v>1</v>
      </c>
      <c r="G203">
        <v>1</v>
      </c>
      <c r="H203">
        <v>2</v>
      </c>
      <c r="I203" t="s">
        <v>606</v>
      </c>
      <c r="J203" t="s">
        <v>607</v>
      </c>
      <c r="K203" t="s">
        <v>608</v>
      </c>
      <c r="L203">
        <v>1368</v>
      </c>
      <c r="N203">
        <v>1011</v>
      </c>
      <c r="O203" t="s">
        <v>375</v>
      </c>
      <c r="P203" t="s">
        <v>375</v>
      </c>
      <c r="Q203">
        <v>1</v>
      </c>
      <c r="W203">
        <v>0</v>
      </c>
      <c r="X203">
        <v>721652621</v>
      </c>
      <c r="Y203">
        <f t="shared" si="61"/>
        <v>8.4000000000000005E-2</v>
      </c>
      <c r="AA203">
        <v>0</v>
      </c>
      <c r="AB203">
        <v>544.70000000000005</v>
      </c>
      <c r="AC203">
        <v>477.98</v>
      </c>
      <c r="AD203">
        <v>0</v>
      </c>
      <c r="AE203">
        <v>0</v>
      </c>
      <c r="AF203">
        <v>544.70000000000005</v>
      </c>
      <c r="AG203">
        <v>477.98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7.0000000000000007E-2</v>
      </c>
      <c r="AU203" t="s">
        <v>585</v>
      </c>
      <c r="AV203">
        <v>1</v>
      </c>
      <c r="AW203">
        <v>2</v>
      </c>
      <c r="AX203">
        <v>312679419</v>
      </c>
      <c r="AY203">
        <v>1</v>
      </c>
      <c r="AZ203">
        <v>0</v>
      </c>
      <c r="BA203">
        <v>221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38.129000000000005</v>
      </c>
      <c r="BL203">
        <v>33.458600000000004</v>
      </c>
      <c r="BM203">
        <v>0</v>
      </c>
      <c r="BN203">
        <v>0</v>
      </c>
      <c r="BO203">
        <v>7.0000000000000007E-2</v>
      </c>
      <c r="BP203">
        <v>1</v>
      </c>
      <c r="BQ203">
        <v>0</v>
      </c>
      <c r="BR203">
        <v>45.75480000000001</v>
      </c>
      <c r="BS203">
        <v>40.150320000000001</v>
      </c>
      <c r="BT203">
        <v>0</v>
      </c>
      <c r="BU203">
        <v>0</v>
      </c>
      <c r="BV203">
        <v>8.4000000000000005E-2</v>
      </c>
      <c r="BW203">
        <v>1</v>
      </c>
      <c r="CV203">
        <v>0</v>
      </c>
      <c r="CW203">
        <f>ROUND(Y203*Source!I303*DO203,7)</f>
        <v>0.33600000000000002</v>
      </c>
      <c r="CX203">
        <f>ROUND(Y203*Source!I303,7)</f>
        <v>0.33600000000000002</v>
      </c>
      <c r="CY203">
        <f>AB203</f>
        <v>544.70000000000005</v>
      </c>
      <c r="CZ203">
        <f>AF203</f>
        <v>544.70000000000005</v>
      </c>
      <c r="DA203">
        <f>AJ203</f>
        <v>1</v>
      </c>
      <c r="DB203">
        <f t="shared" si="62"/>
        <v>45.756</v>
      </c>
      <c r="DC203">
        <f t="shared" si="63"/>
        <v>40.152000000000001</v>
      </c>
      <c r="DD203" t="s">
        <v>3</v>
      </c>
      <c r="DE203" t="s">
        <v>3</v>
      </c>
      <c r="DF203">
        <f t="shared" si="58"/>
        <v>0</v>
      </c>
      <c r="DG203">
        <f>ROUND(ROUND(AF203,2)*CX203,2)</f>
        <v>183.02</v>
      </c>
      <c r="DH203">
        <f t="shared" si="64"/>
        <v>160.6</v>
      </c>
      <c r="DI203">
        <f t="shared" si="65"/>
        <v>0</v>
      </c>
      <c r="DJ203">
        <f>DG203+DH203</f>
        <v>343.62</v>
      </c>
      <c r="DK203">
        <v>1</v>
      </c>
      <c r="DL203" t="s">
        <v>605</v>
      </c>
      <c r="DM203">
        <v>4</v>
      </c>
      <c r="DN203" t="s">
        <v>594</v>
      </c>
      <c r="DO203">
        <v>1</v>
      </c>
    </row>
    <row r="204" spans="1:119" x14ac:dyDescent="0.2">
      <c r="A204">
        <f>ROW(Source!A339)</f>
        <v>339</v>
      </c>
      <c r="B204">
        <v>312678123</v>
      </c>
      <c r="C204">
        <v>312679426</v>
      </c>
      <c r="D204">
        <v>277560270</v>
      </c>
      <c r="E204">
        <v>109</v>
      </c>
      <c r="F204">
        <v>1</v>
      </c>
      <c r="G204">
        <v>1</v>
      </c>
      <c r="H204">
        <v>1</v>
      </c>
      <c r="I204" t="s">
        <v>688</v>
      </c>
      <c r="J204" t="s">
        <v>3</v>
      </c>
      <c r="K204" t="s">
        <v>689</v>
      </c>
      <c r="L204">
        <v>1191</v>
      </c>
      <c r="N204">
        <v>1013</v>
      </c>
      <c r="O204" t="s">
        <v>594</v>
      </c>
      <c r="P204" t="s">
        <v>594</v>
      </c>
      <c r="Q204">
        <v>1</v>
      </c>
      <c r="W204">
        <v>0</v>
      </c>
      <c r="X204">
        <v>246699258</v>
      </c>
      <c r="Y204">
        <f t="shared" si="61"/>
        <v>1.524</v>
      </c>
      <c r="AA204">
        <v>0</v>
      </c>
      <c r="AB204">
        <v>0</v>
      </c>
      <c r="AC204">
        <v>0</v>
      </c>
      <c r="AD204">
        <v>417.34</v>
      </c>
      <c r="AE204">
        <v>0</v>
      </c>
      <c r="AF204">
        <v>0</v>
      </c>
      <c r="AG204">
        <v>0</v>
      </c>
      <c r="AH204">
        <v>417.34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1.27</v>
      </c>
      <c r="AU204" t="s">
        <v>585</v>
      </c>
      <c r="AV204">
        <v>1</v>
      </c>
      <c r="AW204">
        <v>2</v>
      </c>
      <c r="AX204">
        <v>312679431</v>
      </c>
      <c r="AY204">
        <v>1</v>
      </c>
      <c r="AZ204">
        <v>0</v>
      </c>
      <c r="BA204">
        <v>228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530.02179999999998</v>
      </c>
      <c r="BN204">
        <v>1.27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636.02616</v>
      </c>
      <c r="BU204">
        <v>1.524</v>
      </c>
      <c r="BV204">
        <v>0</v>
      </c>
      <c r="BW204">
        <v>1</v>
      </c>
      <c r="CU204">
        <f>ROUND(AT204*Source!I339*AH204*AL204,2)</f>
        <v>16430.68</v>
      </c>
      <c r="CV204">
        <f>ROUND(Y204*Source!I339,7)</f>
        <v>47.244</v>
      </c>
      <c r="CW204">
        <v>0</v>
      </c>
      <c r="CX204">
        <f>ROUND(Y204*Source!I339,7)</f>
        <v>47.244</v>
      </c>
      <c r="CY204">
        <f>AD204</f>
        <v>417.34</v>
      </c>
      <c r="CZ204">
        <f>AH204</f>
        <v>417.34</v>
      </c>
      <c r="DA204">
        <f>AL204</f>
        <v>1</v>
      </c>
      <c r="DB204">
        <f t="shared" si="62"/>
        <v>636.024</v>
      </c>
      <c r="DC204">
        <f t="shared" si="63"/>
        <v>0</v>
      </c>
      <c r="DD204" t="s">
        <v>3</v>
      </c>
      <c r="DE204" t="s">
        <v>3</v>
      </c>
      <c r="DF204">
        <f t="shared" si="58"/>
        <v>0</v>
      </c>
      <c r="DG204">
        <f>ROUND(ROUND(AF204,2)*CX204,2)</f>
        <v>0</v>
      </c>
      <c r="DH204">
        <f t="shared" si="64"/>
        <v>0</v>
      </c>
      <c r="DI204">
        <f t="shared" si="65"/>
        <v>19716.810000000001</v>
      </c>
      <c r="DJ204">
        <f>DI204</f>
        <v>19716.810000000001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ROW(Source!A339)</f>
        <v>339</v>
      </c>
      <c r="B205">
        <v>312678123</v>
      </c>
      <c r="C205">
        <v>312679426</v>
      </c>
      <c r="D205">
        <v>277560491</v>
      </c>
      <c r="E205">
        <v>109</v>
      </c>
      <c r="F205">
        <v>1</v>
      </c>
      <c r="G205">
        <v>1</v>
      </c>
      <c r="H205">
        <v>1</v>
      </c>
      <c r="I205" t="s">
        <v>592</v>
      </c>
      <c r="J205" t="s">
        <v>3</v>
      </c>
      <c r="K205" t="s">
        <v>593</v>
      </c>
      <c r="L205">
        <v>1191</v>
      </c>
      <c r="N205">
        <v>1013</v>
      </c>
      <c r="O205" t="s">
        <v>594</v>
      </c>
      <c r="P205" t="s">
        <v>594</v>
      </c>
      <c r="Q205">
        <v>1</v>
      </c>
      <c r="W205">
        <v>0</v>
      </c>
      <c r="X205">
        <v>-1417349443</v>
      </c>
      <c r="Y205">
        <f t="shared" si="61"/>
        <v>0.49199999999999994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0.41</v>
      </c>
      <c r="AU205" t="s">
        <v>585</v>
      </c>
      <c r="AV205">
        <v>2</v>
      </c>
      <c r="AW205">
        <v>2</v>
      </c>
      <c r="AX205">
        <v>312679432</v>
      </c>
      <c r="AY205">
        <v>1</v>
      </c>
      <c r="AZ205">
        <v>0</v>
      </c>
      <c r="BA205">
        <v>229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ROUND(Y205*Source!I339,7)</f>
        <v>15.252000000000001</v>
      </c>
      <c r="CY205">
        <f>AD205</f>
        <v>0</v>
      </c>
      <c r="CZ205">
        <f>AH205</f>
        <v>0</v>
      </c>
      <c r="DA205">
        <f>AL205</f>
        <v>1</v>
      </c>
      <c r="DB205">
        <f t="shared" si="62"/>
        <v>0</v>
      </c>
      <c r="DC205">
        <f t="shared" si="63"/>
        <v>0</v>
      </c>
      <c r="DD205" t="s">
        <v>3</v>
      </c>
      <c r="DE205" t="s">
        <v>3</v>
      </c>
      <c r="DF205">
        <f t="shared" si="58"/>
        <v>0</v>
      </c>
      <c r="DG205">
        <f>ROUND(ROUND(AF205,2)*CX205,2)</f>
        <v>0</v>
      </c>
      <c r="DH205">
        <f t="shared" si="64"/>
        <v>0</v>
      </c>
      <c r="DI205">
        <f t="shared" si="65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ROW(Source!A339)</f>
        <v>339</v>
      </c>
      <c r="B206">
        <v>312678123</v>
      </c>
      <c r="C206">
        <v>312679426</v>
      </c>
      <c r="D206">
        <v>277944868</v>
      </c>
      <c r="E206">
        <v>1</v>
      </c>
      <c r="F206">
        <v>1</v>
      </c>
      <c r="G206">
        <v>1</v>
      </c>
      <c r="H206">
        <v>2</v>
      </c>
      <c r="I206" t="s">
        <v>602</v>
      </c>
      <c r="J206" t="s">
        <v>603</v>
      </c>
      <c r="K206" t="s">
        <v>604</v>
      </c>
      <c r="L206">
        <v>1368</v>
      </c>
      <c r="N206">
        <v>1011</v>
      </c>
      <c r="O206" t="s">
        <v>375</v>
      </c>
      <c r="P206" t="s">
        <v>375</v>
      </c>
      <c r="Q206">
        <v>1</v>
      </c>
      <c r="W206">
        <v>0</v>
      </c>
      <c r="X206">
        <v>412917512</v>
      </c>
      <c r="Y206">
        <f t="shared" si="61"/>
        <v>0.42</v>
      </c>
      <c r="AA206">
        <v>0</v>
      </c>
      <c r="AB206">
        <v>436.88</v>
      </c>
      <c r="AC206">
        <v>477.98</v>
      </c>
      <c r="AD206">
        <v>0</v>
      </c>
      <c r="AE206">
        <v>0</v>
      </c>
      <c r="AF206">
        <v>346.73</v>
      </c>
      <c r="AG206">
        <v>477.98</v>
      </c>
      <c r="AH206">
        <v>0</v>
      </c>
      <c r="AI206">
        <v>1</v>
      </c>
      <c r="AJ206">
        <v>1.26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0.35</v>
      </c>
      <c r="AU206" t="s">
        <v>585</v>
      </c>
      <c r="AV206">
        <v>1</v>
      </c>
      <c r="AW206">
        <v>2</v>
      </c>
      <c r="AX206">
        <v>312679433</v>
      </c>
      <c r="AY206">
        <v>1</v>
      </c>
      <c r="AZ206">
        <v>0</v>
      </c>
      <c r="BA206">
        <v>230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121.35549999999999</v>
      </c>
      <c r="BL206">
        <v>167.29300000000001</v>
      </c>
      <c r="BM206">
        <v>0</v>
      </c>
      <c r="BN206">
        <v>0</v>
      </c>
      <c r="BO206">
        <v>0.35</v>
      </c>
      <c r="BP206">
        <v>1</v>
      </c>
      <c r="BQ206">
        <v>0</v>
      </c>
      <c r="BR206">
        <v>145.6266</v>
      </c>
      <c r="BS206">
        <v>200.7516</v>
      </c>
      <c r="BT206">
        <v>0</v>
      </c>
      <c r="BU206">
        <v>0</v>
      </c>
      <c r="BV206">
        <v>0.42</v>
      </c>
      <c r="BW206">
        <v>1</v>
      </c>
      <c r="CV206">
        <v>0</v>
      </c>
      <c r="CW206">
        <f>ROUND(Y206*Source!I339*DO206,7)</f>
        <v>13.02</v>
      </c>
      <c r="CX206">
        <f>ROUND(Y206*Source!I339,7)</f>
        <v>13.02</v>
      </c>
      <c r="CY206">
        <f>AB206</f>
        <v>436.88</v>
      </c>
      <c r="CZ206">
        <f>AF206</f>
        <v>346.73</v>
      </c>
      <c r="DA206">
        <f>AJ206</f>
        <v>1.26</v>
      </c>
      <c r="DB206">
        <f t="shared" si="62"/>
        <v>145.63200000000001</v>
      </c>
      <c r="DC206">
        <f t="shared" si="63"/>
        <v>200.74799999999999</v>
      </c>
      <c r="DD206" t="s">
        <v>3</v>
      </c>
      <c r="DE206" t="s">
        <v>3</v>
      </c>
      <c r="DF206">
        <f t="shared" si="58"/>
        <v>0</v>
      </c>
      <c r="DG206">
        <f>ROUND(ROUND(AF206*AJ206,2)*CX206,2)</f>
        <v>5688.18</v>
      </c>
      <c r="DH206">
        <f t="shared" si="64"/>
        <v>6223.3</v>
      </c>
      <c r="DI206">
        <f t="shared" si="65"/>
        <v>0</v>
      </c>
      <c r="DJ206">
        <f>DG206+DH206</f>
        <v>11911.48</v>
      </c>
      <c r="DK206">
        <v>1</v>
      </c>
      <c r="DL206" t="s">
        <v>605</v>
      </c>
      <c r="DM206">
        <v>4</v>
      </c>
      <c r="DN206" t="s">
        <v>594</v>
      </c>
      <c r="DO206">
        <v>1</v>
      </c>
    </row>
    <row r="207" spans="1:119" x14ac:dyDescent="0.2">
      <c r="A207">
        <f>ROW(Source!A339)</f>
        <v>339</v>
      </c>
      <c r="B207">
        <v>312678123</v>
      </c>
      <c r="C207">
        <v>312679426</v>
      </c>
      <c r="D207">
        <v>277945805</v>
      </c>
      <c r="E207">
        <v>1</v>
      </c>
      <c r="F207">
        <v>1</v>
      </c>
      <c r="G207">
        <v>1</v>
      </c>
      <c r="H207">
        <v>2</v>
      </c>
      <c r="I207" t="s">
        <v>606</v>
      </c>
      <c r="J207" t="s">
        <v>607</v>
      </c>
      <c r="K207" t="s">
        <v>608</v>
      </c>
      <c r="L207">
        <v>1368</v>
      </c>
      <c r="N207">
        <v>1011</v>
      </c>
      <c r="O207" t="s">
        <v>375</v>
      </c>
      <c r="P207" t="s">
        <v>375</v>
      </c>
      <c r="Q207">
        <v>1</v>
      </c>
      <c r="W207">
        <v>0</v>
      </c>
      <c r="X207">
        <v>721652621</v>
      </c>
      <c r="Y207">
        <f t="shared" si="61"/>
        <v>7.1999999999999995E-2</v>
      </c>
      <c r="AA207">
        <v>0</v>
      </c>
      <c r="AB207">
        <v>544.70000000000005</v>
      </c>
      <c r="AC207">
        <v>477.98</v>
      </c>
      <c r="AD207">
        <v>0</v>
      </c>
      <c r="AE207">
        <v>0</v>
      </c>
      <c r="AF207">
        <v>544.70000000000005</v>
      </c>
      <c r="AG207">
        <v>477.98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0.06</v>
      </c>
      <c r="AU207" t="s">
        <v>585</v>
      </c>
      <c r="AV207">
        <v>1</v>
      </c>
      <c r="AW207">
        <v>2</v>
      </c>
      <c r="AX207">
        <v>312679434</v>
      </c>
      <c r="AY207">
        <v>1</v>
      </c>
      <c r="AZ207">
        <v>0</v>
      </c>
      <c r="BA207">
        <v>231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32.682000000000002</v>
      </c>
      <c r="BL207">
        <v>28.678799999999999</v>
      </c>
      <c r="BM207">
        <v>0</v>
      </c>
      <c r="BN207">
        <v>0</v>
      </c>
      <c r="BO207">
        <v>0.06</v>
      </c>
      <c r="BP207">
        <v>1</v>
      </c>
      <c r="BQ207">
        <v>0</v>
      </c>
      <c r="BR207">
        <v>39.218400000000003</v>
      </c>
      <c r="BS207">
        <v>34.414560000000002</v>
      </c>
      <c r="BT207">
        <v>0</v>
      </c>
      <c r="BU207">
        <v>0</v>
      </c>
      <c r="BV207">
        <v>7.1999999999999995E-2</v>
      </c>
      <c r="BW207">
        <v>1</v>
      </c>
      <c r="CV207">
        <v>0</v>
      </c>
      <c r="CW207">
        <f>ROUND(Y207*Source!I339*DO207,7)</f>
        <v>2.2320000000000002</v>
      </c>
      <c r="CX207">
        <f>ROUND(Y207*Source!I339,7)</f>
        <v>2.2320000000000002</v>
      </c>
      <c r="CY207">
        <f>AB207</f>
        <v>544.70000000000005</v>
      </c>
      <c r="CZ207">
        <f>AF207</f>
        <v>544.70000000000005</v>
      </c>
      <c r="DA207">
        <f>AJ207</f>
        <v>1</v>
      </c>
      <c r="DB207">
        <f t="shared" si="62"/>
        <v>39.216000000000001</v>
      </c>
      <c r="DC207">
        <f t="shared" si="63"/>
        <v>34.415999999999997</v>
      </c>
      <c r="DD207" t="s">
        <v>3</v>
      </c>
      <c r="DE207" t="s">
        <v>3</v>
      </c>
      <c r="DF207">
        <f t="shared" si="58"/>
        <v>0</v>
      </c>
      <c r="DG207">
        <f>ROUND(ROUND(AF207,2)*CX207,2)</f>
        <v>1215.77</v>
      </c>
      <c r="DH207">
        <f t="shared" si="64"/>
        <v>1066.8499999999999</v>
      </c>
      <c r="DI207">
        <f t="shared" si="65"/>
        <v>0</v>
      </c>
      <c r="DJ207">
        <f>DG207+DH207</f>
        <v>2282.62</v>
      </c>
      <c r="DK207">
        <v>1</v>
      </c>
      <c r="DL207" t="s">
        <v>605</v>
      </c>
      <c r="DM207">
        <v>4</v>
      </c>
      <c r="DN207" t="s">
        <v>594</v>
      </c>
      <c r="DO207">
        <v>1</v>
      </c>
    </row>
    <row r="208" spans="1:119" x14ac:dyDescent="0.2">
      <c r="A208">
        <f>ROW(Source!A340)</f>
        <v>340</v>
      </c>
      <c r="B208">
        <v>312678123</v>
      </c>
      <c r="C208">
        <v>312679435</v>
      </c>
      <c r="D208">
        <v>277560259</v>
      </c>
      <c r="E208">
        <v>109</v>
      </c>
      <c r="F208">
        <v>1</v>
      </c>
      <c r="G208">
        <v>1</v>
      </c>
      <c r="H208">
        <v>1</v>
      </c>
      <c r="I208" t="s">
        <v>690</v>
      </c>
      <c r="J208" t="s">
        <v>3</v>
      </c>
      <c r="K208" t="s">
        <v>691</v>
      </c>
      <c r="L208">
        <v>1191</v>
      </c>
      <c r="N208">
        <v>1013</v>
      </c>
      <c r="O208" t="s">
        <v>594</v>
      </c>
      <c r="P208" t="s">
        <v>594</v>
      </c>
      <c r="Q208">
        <v>1</v>
      </c>
      <c r="W208">
        <v>0</v>
      </c>
      <c r="X208">
        <v>1149069633</v>
      </c>
      <c r="Y208">
        <f t="shared" si="61"/>
        <v>0.18</v>
      </c>
      <c r="AA208">
        <v>0</v>
      </c>
      <c r="AB208">
        <v>0</v>
      </c>
      <c r="AC208">
        <v>0</v>
      </c>
      <c r="AD208">
        <v>410.21</v>
      </c>
      <c r="AE208">
        <v>0</v>
      </c>
      <c r="AF208">
        <v>0</v>
      </c>
      <c r="AG208">
        <v>0</v>
      </c>
      <c r="AH208">
        <v>410.21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0.15</v>
      </c>
      <c r="AU208" t="s">
        <v>585</v>
      </c>
      <c r="AV208">
        <v>1</v>
      </c>
      <c r="AW208">
        <v>2</v>
      </c>
      <c r="AX208">
        <v>312679440</v>
      </c>
      <c r="AY208">
        <v>1</v>
      </c>
      <c r="AZ208">
        <v>0</v>
      </c>
      <c r="BA208">
        <v>232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61.531499999999994</v>
      </c>
      <c r="BN208">
        <v>0.15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73.837799999999987</v>
      </c>
      <c r="BU208">
        <v>0.18</v>
      </c>
      <c r="BV208">
        <v>0</v>
      </c>
      <c r="BW208">
        <v>1</v>
      </c>
      <c r="CU208">
        <f>ROUND(AT208*Source!I340*AH208*AL208,2)</f>
        <v>1907.48</v>
      </c>
      <c r="CV208">
        <f>ROUND(Y208*Source!I340,7)</f>
        <v>5.58</v>
      </c>
      <c r="CW208">
        <v>0</v>
      </c>
      <c r="CX208">
        <f>ROUND(Y208*Source!I340,7)</f>
        <v>5.58</v>
      </c>
      <c r="CY208">
        <f>AD208</f>
        <v>410.21</v>
      </c>
      <c r="CZ208">
        <f>AH208</f>
        <v>410.21</v>
      </c>
      <c r="DA208">
        <f>AL208</f>
        <v>1</v>
      </c>
      <c r="DB208">
        <f t="shared" si="62"/>
        <v>73.835999999999999</v>
      </c>
      <c r="DC208">
        <f t="shared" si="63"/>
        <v>0</v>
      </c>
      <c r="DD208" t="s">
        <v>3</v>
      </c>
      <c r="DE208" t="s">
        <v>3</v>
      </c>
      <c r="DF208">
        <f t="shared" si="58"/>
        <v>0</v>
      </c>
      <c r="DG208">
        <f>ROUND(ROUND(AF208,2)*CX208,2)</f>
        <v>0</v>
      </c>
      <c r="DH208">
        <f t="shared" si="64"/>
        <v>0</v>
      </c>
      <c r="DI208">
        <f t="shared" si="65"/>
        <v>2288.9699999999998</v>
      </c>
      <c r="DJ208">
        <f>DI208</f>
        <v>2288.9699999999998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ROW(Source!A340)</f>
        <v>340</v>
      </c>
      <c r="B209">
        <v>312678123</v>
      </c>
      <c r="C209">
        <v>312679435</v>
      </c>
      <c r="D209">
        <v>277560491</v>
      </c>
      <c r="E209">
        <v>109</v>
      </c>
      <c r="F209">
        <v>1</v>
      </c>
      <c r="G209">
        <v>1</v>
      </c>
      <c r="H209">
        <v>1</v>
      </c>
      <c r="I209" t="s">
        <v>592</v>
      </c>
      <c r="J209" t="s">
        <v>3</v>
      </c>
      <c r="K209" t="s">
        <v>593</v>
      </c>
      <c r="L209">
        <v>1191</v>
      </c>
      <c r="N209">
        <v>1013</v>
      </c>
      <c r="O209" t="s">
        <v>594</v>
      </c>
      <c r="P209" t="s">
        <v>594</v>
      </c>
      <c r="Q209">
        <v>1</v>
      </c>
      <c r="W209">
        <v>0</v>
      </c>
      <c r="X209">
        <v>-1417349443</v>
      </c>
      <c r="Y209">
        <f t="shared" si="61"/>
        <v>9.6000000000000002E-2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0.08</v>
      </c>
      <c r="AU209" t="s">
        <v>585</v>
      </c>
      <c r="AV209">
        <v>2</v>
      </c>
      <c r="AW209">
        <v>2</v>
      </c>
      <c r="AX209">
        <v>312679441</v>
      </c>
      <c r="AY209">
        <v>1</v>
      </c>
      <c r="AZ209">
        <v>0</v>
      </c>
      <c r="BA209">
        <v>233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ROUND(Y209*Source!I340,7)</f>
        <v>2.976</v>
      </c>
      <c r="CY209">
        <f>AD209</f>
        <v>0</v>
      </c>
      <c r="CZ209">
        <f>AH209</f>
        <v>0</v>
      </c>
      <c r="DA209">
        <f>AL209</f>
        <v>1</v>
      </c>
      <c r="DB209">
        <f t="shared" si="62"/>
        <v>0</v>
      </c>
      <c r="DC209">
        <f t="shared" si="63"/>
        <v>0</v>
      </c>
      <c r="DD209" t="s">
        <v>3</v>
      </c>
      <c r="DE209" t="s">
        <v>3</v>
      </c>
      <c r="DF209">
        <f t="shared" ref="DF209:DF240" si="67">ROUND(ROUND(AE209,2)*CX209,2)</f>
        <v>0</v>
      </c>
      <c r="DG209">
        <f>ROUND(ROUND(AF209,2)*CX209,2)</f>
        <v>0</v>
      </c>
      <c r="DH209">
        <f t="shared" si="64"/>
        <v>0</v>
      </c>
      <c r="DI209">
        <f t="shared" si="65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ROW(Source!A340)</f>
        <v>340</v>
      </c>
      <c r="B210">
        <v>312678123</v>
      </c>
      <c r="C210">
        <v>312679435</v>
      </c>
      <c r="D210">
        <v>277944868</v>
      </c>
      <c r="E210">
        <v>1</v>
      </c>
      <c r="F210">
        <v>1</v>
      </c>
      <c r="G210">
        <v>1</v>
      </c>
      <c r="H210">
        <v>2</v>
      </c>
      <c r="I210" t="s">
        <v>602</v>
      </c>
      <c r="J210" t="s">
        <v>603</v>
      </c>
      <c r="K210" t="s">
        <v>604</v>
      </c>
      <c r="L210">
        <v>1368</v>
      </c>
      <c r="N210">
        <v>1011</v>
      </c>
      <c r="O210" t="s">
        <v>375</v>
      </c>
      <c r="P210" t="s">
        <v>375</v>
      </c>
      <c r="Q210">
        <v>1</v>
      </c>
      <c r="W210">
        <v>0</v>
      </c>
      <c r="X210">
        <v>412917512</v>
      </c>
      <c r="Y210">
        <f t="shared" si="61"/>
        <v>8.4000000000000005E-2</v>
      </c>
      <c r="AA210">
        <v>0</v>
      </c>
      <c r="AB210">
        <v>436.88</v>
      </c>
      <c r="AC210">
        <v>477.98</v>
      </c>
      <c r="AD210">
        <v>0</v>
      </c>
      <c r="AE210">
        <v>0</v>
      </c>
      <c r="AF210">
        <v>346.73</v>
      </c>
      <c r="AG210">
        <v>477.98</v>
      </c>
      <c r="AH210">
        <v>0</v>
      </c>
      <c r="AI210">
        <v>1</v>
      </c>
      <c r="AJ210">
        <v>1.26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7.0000000000000007E-2</v>
      </c>
      <c r="AU210" t="s">
        <v>585</v>
      </c>
      <c r="AV210">
        <v>1</v>
      </c>
      <c r="AW210">
        <v>2</v>
      </c>
      <c r="AX210">
        <v>312679442</v>
      </c>
      <c r="AY210">
        <v>1</v>
      </c>
      <c r="AZ210">
        <v>0</v>
      </c>
      <c r="BA210">
        <v>234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24.271100000000004</v>
      </c>
      <c r="BL210">
        <v>33.458600000000004</v>
      </c>
      <c r="BM210">
        <v>0</v>
      </c>
      <c r="BN210">
        <v>0</v>
      </c>
      <c r="BO210">
        <v>7.0000000000000007E-2</v>
      </c>
      <c r="BP210">
        <v>1</v>
      </c>
      <c r="BQ210">
        <v>0</v>
      </c>
      <c r="BR210">
        <v>29.125320000000002</v>
      </c>
      <c r="BS210">
        <v>40.150320000000001</v>
      </c>
      <c r="BT210">
        <v>0</v>
      </c>
      <c r="BU210">
        <v>0</v>
      </c>
      <c r="BV210">
        <v>8.4000000000000005E-2</v>
      </c>
      <c r="BW210">
        <v>1</v>
      </c>
      <c r="CV210">
        <v>0</v>
      </c>
      <c r="CW210">
        <f>ROUND(Y210*Source!I340*DO210,7)</f>
        <v>2.6040000000000001</v>
      </c>
      <c r="CX210">
        <f>ROUND(Y210*Source!I340,7)</f>
        <v>2.6040000000000001</v>
      </c>
      <c r="CY210">
        <f>AB210</f>
        <v>436.88</v>
      </c>
      <c r="CZ210">
        <f>AF210</f>
        <v>346.73</v>
      </c>
      <c r="DA210">
        <f>AJ210</f>
        <v>1.26</v>
      </c>
      <c r="DB210">
        <f t="shared" si="62"/>
        <v>29.123999999999999</v>
      </c>
      <c r="DC210">
        <f t="shared" si="63"/>
        <v>40.152000000000001</v>
      </c>
      <c r="DD210" t="s">
        <v>3</v>
      </c>
      <c r="DE210" t="s">
        <v>3</v>
      </c>
      <c r="DF210">
        <f t="shared" si="67"/>
        <v>0</v>
      </c>
      <c r="DG210">
        <f>ROUND(ROUND(AF210*AJ210,2)*CX210,2)</f>
        <v>1137.6400000000001</v>
      </c>
      <c r="DH210">
        <f t="shared" si="64"/>
        <v>1244.6600000000001</v>
      </c>
      <c r="DI210">
        <f t="shared" si="65"/>
        <v>0</v>
      </c>
      <c r="DJ210">
        <f>DG210+DH210</f>
        <v>2382.3000000000002</v>
      </c>
      <c r="DK210">
        <v>1</v>
      </c>
      <c r="DL210" t="s">
        <v>605</v>
      </c>
      <c r="DM210">
        <v>4</v>
      </c>
      <c r="DN210" t="s">
        <v>594</v>
      </c>
      <c r="DO210">
        <v>1</v>
      </c>
    </row>
    <row r="211" spans="1:119" x14ac:dyDescent="0.2">
      <c r="A211">
        <f>ROW(Source!A340)</f>
        <v>340</v>
      </c>
      <c r="B211">
        <v>312678123</v>
      </c>
      <c r="C211">
        <v>312679435</v>
      </c>
      <c r="D211">
        <v>277945805</v>
      </c>
      <c r="E211">
        <v>1</v>
      </c>
      <c r="F211">
        <v>1</v>
      </c>
      <c r="G211">
        <v>1</v>
      </c>
      <c r="H211">
        <v>2</v>
      </c>
      <c r="I211" t="s">
        <v>606</v>
      </c>
      <c r="J211" t="s">
        <v>607</v>
      </c>
      <c r="K211" t="s">
        <v>608</v>
      </c>
      <c r="L211">
        <v>1368</v>
      </c>
      <c r="N211">
        <v>1011</v>
      </c>
      <c r="O211" t="s">
        <v>375</v>
      </c>
      <c r="P211" t="s">
        <v>375</v>
      </c>
      <c r="Q211">
        <v>1</v>
      </c>
      <c r="W211">
        <v>0</v>
      </c>
      <c r="X211">
        <v>721652621</v>
      </c>
      <c r="Y211">
        <f t="shared" si="61"/>
        <v>1.2E-2</v>
      </c>
      <c r="AA211">
        <v>0</v>
      </c>
      <c r="AB211">
        <v>544.70000000000005</v>
      </c>
      <c r="AC211">
        <v>477.98</v>
      </c>
      <c r="AD211">
        <v>0</v>
      </c>
      <c r="AE211">
        <v>0</v>
      </c>
      <c r="AF211">
        <v>544.70000000000005</v>
      </c>
      <c r="AG211">
        <v>477.98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0.01</v>
      </c>
      <c r="AU211" t="s">
        <v>585</v>
      </c>
      <c r="AV211">
        <v>1</v>
      </c>
      <c r="AW211">
        <v>2</v>
      </c>
      <c r="AX211">
        <v>312679443</v>
      </c>
      <c r="AY211">
        <v>1</v>
      </c>
      <c r="AZ211">
        <v>0</v>
      </c>
      <c r="BA211">
        <v>235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5.447000000000001</v>
      </c>
      <c r="BL211">
        <v>4.7798000000000007</v>
      </c>
      <c r="BM211">
        <v>0</v>
      </c>
      <c r="BN211">
        <v>0</v>
      </c>
      <c r="BO211">
        <v>0.01</v>
      </c>
      <c r="BP211">
        <v>1</v>
      </c>
      <c r="BQ211">
        <v>0</v>
      </c>
      <c r="BR211">
        <v>6.5364000000000004</v>
      </c>
      <c r="BS211">
        <v>5.73576</v>
      </c>
      <c r="BT211">
        <v>0</v>
      </c>
      <c r="BU211">
        <v>0</v>
      </c>
      <c r="BV211">
        <v>1.2E-2</v>
      </c>
      <c r="BW211">
        <v>1</v>
      </c>
      <c r="CV211">
        <v>0</v>
      </c>
      <c r="CW211">
        <f>ROUND(Y211*Source!I340*DO211,7)</f>
        <v>0.372</v>
      </c>
      <c r="CX211">
        <f>ROUND(Y211*Source!I340,7)</f>
        <v>0.372</v>
      </c>
      <c r="CY211">
        <f>AB211</f>
        <v>544.70000000000005</v>
      </c>
      <c r="CZ211">
        <f>AF211</f>
        <v>544.70000000000005</v>
      </c>
      <c r="DA211">
        <f>AJ211</f>
        <v>1</v>
      </c>
      <c r="DB211">
        <f t="shared" si="62"/>
        <v>6.54</v>
      </c>
      <c r="DC211">
        <f t="shared" si="63"/>
        <v>5.7359999999999998</v>
      </c>
      <c r="DD211" t="s">
        <v>3</v>
      </c>
      <c r="DE211" t="s">
        <v>3</v>
      </c>
      <c r="DF211">
        <f t="shared" si="67"/>
        <v>0</v>
      </c>
      <c r="DG211">
        <f>ROUND(ROUND(AF211,2)*CX211,2)</f>
        <v>202.63</v>
      </c>
      <c r="DH211">
        <f t="shared" si="64"/>
        <v>177.81</v>
      </c>
      <c r="DI211">
        <f t="shared" si="65"/>
        <v>0</v>
      </c>
      <c r="DJ211">
        <f>DG211+DH211</f>
        <v>380.44</v>
      </c>
      <c r="DK211">
        <v>1</v>
      </c>
      <c r="DL211" t="s">
        <v>605</v>
      </c>
      <c r="DM211">
        <v>4</v>
      </c>
      <c r="DN211" t="s">
        <v>594</v>
      </c>
      <c r="DO211">
        <v>1</v>
      </c>
    </row>
    <row r="212" spans="1:119" x14ac:dyDescent="0.2">
      <c r="A212">
        <f>ROW(Source!A341)</f>
        <v>341</v>
      </c>
      <c r="B212">
        <v>312678123</v>
      </c>
      <c r="C212">
        <v>312679444</v>
      </c>
      <c r="D212">
        <v>277560270</v>
      </c>
      <c r="E212">
        <v>109</v>
      </c>
      <c r="F212">
        <v>1</v>
      </c>
      <c r="G212">
        <v>1</v>
      </c>
      <c r="H212">
        <v>1</v>
      </c>
      <c r="I212" t="s">
        <v>688</v>
      </c>
      <c r="J212" t="s">
        <v>3</v>
      </c>
      <c r="K212" t="s">
        <v>689</v>
      </c>
      <c r="L212">
        <v>1191</v>
      </c>
      <c r="N212">
        <v>1013</v>
      </c>
      <c r="O212" t="s">
        <v>594</v>
      </c>
      <c r="P212" t="s">
        <v>594</v>
      </c>
      <c r="Q212">
        <v>1</v>
      </c>
      <c r="W212">
        <v>0</v>
      </c>
      <c r="X212">
        <v>246699258</v>
      </c>
      <c r="Y212">
        <f t="shared" si="61"/>
        <v>1.524</v>
      </c>
      <c r="AA212">
        <v>0</v>
      </c>
      <c r="AB212">
        <v>0</v>
      </c>
      <c r="AC212">
        <v>0</v>
      </c>
      <c r="AD212">
        <v>417.34</v>
      </c>
      <c r="AE212">
        <v>0</v>
      </c>
      <c r="AF212">
        <v>0</v>
      </c>
      <c r="AG212">
        <v>0</v>
      </c>
      <c r="AH212">
        <v>417.34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1.27</v>
      </c>
      <c r="AU212" t="s">
        <v>585</v>
      </c>
      <c r="AV212">
        <v>1</v>
      </c>
      <c r="AW212">
        <v>2</v>
      </c>
      <c r="AX212">
        <v>312679449</v>
      </c>
      <c r="AY212">
        <v>1</v>
      </c>
      <c r="AZ212">
        <v>0</v>
      </c>
      <c r="BA212">
        <v>236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530.02179999999998</v>
      </c>
      <c r="BN212">
        <v>1.27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636.02616</v>
      </c>
      <c r="BU212">
        <v>1.524</v>
      </c>
      <c r="BV212">
        <v>0</v>
      </c>
      <c r="BW212">
        <v>1</v>
      </c>
      <c r="CU212">
        <f>ROUND(AT212*Source!I341*AH212*AL212,2)</f>
        <v>2650.11</v>
      </c>
      <c r="CV212">
        <f>ROUND(Y212*Source!I341,7)</f>
        <v>7.62</v>
      </c>
      <c r="CW212">
        <v>0</v>
      </c>
      <c r="CX212">
        <f>ROUND(Y212*Source!I341,7)</f>
        <v>7.62</v>
      </c>
      <c r="CY212">
        <f>AD212</f>
        <v>417.34</v>
      </c>
      <c r="CZ212">
        <f>AH212</f>
        <v>417.34</v>
      </c>
      <c r="DA212">
        <f>AL212</f>
        <v>1</v>
      </c>
      <c r="DB212">
        <f t="shared" si="62"/>
        <v>636.024</v>
      </c>
      <c r="DC212">
        <f t="shared" si="63"/>
        <v>0</v>
      </c>
      <c r="DD212" t="s">
        <v>3</v>
      </c>
      <c r="DE212" t="s">
        <v>3</v>
      </c>
      <c r="DF212">
        <f t="shared" si="67"/>
        <v>0</v>
      </c>
      <c r="DG212">
        <f>ROUND(ROUND(AF212,2)*CX212,2)</f>
        <v>0</v>
      </c>
      <c r="DH212">
        <f t="shared" si="64"/>
        <v>0</v>
      </c>
      <c r="DI212">
        <f t="shared" si="65"/>
        <v>3180.13</v>
      </c>
      <c r="DJ212">
        <f>DI212</f>
        <v>3180.13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ROW(Source!A341)</f>
        <v>341</v>
      </c>
      <c r="B213">
        <v>312678123</v>
      </c>
      <c r="C213">
        <v>312679444</v>
      </c>
      <c r="D213">
        <v>277560491</v>
      </c>
      <c r="E213">
        <v>109</v>
      </c>
      <c r="F213">
        <v>1</v>
      </c>
      <c r="G213">
        <v>1</v>
      </c>
      <c r="H213">
        <v>1</v>
      </c>
      <c r="I213" t="s">
        <v>592</v>
      </c>
      <c r="J213" t="s">
        <v>3</v>
      </c>
      <c r="K213" t="s">
        <v>593</v>
      </c>
      <c r="L213">
        <v>1191</v>
      </c>
      <c r="N213">
        <v>1013</v>
      </c>
      <c r="O213" t="s">
        <v>594</v>
      </c>
      <c r="P213" t="s">
        <v>594</v>
      </c>
      <c r="Q213">
        <v>1</v>
      </c>
      <c r="W213">
        <v>0</v>
      </c>
      <c r="X213">
        <v>-1417349443</v>
      </c>
      <c r="Y213">
        <f t="shared" si="61"/>
        <v>0.49199999999999994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0.41</v>
      </c>
      <c r="AU213" t="s">
        <v>585</v>
      </c>
      <c r="AV213">
        <v>2</v>
      </c>
      <c r="AW213">
        <v>2</v>
      </c>
      <c r="AX213">
        <v>312679450</v>
      </c>
      <c r="AY213">
        <v>1</v>
      </c>
      <c r="AZ213">
        <v>0</v>
      </c>
      <c r="BA213">
        <v>237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ROUND(Y213*Source!I341,7)</f>
        <v>2.46</v>
      </c>
      <c r="CY213">
        <f>AD213</f>
        <v>0</v>
      </c>
      <c r="CZ213">
        <f>AH213</f>
        <v>0</v>
      </c>
      <c r="DA213">
        <f>AL213</f>
        <v>1</v>
      </c>
      <c r="DB213">
        <f t="shared" si="62"/>
        <v>0</v>
      </c>
      <c r="DC213">
        <f t="shared" si="63"/>
        <v>0</v>
      </c>
      <c r="DD213" t="s">
        <v>3</v>
      </c>
      <c r="DE213" t="s">
        <v>3</v>
      </c>
      <c r="DF213">
        <f t="shared" si="67"/>
        <v>0</v>
      </c>
      <c r="DG213">
        <f>ROUND(ROUND(AF213,2)*CX213,2)</f>
        <v>0</v>
      </c>
      <c r="DH213">
        <f t="shared" si="64"/>
        <v>0</v>
      </c>
      <c r="DI213">
        <f t="shared" si="65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ROW(Source!A341)</f>
        <v>341</v>
      </c>
      <c r="B214">
        <v>312678123</v>
      </c>
      <c r="C214">
        <v>312679444</v>
      </c>
      <c r="D214">
        <v>277944868</v>
      </c>
      <c r="E214">
        <v>1</v>
      </c>
      <c r="F214">
        <v>1</v>
      </c>
      <c r="G214">
        <v>1</v>
      </c>
      <c r="H214">
        <v>2</v>
      </c>
      <c r="I214" t="s">
        <v>602</v>
      </c>
      <c r="J214" t="s">
        <v>603</v>
      </c>
      <c r="K214" t="s">
        <v>604</v>
      </c>
      <c r="L214">
        <v>1368</v>
      </c>
      <c r="N214">
        <v>1011</v>
      </c>
      <c r="O214" t="s">
        <v>375</v>
      </c>
      <c r="P214" t="s">
        <v>375</v>
      </c>
      <c r="Q214">
        <v>1</v>
      </c>
      <c r="W214">
        <v>0</v>
      </c>
      <c r="X214">
        <v>412917512</v>
      </c>
      <c r="Y214">
        <f t="shared" si="61"/>
        <v>0.42</v>
      </c>
      <c r="AA214">
        <v>0</v>
      </c>
      <c r="AB214">
        <v>436.88</v>
      </c>
      <c r="AC214">
        <v>477.98</v>
      </c>
      <c r="AD214">
        <v>0</v>
      </c>
      <c r="AE214">
        <v>0</v>
      </c>
      <c r="AF214">
        <v>346.73</v>
      </c>
      <c r="AG214">
        <v>477.98</v>
      </c>
      <c r="AH214">
        <v>0</v>
      </c>
      <c r="AI214">
        <v>1</v>
      </c>
      <c r="AJ214">
        <v>1.26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0.35</v>
      </c>
      <c r="AU214" t="s">
        <v>585</v>
      </c>
      <c r="AV214">
        <v>1</v>
      </c>
      <c r="AW214">
        <v>2</v>
      </c>
      <c r="AX214">
        <v>312679451</v>
      </c>
      <c r="AY214">
        <v>1</v>
      </c>
      <c r="AZ214">
        <v>0</v>
      </c>
      <c r="BA214">
        <v>238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121.35549999999999</v>
      </c>
      <c r="BL214">
        <v>167.29300000000001</v>
      </c>
      <c r="BM214">
        <v>0</v>
      </c>
      <c r="BN214">
        <v>0</v>
      </c>
      <c r="BO214">
        <v>0.35</v>
      </c>
      <c r="BP214">
        <v>1</v>
      </c>
      <c r="BQ214">
        <v>0</v>
      </c>
      <c r="BR214">
        <v>145.6266</v>
      </c>
      <c r="BS214">
        <v>200.7516</v>
      </c>
      <c r="BT214">
        <v>0</v>
      </c>
      <c r="BU214">
        <v>0</v>
      </c>
      <c r="BV214">
        <v>0.42</v>
      </c>
      <c r="BW214">
        <v>1</v>
      </c>
      <c r="CV214">
        <v>0</v>
      </c>
      <c r="CW214">
        <f>ROUND(Y214*Source!I341*DO214,7)</f>
        <v>2.1</v>
      </c>
      <c r="CX214">
        <f>ROUND(Y214*Source!I341,7)</f>
        <v>2.1</v>
      </c>
      <c r="CY214">
        <f>AB214</f>
        <v>436.88</v>
      </c>
      <c r="CZ214">
        <f>AF214</f>
        <v>346.73</v>
      </c>
      <c r="DA214">
        <f>AJ214</f>
        <v>1.26</v>
      </c>
      <c r="DB214">
        <f t="shared" si="62"/>
        <v>145.63200000000001</v>
      </c>
      <c r="DC214">
        <f t="shared" si="63"/>
        <v>200.74799999999999</v>
      </c>
      <c r="DD214" t="s">
        <v>3</v>
      </c>
      <c r="DE214" t="s">
        <v>3</v>
      </c>
      <c r="DF214">
        <f t="shared" si="67"/>
        <v>0</v>
      </c>
      <c r="DG214">
        <f>ROUND(ROUND(AF214*AJ214,2)*CX214,2)</f>
        <v>917.45</v>
      </c>
      <c r="DH214">
        <f t="shared" si="64"/>
        <v>1003.76</v>
      </c>
      <c r="DI214">
        <f t="shared" si="65"/>
        <v>0</v>
      </c>
      <c r="DJ214">
        <f>DG214+DH214</f>
        <v>1921.21</v>
      </c>
      <c r="DK214">
        <v>1</v>
      </c>
      <c r="DL214" t="s">
        <v>605</v>
      </c>
      <c r="DM214">
        <v>4</v>
      </c>
      <c r="DN214" t="s">
        <v>594</v>
      </c>
      <c r="DO214">
        <v>1</v>
      </c>
    </row>
    <row r="215" spans="1:119" x14ac:dyDescent="0.2">
      <c r="A215">
        <f>ROW(Source!A341)</f>
        <v>341</v>
      </c>
      <c r="B215">
        <v>312678123</v>
      </c>
      <c r="C215">
        <v>312679444</v>
      </c>
      <c r="D215">
        <v>277945805</v>
      </c>
      <c r="E215">
        <v>1</v>
      </c>
      <c r="F215">
        <v>1</v>
      </c>
      <c r="G215">
        <v>1</v>
      </c>
      <c r="H215">
        <v>2</v>
      </c>
      <c r="I215" t="s">
        <v>606</v>
      </c>
      <c r="J215" t="s">
        <v>607</v>
      </c>
      <c r="K215" t="s">
        <v>608</v>
      </c>
      <c r="L215">
        <v>1368</v>
      </c>
      <c r="N215">
        <v>1011</v>
      </c>
      <c r="O215" t="s">
        <v>375</v>
      </c>
      <c r="P215" t="s">
        <v>375</v>
      </c>
      <c r="Q215">
        <v>1</v>
      </c>
      <c r="W215">
        <v>0</v>
      </c>
      <c r="X215">
        <v>721652621</v>
      </c>
      <c r="Y215">
        <f t="shared" si="61"/>
        <v>7.1999999999999995E-2</v>
      </c>
      <c r="AA215">
        <v>0</v>
      </c>
      <c r="AB215">
        <v>544.70000000000005</v>
      </c>
      <c r="AC215">
        <v>477.98</v>
      </c>
      <c r="AD215">
        <v>0</v>
      </c>
      <c r="AE215">
        <v>0</v>
      </c>
      <c r="AF215">
        <v>544.70000000000005</v>
      </c>
      <c r="AG215">
        <v>477.98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0.06</v>
      </c>
      <c r="AU215" t="s">
        <v>585</v>
      </c>
      <c r="AV215">
        <v>1</v>
      </c>
      <c r="AW215">
        <v>2</v>
      </c>
      <c r="AX215">
        <v>312679452</v>
      </c>
      <c r="AY215">
        <v>1</v>
      </c>
      <c r="AZ215">
        <v>0</v>
      </c>
      <c r="BA215">
        <v>239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32.682000000000002</v>
      </c>
      <c r="BL215">
        <v>28.678799999999999</v>
      </c>
      <c r="BM215">
        <v>0</v>
      </c>
      <c r="BN215">
        <v>0</v>
      </c>
      <c r="BO215">
        <v>0.06</v>
      </c>
      <c r="BP215">
        <v>1</v>
      </c>
      <c r="BQ215">
        <v>0</v>
      </c>
      <c r="BR215">
        <v>39.218400000000003</v>
      </c>
      <c r="BS215">
        <v>34.414560000000002</v>
      </c>
      <c r="BT215">
        <v>0</v>
      </c>
      <c r="BU215">
        <v>0</v>
      </c>
      <c r="BV215">
        <v>7.1999999999999995E-2</v>
      </c>
      <c r="BW215">
        <v>1</v>
      </c>
      <c r="CV215">
        <v>0</v>
      </c>
      <c r="CW215">
        <f>ROUND(Y215*Source!I341*DO215,7)</f>
        <v>0.36</v>
      </c>
      <c r="CX215">
        <f>ROUND(Y215*Source!I341,7)</f>
        <v>0.36</v>
      </c>
      <c r="CY215">
        <f>AB215</f>
        <v>544.70000000000005</v>
      </c>
      <c r="CZ215">
        <f>AF215</f>
        <v>544.70000000000005</v>
      </c>
      <c r="DA215">
        <f>AJ215</f>
        <v>1</v>
      </c>
      <c r="DB215">
        <f t="shared" si="62"/>
        <v>39.216000000000001</v>
      </c>
      <c r="DC215">
        <f t="shared" si="63"/>
        <v>34.415999999999997</v>
      </c>
      <c r="DD215" t="s">
        <v>3</v>
      </c>
      <c r="DE215" t="s">
        <v>3</v>
      </c>
      <c r="DF215">
        <f t="shared" si="67"/>
        <v>0</v>
      </c>
      <c r="DG215">
        <f>ROUND(ROUND(AF215,2)*CX215,2)</f>
        <v>196.09</v>
      </c>
      <c r="DH215">
        <f t="shared" si="64"/>
        <v>172.07</v>
      </c>
      <c r="DI215">
        <f t="shared" si="65"/>
        <v>0</v>
      </c>
      <c r="DJ215">
        <f>DG215+DH215</f>
        <v>368.15999999999997</v>
      </c>
      <c r="DK215">
        <v>1</v>
      </c>
      <c r="DL215" t="s">
        <v>605</v>
      </c>
      <c r="DM215">
        <v>4</v>
      </c>
      <c r="DN215" t="s">
        <v>594</v>
      </c>
      <c r="DO215">
        <v>1</v>
      </c>
    </row>
    <row r="216" spans="1:119" x14ac:dyDescent="0.2">
      <c r="A216">
        <f>ROW(Source!A342)</f>
        <v>342</v>
      </c>
      <c r="B216">
        <v>312678123</v>
      </c>
      <c r="C216">
        <v>312679453</v>
      </c>
      <c r="D216">
        <v>277560259</v>
      </c>
      <c r="E216">
        <v>109</v>
      </c>
      <c r="F216">
        <v>1</v>
      </c>
      <c r="G216">
        <v>1</v>
      </c>
      <c r="H216">
        <v>1</v>
      </c>
      <c r="I216" t="s">
        <v>690</v>
      </c>
      <c r="J216" t="s">
        <v>3</v>
      </c>
      <c r="K216" t="s">
        <v>691</v>
      </c>
      <c r="L216">
        <v>1191</v>
      </c>
      <c r="N216">
        <v>1013</v>
      </c>
      <c r="O216" t="s">
        <v>594</v>
      </c>
      <c r="P216" t="s">
        <v>594</v>
      </c>
      <c r="Q216">
        <v>1</v>
      </c>
      <c r="W216">
        <v>0</v>
      </c>
      <c r="X216">
        <v>1149069633</v>
      </c>
      <c r="Y216">
        <f t="shared" si="61"/>
        <v>0.18</v>
      </c>
      <c r="AA216">
        <v>0</v>
      </c>
      <c r="AB216">
        <v>0</v>
      </c>
      <c r="AC216">
        <v>0</v>
      </c>
      <c r="AD216">
        <v>410.21</v>
      </c>
      <c r="AE216">
        <v>0</v>
      </c>
      <c r="AF216">
        <v>0</v>
      </c>
      <c r="AG216">
        <v>0</v>
      </c>
      <c r="AH216">
        <v>410.21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0.15</v>
      </c>
      <c r="AU216" t="s">
        <v>585</v>
      </c>
      <c r="AV216">
        <v>1</v>
      </c>
      <c r="AW216">
        <v>2</v>
      </c>
      <c r="AX216">
        <v>312679458</v>
      </c>
      <c r="AY216">
        <v>1</v>
      </c>
      <c r="AZ216">
        <v>0</v>
      </c>
      <c r="BA216">
        <v>240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61.531499999999994</v>
      </c>
      <c r="BN216">
        <v>0.15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73.837799999999987</v>
      </c>
      <c r="BU216">
        <v>0.18</v>
      </c>
      <c r="BV216">
        <v>0</v>
      </c>
      <c r="BW216">
        <v>1</v>
      </c>
      <c r="CU216">
        <f>ROUND(AT216*Source!I342*AH216*AL216,2)</f>
        <v>-307.66000000000003</v>
      </c>
      <c r="CV216">
        <f>ROUND(Y216*Source!I342,7)</f>
        <v>-0.9</v>
      </c>
      <c r="CW216">
        <v>0</v>
      </c>
      <c r="CX216">
        <f>ROUND(Y216*Source!I342,7)</f>
        <v>-0.9</v>
      </c>
      <c r="CY216">
        <f>AD216</f>
        <v>410.21</v>
      </c>
      <c r="CZ216">
        <f>AH216</f>
        <v>410.21</v>
      </c>
      <c r="DA216">
        <f>AL216</f>
        <v>1</v>
      </c>
      <c r="DB216">
        <f t="shared" si="62"/>
        <v>73.835999999999999</v>
      </c>
      <c r="DC216">
        <f t="shared" si="63"/>
        <v>0</v>
      </c>
      <c r="DD216" t="s">
        <v>3</v>
      </c>
      <c r="DE216" t="s">
        <v>3</v>
      </c>
      <c r="DF216">
        <f t="shared" si="67"/>
        <v>0</v>
      </c>
      <c r="DG216">
        <f>ROUND(ROUND(AF216,2)*CX216,2)</f>
        <v>0</v>
      </c>
      <c r="DH216">
        <f t="shared" si="64"/>
        <v>0</v>
      </c>
      <c r="DI216">
        <f t="shared" si="65"/>
        <v>-369.19</v>
      </c>
      <c r="DJ216">
        <f>DI216</f>
        <v>-369.19</v>
      </c>
      <c r="DK216">
        <v>1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ROW(Source!A342)</f>
        <v>342</v>
      </c>
      <c r="B217">
        <v>312678123</v>
      </c>
      <c r="C217">
        <v>312679453</v>
      </c>
      <c r="D217">
        <v>277560491</v>
      </c>
      <c r="E217">
        <v>109</v>
      </c>
      <c r="F217">
        <v>1</v>
      </c>
      <c r="G217">
        <v>1</v>
      </c>
      <c r="H217">
        <v>1</v>
      </c>
      <c r="I217" t="s">
        <v>592</v>
      </c>
      <c r="J217" t="s">
        <v>3</v>
      </c>
      <c r="K217" t="s">
        <v>593</v>
      </c>
      <c r="L217">
        <v>1191</v>
      </c>
      <c r="N217">
        <v>1013</v>
      </c>
      <c r="O217" t="s">
        <v>594</v>
      </c>
      <c r="P217" t="s">
        <v>594</v>
      </c>
      <c r="Q217">
        <v>1</v>
      </c>
      <c r="W217">
        <v>0</v>
      </c>
      <c r="X217">
        <v>-1417349443</v>
      </c>
      <c r="Y217">
        <f t="shared" si="61"/>
        <v>9.6000000000000002E-2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0.08</v>
      </c>
      <c r="AU217" t="s">
        <v>585</v>
      </c>
      <c r="AV217">
        <v>2</v>
      </c>
      <c r="AW217">
        <v>2</v>
      </c>
      <c r="AX217">
        <v>312679459</v>
      </c>
      <c r="AY217">
        <v>1</v>
      </c>
      <c r="AZ217">
        <v>0</v>
      </c>
      <c r="BA217">
        <v>241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ROUND(Y217*Source!I342,7)</f>
        <v>-0.48</v>
      </c>
      <c r="CY217">
        <f>AD217</f>
        <v>0</v>
      </c>
      <c r="CZ217">
        <f>AH217</f>
        <v>0</v>
      </c>
      <c r="DA217">
        <f>AL217</f>
        <v>1</v>
      </c>
      <c r="DB217">
        <f t="shared" si="62"/>
        <v>0</v>
      </c>
      <c r="DC217">
        <f t="shared" si="63"/>
        <v>0</v>
      </c>
      <c r="DD217" t="s">
        <v>3</v>
      </c>
      <c r="DE217" t="s">
        <v>3</v>
      </c>
      <c r="DF217">
        <f t="shared" si="67"/>
        <v>0</v>
      </c>
      <c r="DG217">
        <f>ROUND(ROUND(AF217,2)*CX217,2)</f>
        <v>0</v>
      </c>
      <c r="DH217">
        <f t="shared" si="64"/>
        <v>0</v>
      </c>
      <c r="DI217">
        <f t="shared" si="65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ROW(Source!A342)</f>
        <v>342</v>
      </c>
      <c r="B218">
        <v>312678123</v>
      </c>
      <c r="C218">
        <v>312679453</v>
      </c>
      <c r="D218">
        <v>277944868</v>
      </c>
      <c r="E218">
        <v>1</v>
      </c>
      <c r="F218">
        <v>1</v>
      </c>
      <c r="G218">
        <v>1</v>
      </c>
      <c r="H218">
        <v>2</v>
      </c>
      <c r="I218" t="s">
        <v>602</v>
      </c>
      <c r="J218" t="s">
        <v>603</v>
      </c>
      <c r="K218" t="s">
        <v>604</v>
      </c>
      <c r="L218">
        <v>1368</v>
      </c>
      <c r="N218">
        <v>1011</v>
      </c>
      <c r="O218" t="s">
        <v>375</v>
      </c>
      <c r="P218" t="s">
        <v>375</v>
      </c>
      <c r="Q218">
        <v>1</v>
      </c>
      <c r="W218">
        <v>0</v>
      </c>
      <c r="X218">
        <v>412917512</v>
      </c>
      <c r="Y218">
        <f t="shared" si="61"/>
        <v>8.4000000000000005E-2</v>
      </c>
      <c r="AA218">
        <v>0</v>
      </c>
      <c r="AB218">
        <v>436.88</v>
      </c>
      <c r="AC218">
        <v>477.98</v>
      </c>
      <c r="AD218">
        <v>0</v>
      </c>
      <c r="AE218">
        <v>0</v>
      </c>
      <c r="AF218">
        <v>346.73</v>
      </c>
      <c r="AG218">
        <v>477.98</v>
      </c>
      <c r="AH218">
        <v>0</v>
      </c>
      <c r="AI218">
        <v>1</v>
      </c>
      <c r="AJ218">
        <v>1.26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7.0000000000000007E-2</v>
      </c>
      <c r="AU218" t="s">
        <v>585</v>
      </c>
      <c r="AV218">
        <v>1</v>
      </c>
      <c r="AW218">
        <v>2</v>
      </c>
      <c r="AX218">
        <v>312679460</v>
      </c>
      <c r="AY218">
        <v>1</v>
      </c>
      <c r="AZ218">
        <v>0</v>
      </c>
      <c r="BA218">
        <v>242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24.271100000000004</v>
      </c>
      <c r="BL218">
        <v>33.458600000000004</v>
      </c>
      <c r="BM218">
        <v>0</v>
      </c>
      <c r="BN218">
        <v>0</v>
      </c>
      <c r="BO218">
        <v>7.0000000000000007E-2</v>
      </c>
      <c r="BP218">
        <v>1</v>
      </c>
      <c r="BQ218">
        <v>0</v>
      </c>
      <c r="BR218">
        <v>29.125320000000002</v>
      </c>
      <c r="BS218">
        <v>40.150320000000001</v>
      </c>
      <c r="BT218">
        <v>0</v>
      </c>
      <c r="BU218">
        <v>0</v>
      </c>
      <c r="BV218">
        <v>8.4000000000000005E-2</v>
      </c>
      <c r="BW218">
        <v>1</v>
      </c>
      <c r="CV218">
        <v>0</v>
      </c>
      <c r="CW218">
        <f>ROUND(Y218*Source!I342*DO218,7)</f>
        <v>-0.42</v>
      </c>
      <c r="CX218">
        <f>ROUND(Y218*Source!I342,7)</f>
        <v>-0.42</v>
      </c>
      <c r="CY218">
        <f>AB218</f>
        <v>436.88</v>
      </c>
      <c r="CZ218">
        <f>AF218</f>
        <v>346.73</v>
      </c>
      <c r="DA218">
        <f>AJ218</f>
        <v>1.26</v>
      </c>
      <c r="DB218">
        <f t="shared" si="62"/>
        <v>29.123999999999999</v>
      </c>
      <c r="DC218">
        <f t="shared" si="63"/>
        <v>40.152000000000001</v>
      </c>
      <c r="DD218" t="s">
        <v>3</v>
      </c>
      <c r="DE218" t="s">
        <v>3</v>
      </c>
      <c r="DF218">
        <f t="shared" si="67"/>
        <v>0</v>
      </c>
      <c r="DG218">
        <f>ROUND(ROUND(AF218*AJ218,2)*CX218,2)</f>
        <v>-183.49</v>
      </c>
      <c r="DH218">
        <f t="shared" si="64"/>
        <v>-200.75</v>
      </c>
      <c r="DI218">
        <f t="shared" si="65"/>
        <v>0</v>
      </c>
      <c r="DJ218">
        <f>DG218+DH218</f>
        <v>-384.24</v>
      </c>
      <c r="DK218">
        <v>1</v>
      </c>
      <c r="DL218" t="s">
        <v>605</v>
      </c>
      <c r="DM218">
        <v>4</v>
      </c>
      <c r="DN218" t="s">
        <v>594</v>
      </c>
      <c r="DO218">
        <v>1</v>
      </c>
    </row>
    <row r="219" spans="1:119" x14ac:dyDescent="0.2">
      <c r="A219">
        <f>ROW(Source!A342)</f>
        <v>342</v>
      </c>
      <c r="B219">
        <v>312678123</v>
      </c>
      <c r="C219">
        <v>312679453</v>
      </c>
      <c r="D219">
        <v>277945805</v>
      </c>
      <c r="E219">
        <v>1</v>
      </c>
      <c r="F219">
        <v>1</v>
      </c>
      <c r="G219">
        <v>1</v>
      </c>
      <c r="H219">
        <v>2</v>
      </c>
      <c r="I219" t="s">
        <v>606</v>
      </c>
      <c r="J219" t="s">
        <v>607</v>
      </c>
      <c r="K219" t="s">
        <v>608</v>
      </c>
      <c r="L219">
        <v>1368</v>
      </c>
      <c r="N219">
        <v>1011</v>
      </c>
      <c r="O219" t="s">
        <v>375</v>
      </c>
      <c r="P219" t="s">
        <v>375</v>
      </c>
      <c r="Q219">
        <v>1</v>
      </c>
      <c r="W219">
        <v>0</v>
      </c>
      <c r="X219">
        <v>721652621</v>
      </c>
      <c r="Y219">
        <f t="shared" si="61"/>
        <v>1.2E-2</v>
      </c>
      <c r="AA219">
        <v>0</v>
      </c>
      <c r="AB219">
        <v>544.70000000000005</v>
      </c>
      <c r="AC219">
        <v>477.98</v>
      </c>
      <c r="AD219">
        <v>0</v>
      </c>
      <c r="AE219">
        <v>0</v>
      </c>
      <c r="AF219">
        <v>544.70000000000005</v>
      </c>
      <c r="AG219">
        <v>477.98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0.01</v>
      </c>
      <c r="AU219" t="s">
        <v>585</v>
      </c>
      <c r="AV219">
        <v>1</v>
      </c>
      <c r="AW219">
        <v>2</v>
      </c>
      <c r="AX219">
        <v>312679461</v>
      </c>
      <c r="AY219">
        <v>1</v>
      </c>
      <c r="AZ219">
        <v>0</v>
      </c>
      <c r="BA219">
        <v>243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5.447000000000001</v>
      </c>
      <c r="BL219">
        <v>4.7798000000000007</v>
      </c>
      <c r="BM219">
        <v>0</v>
      </c>
      <c r="BN219">
        <v>0</v>
      </c>
      <c r="BO219">
        <v>0.01</v>
      </c>
      <c r="BP219">
        <v>1</v>
      </c>
      <c r="BQ219">
        <v>0</v>
      </c>
      <c r="BR219">
        <v>6.5364000000000004</v>
      </c>
      <c r="BS219">
        <v>5.73576</v>
      </c>
      <c r="BT219">
        <v>0</v>
      </c>
      <c r="BU219">
        <v>0</v>
      </c>
      <c r="BV219">
        <v>1.2E-2</v>
      </c>
      <c r="BW219">
        <v>1</v>
      </c>
      <c r="CV219">
        <v>0</v>
      </c>
      <c r="CW219">
        <f>ROUND(Y219*Source!I342*DO219,7)</f>
        <v>-0.06</v>
      </c>
      <c r="CX219">
        <f>ROUND(Y219*Source!I342,7)</f>
        <v>-0.06</v>
      </c>
      <c r="CY219">
        <f>AB219</f>
        <v>544.70000000000005</v>
      </c>
      <c r="CZ219">
        <f>AF219</f>
        <v>544.70000000000005</v>
      </c>
      <c r="DA219">
        <f>AJ219</f>
        <v>1</v>
      </c>
      <c r="DB219">
        <f t="shared" si="62"/>
        <v>6.54</v>
      </c>
      <c r="DC219">
        <f t="shared" si="63"/>
        <v>5.7359999999999998</v>
      </c>
      <c r="DD219" t="s">
        <v>3</v>
      </c>
      <c r="DE219" t="s">
        <v>3</v>
      </c>
      <c r="DF219">
        <f t="shared" si="67"/>
        <v>0</v>
      </c>
      <c r="DG219">
        <f>ROUND(ROUND(AF219,2)*CX219,2)</f>
        <v>-32.68</v>
      </c>
      <c r="DH219">
        <f t="shared" si="64"/>
        <v>-28.68</v>
      </c>
      <c r="DI219">
        <f t="shared" si="65"/>
        <v>0</v>
      </c>
      <c r="DJ219">
        <f>DG219+DH219</f>
        <v>-61.36</v>
      </c>
      <c r="DK219">
        <v>1</v>
      </c>
      <c r="DL219" t="s">
        <v>605</v>
      </c>
      <c r="DM219">
        <v>4</v>
      </c>
      <c r="DN219" t="s">
        <v>594</v>
      </c>
      <c r="DO219">
        <v>1</v>
      </c>
    </row>
    <row r="220" spans="1:119" x14ac:dyDescent="0.2">
      <c r="A220">
        <f>ROW(Source!A343)</f>
        <v>343</v>
      </c>
      <c r="B220">
        <v>312678123</v>
      </c>
      <c r="C220">
        <v>312684409</v>
      </c>
      <c r="D220">
        <v>75631485</v>
      </c>
      <c r="E220">
        <v>109</v>
      </c>
      <c r="F220">
        <v>1</v>
      </c>
      <c r="G220">
        <v>1</v>
      </c>
      <c r="H220">
        <v>1</v>
      </c>
      <c r="I220" t="s">
        <v>690</v>
      </c>
      <c r="J220" t="s">
        <v>3</v>
      </c>
      <c r="K220" t="s">
        <v>691</v>
      </c>
      <c r="L220">
        <v>1191</v>
      </c>
      <c r="N220">
        <v>1013</v>
      </c>
      <c r="O220" t="s">
        <v>594</v>
      </c>
      <c r="P220" t="s">
        <v>594</v>
      </c>
      <c r="Q220">
        <v>1</v>
      </c>
      <c r="W220">
        <v>0</v>
      </c>
      <c r="X220">
        <v>1149069633</v>
      </c>
      <c r="Y220">
        <f t="shared" si="61"/>
        <v>0.18</v>
      </c>
      <c r="AA220">
        <v>0</v>
      </c>
      <c r="AB220">
        <v>0</v>
      </c>
      <c r="AC220">
        <v>0</v>
      </c>
      <c r="AD220">
        <v>410.21</v>
      </c>
      <c r="AE220">
        <v>0</v>
      </c>
      <c r="AF220">
        <v>0</v>
      </c>
      <c r="AG220">
        <v>0</v>
      </c>
      <c r="AH220">
        <v>410.21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0.15</v>
      </c>
      <c r="AU220" t="s">
        <v>585</v>
      </c>
      <c r="AV220">
        <v>1</v>
      </c>
      <c r="AW220">
        <v>2</v>
      </c>
      <c r="AX220">
        <v>312684414</v>
      </c>
      <c r="AY220">
        <v>1</v>
      </c>
      <c r="AZ220">
        <v>0</v>
      </c>
      <c r="BA220">
        <v>244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61.531499999999994</v>
      </c>
      <c r="BN220">
        <v>0.15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73.837799999999987</v>
      </c>
      <c r="BU220">
        <v>0.18</v>
      </c>
      <c r="BV220">
        <v>0</v>
      </c>
      <c r="BW220">
        <v>1</v>
      </c>
      <c r="CU220">
        <f>ROUND(AT220*Source!I343*AH220*AL220,2)</f>
        <v>-307.66000000000003</v>
      </c>
      <c r="CV220">
        <f>ROUND(Y220*Source!I343,7)</f>
        <v>-0.9</v>
      </c>
      <c r="CW220">
        <v>0</v>
      </c>
      <c r="CX220">
        <f>ROUND(Y220*Source!I343,7)</f>
        <v>-0.9</v>
      </c>
      <c r="CY220">
        <f>AD220</f>
        <v>410.21</v>
      </c>
      <c r="CZ220">
        <f>AH220</f>
        <v>410.21</v>
      </c>
      <c r="DA220">
        <f>AL220</f>
        <v>1</v>
      </c>
      <c r="DB220">
        <f t="shared" si="62"/>
        <v>73.835999999999999</v>
      </c>
      <c r="DC220">
        <f t="shared" si="63"/>
        <v>0</v>
      </c>
      <c r="DD220" t="s">
        <v>3</v>
      </c>
      <c r="DE220" t="s">
        <v>3</v>
      </c>
      <c r="DF220">
        <f t="shared" si="67"/>
        <v>0</v>
      </c>
      <c r="DG220">
        <f>ROUND(ROUND(AF220,2)*CX220,2)</f>
        <v>0</v>
      </c>
      <c r="DH220">
        <f t="shared" si="64"/>
        <v>0</v>
      </c>
      <c r="DI220">
        <f t="shared" si="65"/>
        <v>-369.19</v>
      </c>
      <c r="DJ220">
        <f>DI220</f>
        <v>-369.19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ROW(Source!A343)</f>
        <v>343</v>
      </c>
      <c r="B221">
        <v>312678123</v>
      </c>
      <c r="C221">
        <v>312684409</v>
      </c>
      <c r="D221">
        <v>75629607</v>
      </c>
      <c r="E221">
        <v>109</v>
      </c>
      <c r="F221">
        <v>1</v>
      </c>
      <c r="G221">
        <v>1</v>
      </c>
      <c r="H221">
        <v>1</v>
      </c>
      <c r="I221" t="s">
        <v>592</v>
      </c>
      <c r="J221" t="s">
        <v>3</v>
      </c>
      <c r="K221" t="s">
        <v>593</v>
      </c>
      <c r="L221">
        <v>1191</v>
      </c>
      <c r="N221">
        <v>1013</v>
      </c>
      <c r="O221" t="s">
        <v>594</v>
      </c>
      <c r="P221" t="s">
        <v>594</v>
      </c>
      <c r="Q221">
        <v>1</v>
      </c>
      <c r="W221">
        <v>0</v>
      </c>
      <c r="X221">
        <v>-1417349443</v>
      </c>
      <c r="Y221">
        <f t="shared" si="61"/>
        <v>9.6000000000000002E-2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0.08</v>
      </c>
      <c r="AU221" t="s">
        <v>585</v>
      </c>
      <c r="AV221">
        <v>2</v>
      </c>
      <c r="AW221">
        <v>2</v>
      </c>
      <c r="AX221">
        <v>312684415</v>
      </c>
      <c r="AY221">
        <v>1</v>
      </c>
      <c r="AZ221">
        <v>0</v>
      </c>
      <c r="BA221">
        <v>245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ROUND(Y221*Source!I343,7)</f>
        <v>-0.48</v>
      </c>
      <c r="CY221">
        <f>AD221</f>
        <v>0</v>
      </c>
      <c r="CZ221">
        <f>AH221</f>
        <v>0</v>
      </c>
      <c r="DA221">
        <f>AL221</f>
        <v>1</v>
      </c>
      <c r="DB221">
        <f t="shared" si="62"/>
        <v>0</v>
      </c>
      <c r="DC221">
        <f t="shared" si="63"/>
        <v>0</v>
      </c>
      <c r="DD221" t="s">
        <v>3</v>
      </c>
      <c r="DE221" t="s">
        <v>3</v>
      </c>
      <c r="DF221">
        <f t="shared" si="67"/>
        <v>0</v>
      </c>
      <c r="DG221">
        <f>ROUND(ROUND(AF221,2)*CX221,2)</f>
        <v>0</v>
      </c>
      <c r="DH221">
        <f t="shared" si="64"/>
        <v>0</v>
      </c>
      <c r="DI221">
        <f t="shared" si="65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ROW(Source!A343)</f>
        <v>343</v>
      </c>
      <c r="B222">
        <v>312678123</v>
      </c>
      <c r="C222">
        <v>312684409</v>
      </c>
      <c r="D222">
        <v>277944868</v>
      </c>
      <c r="E222">
        <v>1</v>
      </c>
      <c r="F222">
        <v>1</v>
      </c>
      <c r="G222">
        <v>1</v>
      </c>
      <c r="H222">
        <v>2</v>
      </c>
      <c r="I222" t="s">
        <v>602</v>
      </c>
      <c r="J222" t="s">
        <v>603</v>
      </c>
      <c r="K222" t="s">
        <v>604</v>
      </c>
      <c r="L222">
        <v>1368</v>
      </c>
      <c r="N222">
        <v>1011</v>
      </c>
      <c r="O222" t="s">
        <v>375</v>
      </c>
      <c r="P222" t="s">
        <v>375</v>
      </c>
      <c r="Q222">
        <v>1</v>
      </c>
      <c r="W222">
        <v>0</v>
      </c>
      <c r="X222">
        <v>412917512</v>
      </c>
      <c r="Y222">
        <f t="shared" si="61"/>
        <v>8.4000000000000005E-2</v>
      </c>
      <c r="AA222">
        <v>0</v>
      </c>
      <c r="AB222">
        <v>436.88</v>
      </c>
      <c r="AC222">
        <v>477.98</v>
      </c>
      <c r="AD222">
        <v>0</v>
      </c>
      <c r="AE222">
        <v>0</v>
      </c>
      <c r="AF222">
        <v>346.73</v>
      </c>
      <c r="AG222">
        <v>477.98</v>
      </c>
      <c r="AH222">
        <v>0</v>
      </c>
      <c r="AI222">
        <v>1</v>
      </c>
      <c r="AJ222">
        <v>1.26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7.0000000000000007E-2</v>
      </c>
      <c r="AU222" t="s">
        <v>585</v>
      </c>
      <c r="AV222">
        <v>1</v>
      </c>
      <c r="AW222">
        <v>2</v>
      </c>
      <c r="AX222">
        <v>312684416</v>
      </c>
      <c r="AY222">
        <v>1</v>
      </c>
      <c r="AZ222">
        <v>0</v>
      </c>
      <c r="BA222">
        <v>246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24.271100000000004</v>
      </c>
      <c r="BL222">
        <v>33.458600000000004</v>
      </c>
      <c r="BM222">
        <v>0</v>
      </c>
      <c r="BN222">
        <v>0</v>
      </c>
      <c r="BO222">
        <v>7.0000000000000007E-2</v>
      </c>
      <c r="BP222">
        <v>1</v>
      </c>
      <c r="BQ222">
        <v>0</v>
      </c>
      <c r="BR222">
        <v>29.125320000000002</v>
      </c>
      <c r="BS222">
        <v>40.150320000000001</v>
      </c>
      <c r="BT222">
        <v>0</v>
      </c>
      <c r="BU222">
        <v>0</v>
      </c>
      <c r="BV222">
        <v>8.4000000000000005E-2</v>
      </c>
      <c r="BW222">
        <v>1</v>
      </c>
      <c r="CV222">
        <v>0</v>
      </c>
      <c r="CW222">
        <f>ROUND(Y222*Source!I343*DO222,7)</f>
        <v>-0.42</v>
      </c>
      <c r="CX222">
        <f>ROUND(Y222*Source!I343,7)</f>
        <v>-0.42</v>
      </c>
      <c r="CY222">
        <f>AB222</f>
        <v>436.88</v>
      </c>
      <c r="CZ222">
        <f>AF222</f>
        <v>346.73</v>
      </c>
      <c r="DA222">
        <f>AJ222</f>
        <v>1.26</v>
      </c>
      <c r="DB222">
        <f t="shared" si="62"/>
        <v>29.123999999999999</v>
      </c>
      <c r="DC222">
        <f t="shared" si="63"/>
        <v>40.152000000000001</v>
      </c>
      <c r="DD222" t="s">
        <v>3</v>
      </c>
      <c r="DE222" t="s">
        <v>3</v>
      </c>
      <c r="DF222">
        <f t="shared" si="67"/>
        <v>0</v>
      </c>
      <c r="DG222">
        <f>ROUND(ROUND(AF222*AJ222,2)*CX222,2)</f>
        <v>-183.49</v>
      </c>
      <c r="DH222">
        <f t="shared" si="64"/>
        <v>-200.75</v>
      </c>
      <c r="DI222">
        <f t="shared" si="65"/>
        <v>0</v>
      </c>
      <c r="DJ222">
        <f>DG222+DH222</f>
        <v>-384.24</v>
      </c>
      <c r="DK222">
        <v>1</v>
      </c>
      <c r="DL222" t="s">
        <v>605</v>
      </c>
      <c r="DM222">
        <v>4</v>
      </c>
      <c r="DN222" t="s">
        <v>594</v>
      </c>
      <c r="DO222">
        <v>1</v>
      </c>
    </row>
    <row r="223" spans="1:119" x14ac:dyDescent="0.2">
      <c r="A223">
        <f>ROW(Source!A343)</f>
        <v>343</v>
      </c>
      <c r="B223">
        <v>312678123</v>
      </c>
      <c r="C223">
        <v>312684409</v>
      </c>
      <c r="D223">
        <v>277945805</v>
      </c>
      <c r="E223">
        <v>1</v>
      </c>
      <c r="F223">
        <v>1</v>
      </c>
      <c r="G223">
        <v>1</v>
      </c>
      <c r="H223">
        <v>2</v>
      </c>
      <c r="I223" t="s">
        <v>606</v>
      </c>
      <c r="J223" t="s">
        <v>607</v>
      </c>
      <c r="K223" t="s">
        <v>608</v>
      </c>
      <c r="L223">
        <v>1368</v>
      </c>
      <c r="N223">
        <v>1011</v>
      </c>
      <c r="O223" t="s">
        <v>375</v>
      </c>
      <c r="P223" t="s">
        <v>375</v>
      </c>
      <c r="Q223">
        <v>1</v>
      </c>
      <c r="W223">
        <v>0</v>
      </c>
      <c r="X223">
        <v>721652621</v>
      </c>
      <c r="Y223">
        <f t="shared" si="61"/>
        <v>1.2E-2</v>
      </c>
      <c r="AA223">
        <v>0</v>
      </c>
      <c r="AB223">
        <v>544.70000000000005</v>
      </c>
      <c r="AC223">
        <v>477.98</v>
      </c>
      <c r="AD223">
        <v>0</v>
      </c>
      <c r="AE223">
        <v>0</v>
      </c>
      <c r="AF223">
        <v>544.70000000000005</v>
      </c>
      <c r="AG223">
        <v>477.98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0.01</v>
      </c>
      <c r="AU223" t="s">
        <v>585</v>
      </c>
      <c r="AV223">
        <v>1</v>
      </c>
      <c r="AW223">
        <v>2</v>
      </c>
      <c r="AX223">
        <v>312684417</v>
      </c>
      <c r="AY223">
        <v>1</v>
      </c>
      <c r="AZ223">
        <v>0</v>
      </c>
      <c r="BA223">
        <v>247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5.447000000000001</v>
      </c>
      <c r="BL223">
        <v>4.7798000000000007</v>
      </c>
      <c r="BM223">
        <v>0</v>
      </c>
      <c r="BN223">
        <v>0</v>
      </c>
      <c r="BO223">
        <v>0.01</v>
      </c>
      <c r="BP223">
        <v>1</v>
      </c>
      <c r="BQ223">
        <v>0</v>
      </c>
      <c r="BR223">
        <v>6.5364000000000004</v>
      </c>
      <c r="BS223">
        <v>5.73576</v>
      </c>
      <c r="BT223">
        <v>0</v>
      </c>
      <c r="BU223">
        <v>0</v>
      </c>
      <c r="BV223">
        <v>1.2E-2</v>
      </c>
      <c r="BW223">
        <v>1</v>
      </c>
      <c r="CV223">
        <v>0</v>
      </c>
      <c r="CW223">
        <f>ROUND(Y223*Source!I343*DO223,7)</f>
        <v>-0.06</v>
      </c>
      <c r="CX223">
        <f>ROUND(Y223*Source!I343,7)</f>
        <v>-0.06</v>
      </c>
      <c r="CY223">
        <f>AB223</f>
        <v>544.70000000000005</v>
      </c>
      <c r="CZ223">
        <f>AF223</f>
        <v>544.70000000000005</v>
      </c>
      <c r="DA223">
        <f>AJ223</f>
        <v>1</v>
      </c>
      <c r="DB223">
        <f t="shared" si="62"/>
        <v>6.54</v>
      </c>
      <c r="DC223">
        <f t="shared" si="63"/>
        <v>5.7359999999999998</v>
      </c>
      <c r="DD223" t="s">
        <v>3</v>
      </c>
      <c r="DE223" t="s">
        <v>3</v>
      </c>
      <c r="DF223">
        <f t="shared" si="67"/>
        <v>0</v>
      </c>
      <c r="DG223">
        <f t="shared" ref="DG223:DG230" si="68">ROUND(ROUND(AF223,2)*CX223,2)</f>
        <v>-32.68</v>
      </c>
      <c r="DH223">
        <f t="shared" si="64"/>
        <v>-28.68</v>
      </c>
      <c r="DI223">
        <f t="shared" si="65"/>
        <v>0</v>
      </c>
      <c r="DJ223">
        <f>DG223+DH223</f>
        <v>-61.36</v>
      </c>
      <c r="DK223">
        <v>1</v>
      </c>
      <c r="DL223" t="s">
        <v>605</v>
      </c>
      <c r="DM223">
        <v>4</v>
      </c>
      <c r="DN223" t="s">
        <v>594</v>
      </c>
      <c r="DO223">
        <v>1</v>
      </c>
    </row>
    <row r="224" spans="1:119" x14ac:dyDescent="0.2">
      <c r="A224">
        <f>ROW(Source!A382)</f>
        <v>382</v>
      </c>
      <c r="B224">
        <v>312678123</v>
      </c>
      <c r="C224">
        <v>312679464</v>
      </c>
      <c r="D224">
        <v>277560289</v>
      </c>
      <c r="E224">
        <v>109</v>
      </c>
      <c r="F224">
        <v>1</v>
      </c>
      <c r="G224">
        <v>1</v>
      </c>
      <c r="H224">
        <v>1</v>
      </c>
      <c r="I224" t="s">
        <v>612</v>
      </c>
      <c r="J224" t="s">
        <v>3</v>
      </c>
      <c r="K224" t="s">
        <v>613</v>
      </c>
      <c r="L224">
        <v>1191</v>
      </c>
      <c r="N224">
        <v>1013</v>
      </c>
      <c r="O224" t="s">
        <v>594</v>
      </c>
      <c r="P224" t="s">
        <v>594</v>
      </c>
      <c r="Q224">
        <v>1</v>
      </c>
      <c r="W224">
        <v>0</v>
      </c>
      <c r="X224">
        <v>1893946532</v>
      </c>
      <c r="Y224">
        <f t="shared" si="61"/>
        <v>0.97199999999999998</v>
      </c>
      <c r="AA224">
        <v>0</v>
      </c>
      <c r="AB224">
        <v>0</v>
      </c>
      <c r="AC224">
        <v>0</v>
      </c>
      <c r="AD224">
        <v>451.23</v>
      </c>
      <c r="AE224">
        <v>0</v>
      </c>
      <c r="AF224">
        <v>0</v>
      </c>
      <c r="AG224">
        <v>0</v>
      </c>
      <c r="AH224">
        <v>451.23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0.81</v>
      </c>
      <c r="AU224" t="s">
        <v>585</v>
      </c>
      <c r="AV224">
        <v>1</v>
      </c>
      <c r="AW224">
        <v>2</v>
      </c>
      <c r="AX224">
        <v>312684451</v>
      </c>
      <c r="AY224">
        <v>1</v>
      </c>
      <c r="AZ224">
        <v>0</v>
      </c>
      <c r="BA224">
        <v>248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365.49630000000002</v>
      </c>
      <c r="BN224">
        <v>0.81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438.59556000000003</v>
      </c>
      <c r="BU224">
        <v>0.97199999999999998</v>
      </c>
      <c r="BV224">
        <v>0</v>
      </c>
      <c r="BW224">
        <v>1</v>
      </c>
      <c r="CU224">
        <f>ROUND(AT224*Source!I382*AH224*AL224,2)</f>
        <v>12426.87</v>
      </c>
      <c r="CV224">
        <f>ROUND(Y224*Source!I382,7)</f>
        <v>33.048000000000002</v>
      </c>
      <c r="CW224">
        <v>0</v>
      </c>
      <c r="CX224">
        <f>ROUND(Y224*Source!I382,7)</f>
        <v>33.048000000000002</v>
      </c>
      <c r="CY224">
        <f>AD224</f>
        <v>451.23</v>
      </c>
      <c r="CZ224">
        <f>AH224</f>
        <v>451.23</v>
      </c>
      <c r="DA224">
        <f>AL224</f>
        <v>1</v>
      </c>
      <c r="DB224">
        <f t="shared" si="62"/>
        <v>438.6</v>
      </c>
      <c r="DC224">
        <f t="shared" si="63"/>
        <v>0</v>
      </c>
      <c r="DD224" t="s">
        <v>3</v>
      </c>
      <c r="DE224" t="s">
        <v>3</v>
      </c>
      <c r="DF224">
        <f t="shared" si="67"/>
        <v>0</v>
      </c>
      <c r="DG224">
        <f t="shared" si="68"/>
        <v>0</v>
      </c>
      <c r="DH224">
        <f t="shared" si="64"/>
        <v>0</v>
      </c>
      <c r="DI224">
        <f t="shared" si="65"/>
        <v>14912.25</v>
      </c>
      <c r="DJ224">
        <f>DI224</f>
        <v>14912.25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ROW(Source!A382)</f>
        <v>382</v>
      </c>
      <c r="B225">
        <v>312678123</v>
      </c>
      <c r="C225">
        <v>312679464</v>
      </c>
      <c r="D225">
        <v>277560491</v>
      </c>
      <c r="E225">
        <v>109</v>
      </c>
      <c r="F225">
        <v>1</v>
      </c>
      <c r="G225">
        <v>1</v>
      </c>
      <c r="H225">
        <v>1</v>
      </c>
      <c r="I225" t="s">
        <v>592</v>
      </c>
      <c r="J225" t="s">
        <v>3</v>
      </c>
      <c r="K225" t="s">
        <v>593</v>
      </c>
      <c r="L225">
        <v>1191</v>
      </c>
      <c r="N225">
        <v>1013</v>
      </c>
      <c r="O225" t="s">
        <v>594</v>
      </c>
      <c r="P225" t="s">
        <v>594</v>
      </c>
      <c r="Q225">
        <v>1</v>
      </c>
      <c r="W225">
        <v>0</v>
      </c>
      <c r="X225">
        <v>-1417349443</v>
      </c>
      <c r="Y225">
        <f t="shared" si="61"/>
        <v>0.57599999999999996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0.48</v>
      </c>
      <c r="AU225" t="s">
        <v>585</v>
      </c>
      <c r="AV225">
        <v>2</v>
      </c>
      <c r="AW225">
        <v>2</v>
      </c>
      <c r="AX225">
        <v>312684452</v>
      </c>
      <c r="AY225">
        <v>1</v>
      </c>
      <c r="AZ225">
        <v>0</v>
      </c>
      <c r="BA225">
        <v>249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ROUND(Y225*Source!I382,7)</f>
        <v>19.584</v>
      </c>
      <c r="CY225">
        <f>AD225</f>
        <v>0</v>
      </c>
      <c r="CZ225">
        <f>AH225</f>
        <v>0</v>
      </c>
      <c r="DA225">
        <f>AL225</f>
        <v>1</v>
      </c>
      <c r="DB225">
        <f t="shared" si="62"/>
        <v>0</v>
      </c>
      <c r="DC225">
        <f t="shared" si="63"/>
        <v>0</v>
      </c>
      <c r="DD225" t="s">
        <v>3</v>
      </c>
      <c r="DE225" t="s">
        <v>3</v>
      </c>
      <c r="DF225">
        <f t="shared" si="67"/>
        <v>0</v>
      </c>
      <c r="DG225">
        <f t="shared" si="68"/>
        <v>0</v>
      </c>
      <c r="DH225">
        <f t="shared" si="64"/>
        <v>0</v>
      </c>
      <c r="DI225">
        <f t="shared" si="65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ROW(Source!A382)</f>
        <v>382</v>
      </c>
      <c r="B226">
        <v>312678123</v>
      </c>
      <c r="C226">
        <v>312679464</v>
      </c>
      <c r="D226">
        <v>277944474</v>
      </c>
      <c r="E226">
        <v>1</v>
      </c>
      <c r="F226">
        <v>1</v>
      </c>
      <c r="G226">
        <v>1</v>
      </c>
      <c r="H226">
        <v>2</v>
      </c>
      <c r="I226" t="s">
        <v>640</v>
      </c>
      <c r="J226" t="s">
        <v>641</v>
      </c>
      <c r="K226" t="s">
        <v>642</v>
      </c>
      <c r="L226">
        <v>1368</v>
      </c>
      <c r="N226">
        <v>1011</v>
      </c>
      <c r="O226" t="s">
        <v>375</v>
      </c>
      <c r="P226" t="s">
        <v>375</v>
      </c>
      <c r="Q226">
        <v>1</v>
      </c>
      <c r="W226">
        <v>0</v>
      </c>
      <c r="X226">
        <v>-1366301975</v>
      </c>
      <c r="Y226">
        <f t="shared" si="61"/>
        <v>0.52800000000000002</v>
      </c>
      <c r="AA226">
        <v>0</v>
      </c>
      <c r="AB226">
        <v>1811.82</v>
      </c>
      <c r="AC226">
        <v>549.32000000000005</v>
      </c>
      <c r="AD226">
        <v>0</v>
      </c>
      <c r="AE226">
        <v>0</v>
      </c>
      <c r="AF226">
        <v>1811.82</v>
      </c>
      <c r="AG226">
        <v>549.32000000000005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0.44</v>
      </c>
      <c r="AU226" t="s">
        <v>585</v>
      </c>
      <c r="AV226">
        <v>1</v>
      </c>
      <c r="AW226">
        <v>2</v>
      </c>
      <c r="AX226">
        <v>312684453</v>
      </c>
      <c r="AY226">
        <v>1</v>
      </c>
      <c r="AZ226">
        <v>0</v>
      </c>
      <c r="BA226">
        <v>250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797.20079999999996</v>
      </c>
      <c r="BL226">
        <v>241.70080000000002</v>
      </c>
      <c r="BM226">
        <v>0</v>
      </c>
      <c r="BN226">
        <v>0</v>
      </c>
      <c r="BO226">
        <v>0.44</v>
      </c>
      <c r="BP226">
        <v>1</v>
      </c>
      <c r="BQ226">
        <v>0</v>
      </c>
      <c r="BR226">
        <v>956.64096000000006</v>
      </c>
      <c r="BS226">
        <v>290.04096000000004</v>
      </c>
      <c r="BT226">
        <v>0</v>
      </c>
      <c r="BU226">
        <v>0</v>
      </c>
      <c r="BV226">
        <v>0.52800000000000002</v>
      </c>
      <c r="BW226">
        <v>1</v>
      </c>
      <c r="CV226">
        <v>0</v>
      </c>
      <c r="CW226">
        <f>ROUND(Y226*Source!I382*DO226,7)</f>
        <v>17.952000000000002</v>
      </c>
      <c r="CX226">
        <f>ROUND(Y226*Source!I382,7)</f>
        <v>17.952000000000002</v>
      </c>
      <c r="CY226">
        <f>AB226</f>
        <v>1811.82</v>
      </c>
      <c r="CZ226">
        <f>AF226</f>
        <v>1811.82</v>
      </c>
      <c r="DA226">
        <f>AJ226</f>
        <v>1</v>
      </c>
      <c r="DB226">
        <f t="shared" si="62"/>
        <v>956.64</v>
      </c>
      <c r="DC226">
        <f t="shared" si="63"/>
        <v>290.04000000000002</v>
      </c>
      <c r="DD226" t="s">
        <v>3</v>
      </c>
      <c r="DE226" t="s">
        <v>3</v>
      </c>
      <c r="DF226">
        <f t="shared" si="67"/>
        <v>0</v>
      </c>
      <c r="DG226">
        <f t="shared" si="68"/>
        <v>32525.79</v>
      </c>
      <c r="DH226">
        <f t="shared" si="64"/>
        <v>9861.39</v>
      </c>
      <c r="DI226">
        <f t="shared" si="65"/>
        <v>0</v>
      </c>
      <c r="DJ226">
        <f>DG226+DH226</f>
        <v>42387.18</v>
      </c>
      <c r="DK226">
        <v>1</v>
      </c>
      <c r="DL226" t="s">
        <v>643</v>
      </c>
      <c r="DM226">
        <v>5</v>
      </c>
      <c r="DN226" t="s">
        <v>594</v>
      </c>
      <c r="DO226">
        <v>1</v>
      </c>
    </row>
    <row r="227" spans="1:119" x14ac:dyDescent="0.2">
      <c r="A227">
        <f>ROW(Source!A382)</f>
        <v>382</v>
      </c>
      <c r="B227">
        <v>312678123</v>
      </c>
      <c r="C227">
        <v>312679464</v>
      </c>
      <c r="D227">
        <v>277945805</v>
      </c>
      <c r="E227">
        <v>1</v>
      </c>
      <c r="F227">
        <v>1</v>
      </c>
      <c r="G227">
        <v>1</v>
      </c>
      <c r="H227">
        <v>2</v>
      </c>
      <c r="I227" t="s">
        <v>606</v>
      </c>
      <c r="J227" t="s">
        <v>607</v>
      </c>
      <c r="K227" t="s">
        <v>608</v>
      </c>
      <c r="L227">
        <v>1368</v>
      </c>
      <c r="N227">
        <v>1011</v>
      </c>
      <c r="O227" t="s">
        <v>375</v>
      </c>
      <c r="P227" t="s">
        <v>375</v>
      </c>
      <c r="Q227">
        <v>1</v>
      </c>
      <c r="W227">
        <v>0</v>
      </c>
      <c r="X227">
        <v>721652621</v>
      </c>
      <c r="Y227">
        <f t="shared" si="61"/>
        <v>4.8000000000000001E-2</v>
      </c>
      <c r="AA227">
        <v>0</v>
      </c>
      <c r="AB227">
        <v>544.70000000000005</v>
      </c>
      <c r="AC227">
        <v>477.98</v>
      </c>
      <c r="AD227">
        <v>0</v>
      </c>
      <c r="AE227">
        <v>0</v>
      </c>
      <c r="AF227">
        <v>544.70000000000005</v>
      </c>
      <c r="AG227">
        <v>477.98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0.04</v>
      </c>
      <c r="AU227" t="s">
        <v>585</v>
      </c>
      <c r="AV227">
        <v>1</v>
      </c>
      <c r="AW227">
        <v>2</v>
      </c>
      <c r="AX227">
        <v>312684454</v>
      </c>
      <c r="AY227">
        <v>1</v>
      </c>
      <c r="AZ227">
        <v>0</v>
      </c>
      <c r="BA227">
        <v>251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21.788000000000004</v>
      </c>
      <c r="BL227">
        <v>19.119200000000003</v>
      </c>
      <c r="BM227">
        <v>0</v>
      </c>
      <c r="BN227">
        <v>0</v>
      </c>
      <c r="BO227">
        <v>0.04</v>
      </c>
      <c r="BP227">
        <v>1</v>
      </c>
      <c r="BQ227">
        <v>0</v>
      </c>
      <c r="BR227">
        <v>26.145600000000002</v>
      </c>
      <c r="BS227">
        <v>22.94304</v>
      </c>
      <c r="BT227">
        <v>0</v>
      </c>
      <c r="BU227">
        <v>0</v>
      </c>
      <c r="BV227">
        <v>4.8000000000000001E-2</v>
      </c>
      <c r="BW227">
        <v>1</v>
      </c>
      <c r="CV227">
        <v>0</v>
      </c>
      <c r="CW227">
        <f>ROUND(Y227*Source!I382*DO227,7)</f>
        <v>1.6319999999999999</v>
      </c>
      <c r="CX227">
        <f>ROUND(Y227*Source!I382,7)</f>
        <v>1.6319999999999999</v>
      </c>
      <c r="CY227">
        <f>AB227</f>
        <v>544.70000000000005</v>
      </c>
      <c r="CZ227">
        <f>AF227</f>
        <v>544.70000000000005</v>
      </c>
      <c r="DA227">
        <f>AJ227</f>
        <v>1</v>
      </c>
      <c r="DB227">
        <f t="shared" si="62"/>
        <v>26.148</v>
      </c>
      <c r="DC227">
        <f t="shared" si="63"/>
        <v>22.943999999999999</v>
      </c>
      <c r="DD227" t="s">
        <v>3</v>
      </c>
      <c r="DE227" t="s">
        <v>3</v>
      </c>
      <c r="DF227">
        <f t="shared" si="67"/>
        <v>0</v>
      </c>
      <c r="DG227">
        <f t="shared" si="68"/>
        <v>888.95</v>
      </c>
      <c r="DH227">
        <f t="shared" si="64"/>
        <v>780.06</v>
      </c>
      <c r="DI227">
        <f t="shared" si="65"/>
        <v>0</v>
      </c>
      <c r="DJ227">
        <f>DG227+DH227</f>
        <v>1669.01</v>
      </c>
      <c r="DK227">
        <v>1</v>
      </c>
      <c r="DL227" t="s">
        <v>605</v>
      </c>
      <c r="DM227">
        <v>4</v>
      </c>
      <c r="DN227" t="s">
        <v>594</v>
      </c>
      <c r="DO227">
        <v>1</v>
      </c>
    </row>
    <row r="228" spans="1:119" x14ac:dyDescent="0.2">
      <c r="A228">
        <f>ROW(Source!A383)</f>
        <v>383</v>
      </c>
      <c r="B228">
        <v>312678123</v>
      </c>
      <c r="C228">
        <v>312679473</v>
      </c>
      <c r="D228">
        <v>277560289</v>
      </c>
      <c r="E228">
        <v>109</v>
      </c>
      <c r="F228">
        <v>1</v>
      </c>
      <c r="G228">
        <v>1</v>
      </c>
      <c r="H228">
        <v>1</v>
      </c>
      <c r="I228" t="s">
        <v>612</v>
      </c>
      <c r="J228" t="s">
        <v>3</v>
      </c>
      <c r="K228" t="s">
        <v>613</v>
      </c>
      <c r="L228">
        <v>1191</v>
      </c>
      <c r="N228">
        <v>1013</v>
      </c>
      <c r="O228" t="s">
        <v>594</v>
      </c>
      <c r="P228" t="s">
        <v>594</v>
      </c>
      <c r="Q228">
        <v>1</v>
      </c>
      <c r="W228">
        <v>0</v>
      </c>
      <c r="X228">
        <v>1893946532</v>
      </c>
      <c r="Y228">
        <f t="shared" si="61"/>
        <v>2.1</v>
      </c>
      <c r="AA228">
        <v>0</v>
      </c>
      <c r="AB228">
        <v>0</v>
      </c>
      <c r="AC228">
        <v>0</v>
      </c>
      <c r="AD228">
        <v>451.23</v>
      </c>
      <c r="AE228">
        <v>0</v>
      </c>
      <c r="AF228">
        <v>0</v>
      </c>
      <c r="AG228">
        <v>0</v>
      </c>
      <c r="AH228">
        <v>451.23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1.75</v>
      </c>
      <c r="AU228" t="s">
        <v>585</v>
      </c>
      <c r="AV228">
        <v>1</v>
      </c>
      <c r="AW228">
        <v>2</v>
      </c>
      <c r="AX228">
        <v>312684455</v>
      </c>
      <c r="AY228">
        <v>1</v>
      </c>
      <c r="AZ228">
        <v>0</v>
      </c>
      <c r="BA228">
        <v>252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789.65250000000003</v>
      </c>
      <c r="BN228">
        <v>1.75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947.58300000000008</v>
      </c>
      <c r="BU228">
        <v>2.1</v>
      </c>
      <c r="BV228">
        <v>0</v>
      </c>
      <c r="BW228">
        <v>1</v>
      </c>
      <c r="CU228">
        <f>ROUND(AT228*Source!I383*AH228*AL228,2)</f>
        <v>1579.31</v>
      </c>
      <c r="CV228">
        <f>ROUND(Y228*Source!I383,7)</f>
        <v>4.2</v>
      </c>
      <c r="CW228">
        <v>0</v>
      </c>
      <c r="CX228">
        <f>ROUND(Y228*Source!I383,7)</f>
        <v>4.2</v>
      </c>
      <c r="CY228">
        <f>AD228</f>
        <v>451.23</v>
      </c>
      <c r="CZ228">
        <f>AH228</f>
        <v>451.23</v>
      </c>
      <c r="DA228">
        <f>AL228</f>
        <v>1</v>
      </c>
      <c r="DB228">
        <f t="shared" si="62"/>
        <v>947.58</v>
      </c>
      <c r="DC228">
        <f t="shared" si="63"/>
        <v>0</v>
      </c>
      <c r="DD228" t="s">
        <v>3</v>
      </c>
      <c r="DE228" t="s">
        <v>3</v>
      </c>
      <c r="DF228">
        <f t="shared" si="67"/>
        <v>0</v>
      </c>
      <c r="DG228">
        <f t="shared" si="68"/>
        <v>0</v>
      </c>
      <c r="DH228">
        <f t="shared" si="64"/>
        <v>0</v>
      </c>
      <c r="DI228">
        <f t="shared" si="65"/>
        <v>1895.17</v>
      </c>
      <c r="DJ228">
        <f>DI228</f>
        <v>1895.17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ROW(Source!A383)</f>
        <v>383</v>
      </c>
      <c r="B229">
        <v>312678123</v>
      </c>
      <c r="C229">
        <v>312679473</v>
      </c>
      <c r="D229">
        <v>277560491</v>
      </c>
      <c r="E229">
        <v>109</v>
      </c>
      <c r="F229">
        <v>1</v>
      </c>
      <c r="G229">
        <v>1</v>
      </c>
      <c r="H229">
        <v>1</v>
      </c>
      <c r="I229" t="s">
        <v>592</v>
      </c>
      <c r="J229" t="s">
        <v>3</v>
      </c>
      <c r="K229" t="s">
        <v>593</v>
      </c>
      <c r="L229">
        <v>1191</v>
      </c>
      <c r="N229">
        <v>1013</v>
      </c>
      <c r="O229" t="s">
        <v>594</v>
      </c>
      <c r="P229" t="s">
        <v>594</v>
      </c>
      <c r="Q229">
        <v>1</v>
      </c>
      <c r="W229">
        <v>0</v>
      </c>
      <c r="X229">
        <v>-1417349443</v>
      </c>
      <c r="Y229">
        <f t="shared" si="61"/>
        <v>2.2679999999999998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1.89</v>
      </c>
      <c r="AU229" t="s">
        <v>585</v>
      </c>
      <c r="AV229">
        <v>2</v>
      </c>
      <c r="AW229">
        <v>2</v>
      </c>
      <c r="AX229">
        <v>312684456</v>
      </c>
      <c r="AY229">
        <v>1</v>
      </c>
      <c r="AZ229">
        <v>0</v>
      </c>
      <c r="BA229">
        <v>253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ROUND(Y229*Source!I383,7)</f>
        <v>4.5359999999999996</v>
      </c>
      <c r="CY229">
        <f>AD229</f>
        <v>0</v>
      </c>
      <c r="CZ229">
        <f>AH229</f>
        <v>0</v>
      </c>
      <c r="DA229">
        <f>AL229</f>
        <v>1</v>
      </c>
      <c r="DB229">
        <f t="shared" si="62"/>
        <v>0</v>
      </c>
      <c r="DC229">
        <f t="shared" si="63"/>
        <v>0</v>
      </c>
      <c r="DD229" t="s">
        <v>3</v>
      </c>
      <c r="DE229" t="s">
        <v>3</v>
      </c>
      <c r="DF229">
        <f t="shared" si="67"/>
        <v>0</v>
      </c>
      <c r="DG229">
        <f t="shared" si="68"/>
        <v>0</v>
      </c>
      <c r="DH229">
        <f t="shared" si="64"/>
        <v>0</v>
      </c>
      <c r="DI229">
        <f t="shared" si="65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ROW(Source!A383)</f>
        <v>383</v>
      </c>
      <c r="B230">
        <v>312678123</v>
      </c>
      <c r="C230">
        <v>312679473</v>
      </c>
      <c r="D230">
        <v>277944474</v>
      </c>
      <c r="E230">
        <v>1</v>
      </c>
      <c r="F230">
        <v>1</v>
      </c>
      <c r="G230">
        <v>1</v>
      </c>
      <c r="H230">
        <v>2</v>
      </c>
      <c r="I230" t="s">
        <v>640</v>
      </c>
      <c r="J230" t="s">
        <v>641</v>
      </c>
      <c r="K230" t="s">
        <v>642</v>
      </c>
      <c r="L230">
        <v>1368</v>
      </c>
      <c r="N230">
        <v>1011</v>
      </c>
      <c r="O230" t="s">
        <v>375</v>
      </c>
      <c r="P230" t="s">
        <v>375</v>
      </c>
      <c r="Q230">
        <v>1</v>
      </c>
      <c r="W230">
        <v>0</v>
      </c>
      <c r="X230">
        <v>-1366301975</v>
      </c>
      <c r="Y230">
        <f t="shared" si="61"/>
        <v>1.1519999999999999</v>
      </c>
      <c r="AA230">
        <v>0</v>
      </c>
      <c r="AB230">
        <v>1811.82</v>
      </c>
      <c r="AC230">
        <v>549.32000000000005</v>
      </c>
      <c r="AD230">
        <v>0</v>
      </c>
      <c r="AE230">
        <v>0</v>
      </c>
      <c r="AF230">
        <v>1811.82</v>
      </c>
      <c r="AG230">
        <v>549.32000000000005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0.96</v>
      </c>
      <c r="AU230" t="s">
        <v>585</v>
      </c>
      <c r="AV230">
        <v>1</v>
      </c>
      <c r="AW230">
        <v>2</v>
      </c>
      <c r="AX230">
        <v>312684457</v>
      </c>
      <c r="AY230">
        <v>1</v>
      </c>
      <c r="AZ230">
        <v>0</v>
      </c>
      <c r="BA230">
        <v>254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1739.3471999999999</v>
      </c>
      <c r="BL230">
        <v>527.34720000000004</v>
      </c>
      <c r="BM230">
        <v>0</v>
      </c>
      <c r="BN230">
        <v>0</v>
      </c>
      <c r="BO230">
        <v>0.96</v>
      </c>
      <c r="BP230">
        <v>1</v>
      </c>
      <c r="BQ230">
        <v>0</v>
      </c>
      <c r="BR230">
        <v>2087.2166399999996</v>
      </c>
      <c r="BS230">
        <v>632.81664000000001</v>
      </c>
      <c r="BT230">
        <v>0</v>
      </c>
      <c r="BU230">
        <v>0</v>
      </c>
      <c r="BV230">
        <v>1.1519999999999999</v>
      </c>
      <c r="BW230">
        <v>1</v>
      </c>
      <c r="CV230">
        <v>0</v>
      </c>
      <c r="CW230">
        <f>ROUND(Y230*Source!I383*DO230,7)</f>
        <v>2.3039999999999998</v>
      </c>
      <c r="CX230">
        <f>ROUND(Y230*Source!I383,7)</f>
        <v>2.3039999999999998</v>
      </c>
      <c r="CY230">
        <f>AB230</f>
        <v>1811.82</v>
      </c>
      <c r="CZ230">
        <f>AF230</f>
        <v>1811.82</v>
      </c>
      <c r="DA230">
        <f>AJ230</f>
        <v>1</v>
      </c>
      <c r="DB230">
        <f t="shared" si="62"/>
        <v>2087.2199999999998</v>
      </c>
      <c r="DC230">
        <f t="shared" si="63"/>
        <v>632.82000000000005</v>
      </c>
      <c r="DD230" t="s">
        <v>3</v>
      </c>
      <c r="DE230" t="s">
        <v>3</v>
      </c>
      <c r="DF230">
        <f t="shared" si="67"/>
        <v>0</v>
      </c>
      <c r="DG230">
        <f t="shared" si="68"/>
        <v>4174.43</v>
      </c>
      <c r="DH230">
        <f t="shared" si="64"/>
        <v>1265.6300000000001</v>
      </c>
      <c r="DI230">
        <f t="shared" si="65"/>
        <v>0</v>
      </c>
      <c r="DJ230">
        <f>DG230+DH230</f>
        <v>5440.06</v>
      </c>
      <c r="DK230">
        <v>1</v>
      </c>
      <c r="DL230" t="s">
        <v>643</v>
      </c>
      <c r="DM230">
        <v>5</v>
      </c>
      <c r="DN230" t="s">
        <v>594</v>
      </c>
      <c r="DO230">
        <v>1</v>
      </c>
    </row>
    <row r="231" spans="1:119" x14ac:dyDescent="0.2">
      <c r="A231">
        <f>ROW(Source!A383)</f>
        <v>383</v>
      </c>
      <c r="B231">
        <v>312678123</v>
      </c>
      <c r="C231">
        <v>312679473</v>
      </c>
      <c r="D231">
        <v>277944868</v>
      </c>
      <c r="E231">
        <v>1</v>
      </c>
      <c r="F231">
        <v>1</v>
      </c>
      <c r="G231">
        <v>1</v>
      </c>
      <c r="H231">
        <v>2</v>
      </c>
      <c r="I231" t="s">
        <v>602</v>
      </c>
      <c r="J231" t="s">
        <v>603</v>
      </c>
      <c r="K231" t="s">
        <v>604</v>
      </c>
      <c r="L231">
        <v>1368</v>
      </c>
      <c r="N231">
        <v>1011</v>
      </c>
      <c r="O231" t="s">
        <v>375</v>
      </c>
      <c r="P231" t="s">
        <v>375</v>
      </c>
      <c r="Q231">
        <v>1</v>
      </c>
      <c r="W231">
        <v>0</v>
      </c>
      <c r="X231">
        <v>412917512</v>
      </c>
      <c r="Y231">
        <f t="shared" si="61"/>
        <v>1.008</v>
      </c>
      <c r="AA231">
        <v>0</v>
      </c>
      <c r="AB231">
        <v>436.88</v>
      </c>
      <c r="AC231">
        <v>477.98</v>
      </c>
      <c r="AD231">
        <v>0</v>
      </c>
      <c r="AE231">
        <v>0</v>
      </c>
      <c r="AF231">
        <v>346.73</v>
      </c>
      <c r="AG231">
        <v>477.98</v>
      </c>
      <c r="AH231">
        <v>0</v>
      </c>
      <c r="AI231">
        <v>1</v>
      </c>
      <c r="AJ231">
        <v>1.26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0.84</v>
      </c>
      <c r="AU231" t="s">
        <v>585</v>
      </c>
      <c r="AV231">
        <v>1</v>
      </c>
      <c r="AW231">
        <v>2</v>
      </c>
      <c r="AX231">
        <v>312684458</v>
      </c>
      <c r="AY231">
        <v>1</v>
      </c>
      <c r="AZ231">
        <v>0</v>
      </c>
      <c r="BA231">
        <v>255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291.25319999999999</v>
      </c>
      <c r="BL231">
        <v>401.50319999999999</v>
      </c>
      <c r="BM231">
        <v>0</v>
      </c>
      <c r="BN231">
        <v>0</v>
      </c>
      <c r="BO231">
        <v>0.84</v>
      </c>
      <c r="BP231">
        <v>1</v>
      </c>
      <c r="BQ231">
        <v>0</v>
      </c>
      <c r="BR231">
        <v>349.50384000000003</v>
      </c>
      <c r="BS231">
        <v>481.80384000000004</v>
      </c>
      <c r="BT231">
        <v>0</v>
      </c>
      <c r="BU231">
        <v>0</v>
      </c>
      <c r="BV231">
        <v>1.008</v>
      </c>
      <c r="BW231">
        <v>1</v>
      </c>
      <c r="CV231">
        <v>0</v>
      </c>
      <c r="CW231">
        <f>ROUND(Y231*Source!I383*DO231,7)</f>
        <v>2.016</v>
      </c>
      <c r="CX231">
        <f>ROUND(Y231*Source!I383,7)</f>
        <v>2.016</v>
      </c>
      <c r="CY231">
        <f>AB231</f>
        <v>436.88</v>
      </c>
      <c r="CZ231">
        <f>AF231</f>
        <v>346.73</v>
      </c>
      <c r="DA231">
        <f>AJ231</f>
        <v>1.26</v>
      </c>
      <c r="DB231">
        <f t="shared" si="62"/>
        <v>349.5</v>
      </c>
      <c r="DC231">
        <f t="shared" si="63"/>
        <v>481.8</v>
      </c>
      <c r="DD231" t="s">
        <v>3</v>
      </c>
      <c r="DE231" t="s">
        <v>3</v>
      </c>
      <c r="DF231">
        <f t="shared" si="67"/>
        <v>0</v>
      </c>
      <c r="DG231">
        <f>ROUND(ROUND(AF231*AJ231,2)*CX231,2)</f>
        <v>880.75</v>
      </c>
      <c r="DH231">
        <f t="shared" si="64"/>
        <v>963.61</v>
      </c>
      <c r="DI231">
        <f t="shared" si="65"/>
        <v>0</v>
      </c>
      <c r="DJ231">
        <f>DG231+DH231</f>
        <v>1844.3600000000001</v>
      </c>
      <c r="DK231">
        <v>1</v>
      </c>
      <c r="DL231" t="s">
        <v>605</v>
      </c>
      <c r="DM231">
        <v>4</v>
      </c>
      <c r="DN231" t="s">
        <v>594</v>
      </c>
      <c r="DO231">
        <v>1</v>
      </c>
    </row>
    <row r="232" spans="1:119" x14ac:dyDescent="0.2">
      <c r="A232">
        <f>ROW(Source!A383)</f>
        <v>383</v>
      </c>
      <c r="B232">
        <v>312678123</v>
      </c>
      <c r="C232">
        <v>312679473</v>
      </c>
      <c r="D232">
        <v>277945805</v>
      </c>
      <c r="E232">
        <v>1</v>
      </c>
      <c r="F232">
        <v>1</v>
      </c>
      <c r="G232">
        <v>1</v>
      </c>
      <c r="H232">
        <v>2</v>
      </c>
      <c r="I232" t="s">
        <v>606</v>
      </c>
      <c r="J232" t="s">
        <v>607</v>
      </c>
      <c r="K232" t="s">
        <v>608</v>
      </c>
      <c r="L232">
        <v>1368</v>
      </c>
      <c r="N232">
        <v>1011</v>
      </c>
      <c r="O232" t="s">
        <v>375</v>
      </c>
      <c r="P232" t="s">
        <v>375</v>
      </c>
      <c r="Q232">
        <v>1</v>
      </c>
      <c r="W232">
        <v>0</v>
      </c>
      <c r="X232">
        <v>721652621</v>
      </c>
      <c r="Y232">
        <f t="shared" si="61"/>
        <v>0.108</v>
      </c>
      <c r="AA232">
        <v>0</v>
      </c>
      <c r="AB232">
        <v>544.70000000000005</v>
      </c>
      <c r="AC232">
        <v>477.98</v>
      </c>
      <c r="AD232">
        <v>0</v>
      </c>
      <c r="AE232">
        <v>0</v>
      </c>
      <c r="AF232">
        <v>544.70000000000005</v>
      </c>
      <c r="AG232">
        <v>477.98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0.09</v>
      </c>
      <c r="AU232" t="s">
        <v>585</v>
      </c>
      <c r="AV232">
        <v>1</v>
      </c>
      <c r="AW232">
        <v>2</v>
      </c>
      <c r="AX232">
        <v>312684459</v>
      </c>
      <c r="AY232">
        <v>1</v>
      </c>
      <c r="AZ232">
        <v>0</v>
      </c>
      <c r="BA232">
        <v>256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49.023000000000003</v>
      </c>
      <c r="BL232">
        <v>43.0182</v>
      </c>
      <c r="BM232">
        <v>0</v>
      </c>
      <c r="BN232">
        <v>0</v>
      </c>
      <c r="BO232">
        <v>0.09</v>
      </c>
      <c r="BP232">
        <v>1</v>
      </c>
      <c r="BQ232">
        <v>0</v>
      </c>
      <c r="BR232">
        <v>58.827600000000004</v>
      </c>
      <c r="BS232">
        <v>51.621839999999999</v>
      </c>
      <c r="BT232">
        <v>0</v>
      </c>
      <c r="BU232">
        <v>0</v>
      </c>
      <c r="BV232">
        <v>0.108</v>
      </c>
      <c r="BW232">
        <v>1</v>
      </c>
      <c r="CV232">
        <v>0</v>
      </c>
      <c r="CW232">
        <f>ROUND(Y232*Source!I383*DO232,7)</f>
        <v>0.216</v>
      </c>
      <c r="CX232">
        <f>ROUND(Y232*Source!I383,7)</f>
        <v>0.216</v>
      </c>
      <c r="CY232">
        <f>AB232</f>
        <v>544.70000000000005</v>
      </c>
      <c r="CZ232">
        <f>AF232</f>
        <v>544.70000000000005</v>
      </c>
      <c r="DA232">
        <f>AJ232</f>
        <v>1</v>
      </c>
      <c r="DB232">
        <f t="shared" si="62"/>
        <v>58.823999999999998</v>
      </c>
      <c r="DC232">
        <f t="shared" si="63"/>
        <v>51.624000000000002</v>
      </c>
      <c r="DD232" t="s">
        <v>3</v>
      </c>
      <c r="DE232" t="s">
        <v>3</v>
      </c>
      <c r="DF232">
        <f t="shared" si="67"/>
        <v>0</v>
      </c>
      <c r="DG232">
        <f t="shared" ref="DG232:DG245" si="69">ROUND(ROUND(AF232,2)*CX232,2)</f>
        <v>117.66</v>
      </c>
      <c r="DH232">
        <f t="shared" si="64"/>
        <v>103.24</v>
      </c>
      <c r="DI232">
        <f t="shared" si="65"/>
        <v>0</v>
      </c>
      <c r="DJ232">
        <f>DG232+DH232</f>
        <v>220.89999999999998</v>
      </c>
      <c r="DK232">
        <v>1</v>
      </c>
      <c r="DL232" t="s">
        <v>605</v>
      </c>
      <c r="DM232">
        <v>4</v>
      </c>
      <c r="DN232" t="s">
        <v>594</v>
      </c>
      <c r="DO232">
        <v>1</v>
      </c>
    </row>
    <row r="233" spans="1:119" x14ac:dyDescent="0.2">
      <c r="A233">
        <f>ROW(Source!A384)</f>
        <v>384</v>
      </c>
      <c r="B233">
        <v>312678123</v>
      </c>
      <c r="C233">
        <v>312684460</v>
      </c>
      <c r="D233">
        <v>75629659</v>
      </c>
      <c r="E233">
        <v>109</v>
      </c>
      <c r="F233">
        <v>1</v>
      </c>
      <c r="G233">
        <v>1</v>
      </c>
      <c r="H233">
        <v>1</v>
      </c>
      <c r="I233" t="s">
        <v>612</v>
      </c>
      <c r="J233" t="s">
        <v>3</v>
      </c>
      <c r="K233" t="s">
        <v>613</v>
      </c>
      <c r="L233">
        <v>1191</v>
      </c>
      <c r="N233">
        <v>1013</v>
      </c>
      <c r="O233" t="s">
        <v>594</v>
      </c>
      <c r="P233" t="s">
        <v>594</v>
      </c>
      <c r="Q233">
        <v>1</v>
      </c>
      <c r="W233">
        <v>0</v>
      </c>
      <c r="X233">
        <v>1893946532</v>
      </c>
      <c r="Y233">
        <f t="shared" si="61"/>
        <v>0.97199999999999998</v>
      </c>
      <c r="AA233">
        <v>0</v>
      </c>
      <c r="AB233">
        <v>0</v>
      </c>
      <c r="AC233">
        <v>0</v>
      </c>
      <c r="AD233">
        <v>451.23</v>
      </c>
      <c r="AE233">
        <v>0</v>
      </c>
      <c r="AF233">
        <v>0</v>
      </c>
      <c r="AG233">
        <v>0</v>
      </c>
      <c r="AH233">
        <v>451.23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0.81</v>
      </c>
      <c r="AU233" t="s">
        <v>585</v>
      </c>
      <c r="AV233">
        <v>1</v>
      </c>
      <c r="AW233">
        <v>2</v>
      </c>
      <c r="AX233">
        <v>312684465</v>
      </c>
      <c r="AY233">
        <v>1</v>
      </c>
      <c r="AZ233">
        <v>0</v>
      </c>
      <c r="BA233">
        <v>257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365.49630000000002</v>
      </c>
      <c r="BN233">
        <v>0.81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438.59556000000003</v>
      </c>
      <c r="BU233">
        <v>0.97199999999999998</v>
      </c>
      <c r="BV233">
        <v>0</v>
      </c>
      <c r="BW233">
        <v>1</v>
      </c>
      <c r="CU233">
        <f>ROUND(AT233*Source!I384*AH233*AL233,2)</f>
        <v>365.5</v>
      </c>
      <c r="CV233">
        <f>ROUND(Y233*Source!I384,7)</f>
        <v>0.97199999999999998</v>
      </c>
      <c r="CW233">
        <v>0</v>
      </c>
      <c r="CX233">
        <f>ROUND(Y233*Source!I384,7)</f>
        <v>0.97199999999999998</v>
      </c>
      <c r="CY233">
        <f>AD233</f>
        <v>451.23</v>
      </c>
      <c r="CZ233">
        <f>AH233</f>
        <v>451.23</v>
      </c>
      <c r="DA233">
        <f>AL233</f>
        <v>1</v>
      </c>
      <c r="DB233">
        <f t="shared" si="62"/>
        <v>438.6</v>
      </c>
      <c r="DC233">
        <f t="shared" si="63"/>
        <v>0</v>
      </c>
      <c r="DD233" t="s">
        <v>3</v>
      </c>
      <c r="DE233" t="s">
        <v>3</v>
      </c>
      <c r="DF233">
        <f t="shared" si="67"/>
        <v>0</v>
      </c>
      <c r="DG233">
        <f t="shared" si="69"/>
        <v>0</v>
      </c>
      <c r="DH233">
        <f t="shared" si="64"/>
        <v>0</v>
      </c>
      <c r="DI233">
        <f t="shared" si="65"/>
        <v>438.6</v>
      </c>
      <c r="DJ233">
        <f>DI233</f>
        <v>438.6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ROW(Source!A384)</f>
        <v>384</v>
      </c>
      <c r="B234">
        <v>312678123</v>
      </c>
      <c r="C234">
        <v>312684460</v>
      </c>
      <c r="D234">
        <v>75629607</v>
      </c>
      <c r="E234">
        <v>109</v>
      </c>
      <c r="F234">
        <v>1</v>
      </c>
      <c r="G234">
        <v>1</v>
      </c>
      <c r="H234">
        <v>1</v>
      </c>
      <c r="I234" t="s">
        <v>592</v>
      </c>
      <c r="J234" t="s">
        <v>3</v>
      </c>
      <c r="K234" t="s">
        <v>593</v>
      </c>
      <c r="L234">
        <v>1191</v>
      </c>
      <c r="N234">
        <v>1013</v>
      </c>
      <c r="O234" t="s">
        <v>594</v>
      </c>
      <c r="P234" t="s">
        <v>594</v>
      </c>
      <c r="Q234">
        <v>1</v>
      </c>
      <c r="W234">
        <v>0</v>
      </c>
      <c r="X234">
        <v>-1417349443</v>
      </c>
      <c r="Y234">
        <f t="shared" si="61"/>
        <v>0.57599999999999996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0.48</v>
      </c>
      <c r="AU234" t="s">
        <v>585</v>
      </c>
      <c r="AV234">
        <v>2</v>
      </c>
      <c r="AW234">
        <v>2</v>
      </c>
      <c r="AX234">
        <v>312684466</v>
      </c>
      <c r="AY234">
        <v>1</v>
      </c>
      <c r="AZ234">
        <v>0</v>
      </c>
      <c r="BA234">
        <v>258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ROUND(Y234*Source!I384,7)</f>
        <v>0.57599999999999996</v>
      </c>
      <c r="CY234">
        <f>AD234</f>
        <v>0</v>
      </c>
      <c r="CZ234">
        <f>AH234</f>
        <v>0</v>
      </c>
      <c r="DA234">
        <f>AL234</f>
        <v>1</v>
      </c>
      <c r="DB234">
        <f t="shared" si="62"/>
        <v>0</v>
      </c>
      <c r="DC234">
        <f t="shared" si="63"/>
        <v>0</v>
      </c>
      <c r="DD234" t="s">
        <v>3</v>
      </c>
      <c r="DE234" t="s">
        <v>3</v>
      </c>
      <c r="DF234">
        <f t="shared" si="67"/>
        <v>0</v>
      </c>
      <c r="DG234">
        <f t="shared" si="69"/>
        <v>0</v>
      </c>
      <c r="DH234">
        <f t="shared" si="64"/>
        <v>0</v>
      </c>
      <c r="DI234">
        <f t="shared" si="65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ROW(Source!A384)</f>
        <v>384</v>
      </c>
      <c r="B235">
        <v>312678123</v>
      </c>
      <c r="C235">
        <v>312684460</v>
      </c>
      <c r="D235">
        <v>277944474</v>
      </c>
      <c r="E235">
        <v>1</v>
      </c>
      <c r="F235">
        <v>1</v>
      </c>
      <c r="G235">
        <v>1</v>
      </c>
      <c r="H235">
        <v>2</v>
      </c>
      <c r="I235" t="s">
        <v>640</v>
      </c>
      <c r="J235" t="s">
        <v>641</v>
      </c>
      <c r="K235" t="s">
        <v>642</v>
      </c>
      <c r="L235">
        <v>1368</v>
      </c>
      <c r="N235">
        <v>1011</v>
      </c>
      <c r="O235" t="s">
        <v>375</v>
      </c>
      <c r="P235" t="s">
        <v>375</v>
      </c>
      <c r="Q235">
        <v>1</v>
      </c>
      <c r="W235">
        <v>0</v>
      </c>
      <c r="X235">
        <v>-1366301975</v>
      </c>
      <c r="Y235">
        <f t="shared" si="61"/>
        <v>0.52800000000000002</v>
      </c>
      <c r="AA235">
        <v>0</v>
      </c>
      <c r="AB235">
        <v>1811.82</v>
      </c>
      <c r="AC235">
        <v>549.32000000000005</v>
      </c>
      <c r="AD235">
        <v>0</v>
      </c>
      <c r="AE235">
        <v>0</v>
      </c>
      <c r="AF235">
        <v>1811.82</v>
      </c>
      <c r="AG235">
        <v>549.32000000000005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0.44</v>
      </c>
      <c r="AU235" t="s">
        <v>585</v>
      </c>
      <c r="AV235">
        <v>1</v>
      </c>
      <c r="AW235">
        <v>2</v>
      </c>
      <c r="AX235">
        <v>312684467</v>
      </c>
      <c r="AY235">
        <v>1</v>
      </c>
      <c r="AZ235">
        <v>0</v>
      </c>
      <c r="BA235">
        <v>259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797.20079999999996</v>
      </c>
      <c r="BL235">
        <v>241.70080000000002</v>
      </c>
      <c r="BM235">
        <v>0</v>
      </c>
      <c r="BN235">
        <v>0</v>
      </c>
      <c r="BO235">
        <v>0.44</v>
      </c>
      <c r="BP235">
        <v>1</v>
      </c>
      <c r="BQ235">
        <v>0</v>
      </c>
      <c r="BR235">
        <v>956.64096000000006</v>
      </c>
      <c r="BS235">
        <v>290.04096000000004</v>
      </c>
      <c r="BT235">
        <v>0</v>
      </c>
      <c r="BU235">
        <v>0</v>
      </c>
      <c r="BV235">
        <v>0.52800000000000002</v>
      </c>
      <c r="BW235">
        <v>1</v>
      </c>
      <c r="CV235">
        <v>0</v>
      </c>
      <c r="CW235">
        <f>ROUND(Y235*Source!I384*DO235,7)</f>
        <v>0.52800000000000002</v>
      </c>
      <c r="CX235">
        <f>ROUND(Y235*Source!I384,7)</f>
        <v>0.52800000000000002</v>
      </c>
      <c r="CY235">
        <f>AB235</f>
        <v>1811.82</v>
      </c>
      <c r="CZ235">
        <f>AF235</f>
        <v>1811.82</v>
      </c>
      <c r="DA235">
        <f>AJ235</f>
        <v>1</v>
      </c>
      <c r="DB235">
        <f t="shared" si="62"/>
        <v>956.64</v>
      </c>
      <c r="DC235">
        <f t="shared" si="63"/>
        <v>290.04000000000002</v>
      </c>
      <c r="DD235" t="s">
        <v>3</v>
      </c>
      <c r="DE235" t="s">
        <v>3</v>
      </c>
      <c r="DF235">
        <f t="shared" si="67"/>
        <v>0</v>
      </c>
      <c r="DG235">
        <f t="shared" si="69"/>
        <v>956.64</v>
      </c>
      <c r="DH235">
        <f t="shared" si="64"/>
        <v>290.04000000000002</v>
      </c>
      <c r="DI235">
        <f t="shared" si="65"/>
        <v>0</v>
      </c>
      <c r="DJ235">
        <f>DG235+DH235</f>
        <v>1246.68</v>
      </c>
      <c r="DK235">
        <v>1</v>
      </c>
      <c r="DL235" t="s">
        <v>643</v>
      </c>
      <c r="DM235">
        <v>5</v>
      </c>
      <c r="DN235" t="s">
        <v>594</v>
      </c>
      <c r="DO235">
        <v>1</v>
      </c>
    </row>
    <row r="236" spans="1:119" x14ac:dyDescent="0.2">
      <c r="A236">
        <f>ROW(Source!A384)</f>
        <v>384</v>
      </c>
      <c r="B236">
        <v>312678123</v>
      </c>
      <c r="C236">
        <v>312684460</v>
      </c>
      <c r="D236">
        <v>277945805</v>
      </c>
      <c r="E236">
        <v>1</v>
      </c>
      <c r="F236">
        <v>1</v>
      </c>
      <c r="G236">
        <v>1</v>
      </c>
      <c r="H236">
        <v>2</v>
      </c>
      <c r="I236" t="s">
        <v>606</v>
      </c>
      <c r="J236" t="s">
        <v>607</v>
      </c>
      <c r="K236" t="s">
        <v>608</v>
      </c>
      <c r="L236">
        <v>1368</v>
      </c>
      <c r="N236">
        <v>1011</v>
      </c>
      <c r="O236" t="s">
        <v>375</v>
      </c>
      <c r="P236" t="s">
        <v>375</v>
      </c>
      <c r="Q236">
        <v>1</v>
      </c>
      <c r="W236">
        <v>0</v>
      </c>
      <c r="X236">
        <v>721652621</v>
      </c>
      <c r="Y236">
        <f t="shared" si="61"/>
        <v>4.8000000000000001E-2</v>
      </c>
      <c r="AA236">
        <v>0</v>
      </c>
      <c r="AB236">
        <v>544.70000000000005</v>
      </c>
      <c r="AC236">
        <v>477.98</v>
      </c>
      <c r="AD236">
        <v>0</v>
      </c>
      <c r="AE236">
        <v>0</v>
      </c>
      <c r="AF236">
        <v>544.70000000000005</v>
      </c>
      <c r="AG236">
        <v>477.98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0.04</v>
      </c>
      <c r="AU236" t="s">
        <v>585</v>
      </c>
      <c r="AV236">
        <v>1</v>
      </c>
      <c r="AW236">
        <v>2</v>
      </c>
      <c r="AX236">
        <v>312684468</v>
      </c>
      <c r="AY236">
        <v>1</v>
      </c>
      <c r="AZ236">
        <v>0</v>
      </c>
      <c r="BA236">
        <v>260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21.788000000000004</v>
      </c>
      <c r="BL236">
        <v>19.119200000000003</v>
      </c>
      <c r="BM236">
        <v>0</v>
      </c>
      <c r="BN236">
        <v>0</v>
      </c>
      <c r="BO236">
        <v>0.04</v>
      </c>
      <c r="BP236">
        <v>1</v>
      </c>
      <c r="BQ236">
        <v>0</v>
      </c>
      <c r="BR236">
        <v>26.145600000000002</v>
      </c>
      <c r="BS236">
        <v>22.94304</v>
      </c>
      <c r="BT236">
        <v>0</v>
      </c>
      <c r="BU236">
        <v>0</v>
      </c>
      <c r="BV236">
        <v>4.8000000000000001E-2</v>
      </c>
      <c r="BW236">
        <v>1</v>
      </c>
      <c r="CV236">
        <v>0</v>
      </c>
      <c r="CW236">
        <f>ROUND(Y236*Source!I384*DO236,7)</f>
        <v>4.8000000000000001E-2</v>
      </c>
      <c r="CX236">
        <f>ROUND(Y236*Source!I384,7)</f>
        <v>4.8000000000000001E-2</v>
      </c>
      <c r="CY236">
        <f>AB236</f>
        <v>544.70000000000005</v>
      </c>
      <c r="CZ236">
        <f>AF236</f>
        <v>544.70000000000005</v>
      </c>
      <c r="DA236">
        <f>AJ236</f>
        <v>1</v>
      </c>
      <c r="DB236">
        <f t="shared" si="62"/>
        <v>26.148</v>
      </c>
      <c r="DC236">
        <f t="shared" si="63"/>
        <v>22.943999999999999</v>
      </c>
      <c r="DD236" t="s">
        <v>3</v>
      </c>
      <c r="DE236" t="s">
        <v>3</v>
      </c>
      <c r="DF236">
        <f t="shared" si="67"/>
        <v>0</v>
      </c>
      <c r="DG236">
        <f t="shared" si="69"/>
        <v>26.15</v>
      </c>
      <c r="DH236">
        <f t="shared" si="64"/>
        <v>22.94</v>
      </c>
      <c r="DI236">
        <f t="shared" si="65"/>
        <v>0</v>
      </c>
      <c r="DJ236">
        <f>DG236+DH236</f>
        <v>49.09</v>
      </c>
      <c r="DK236">
        <v>1</v>
      </c>
      <c r="DL236" t="s">
        <v>605</v>
      </c>
      <c r="DM236">
        <v>4</v>
      </c>
      <c r="DN236" t="s">
        <v>594</v>
      </c>
      <c r="DO236">
        <v>1</v>
      </c>
    </row>
    <row r="237" spans="1:119" x14ac:dyDescent="0.2">
      <c r="A237">
        <f>ROW(Source!A385)</f>
        <v>385</v>
      </c>
      <c r="B237">
        <v>312678123</v>
      </c>
      <c r="C237">
        <v>312684470</v>
      </c>
      <c r="D237">
        <v>75642090</v>
      </c>
      <c r="E237">
        <v>109</v>
      </c>
      <c r="F237">
        <v>1</v>
      </c>
      <c r="G237">
        <v>1</v>
      </c>
      <c r="H237">
        <v>1</v>
      </c>
      <c r="I237" t="s">
        <v>667</v>
      </c>
      <c r="J237" t="s">
        <v>3</v>
      </c>
      <c r="K237" t="s">
        <v>668</v>
      </c>
      <c r="L237">
        <v>1191</v>
      </c>
      <c r="N237">
        <v>1013</v>
      </c>
      <c r="O237" t="s">
        <v>594</v>
      </c>
      <c r="P237" t="s">
        <v>594</v>
      </c>
      <c r="Q237">
        <v>1</v>
      </c>
      <c r="W237">
        <v>0</v>
      </c>
      <c r="X237">
        <v>432497713</v>
      </c>
      <c r="Y237">
        <f>(AT237*ROUND((0.6*1.2),7))</f>
        <v>0.61919999999999997</v>
      </c>
      <c r="AA237">
        <v>0</v>
      </c>
      <c r="AB237">
        <v>0</v>
      </c>
      <c r="AC237">
        <v>0</v>
      </c>
      <c r="AD237">
        <v>520.78</v>
      </c>
      <c r="AE237">
        <v>0</v>
      </c>
      <c r="AF237">
        <v>0</v>
      </c>
      <c r="AG237">
        <v>0</v>
      </c>
      <c r="AH237">
        <v>520.78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0.86</v>
      </c>
      <c r="AU237" t="s">
        <v>694</v>
      </c>
      <c r="AV237">
        <v>1</v>
      </c>
      <c r="AW237">
        <v>2</v>
      </c>
      <c r="AX237">
        <v>312684478</v>
      </c>
      <c r="AY237">
        <v>1</v>
      </c>
      <c r="AZ237">
        <v>0</v>
      </c>
      <c r="BA237">
        <v>261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447.87079999999997</v>
      </c>
      <c r="BN237">
        <v>0.86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322.46697599999999</v>
      </c>
      <c r="BU237">
        <v>0.61919999999999997</v>
      </c>
      <c r="BV237">
        <v>0</v>
      </c>
      <c r="BW237">
        <v>1</v>
      </c>
      <c r="CU237">
        <f>ROUND(AT237*Source!I385*AH237*AL237,2)</f>
        <v>4478.71</v>
      </c>
      <c r="CV237">
        <f>ROUND(Y237*Source!I385,7)</f>
        <v>6.1920000000000002</v>
      </c>
      <c r="CW237">
        <v>0</v>
      </c>
      <c r="CX237">
        <f>ROUND(Y237*Source!I385,7)</f>
        <v>6.1920000000000002</v>
      </c>
      <c r="CY237">
        <f>AD237</f>
        <v>520.78</v>
      </c>
      <c r="CZ237">
        <f>AH237</f>
        <v>520.78</v>
      </c>
      <c r="DA237">
        <f>AL237</f>
        <v>1</v>
      </c>
      <c r="DB237">
        <f>ROUND((ROUND(AT237*CZ237,2)*ROUND((0.6*1.2),7)),6)</f>
        <v>322.46640000000002</v>
      </c>
      <c r="DC237">
        <f>ROUND((ROUND(AT237*AG237,2)*ROUND((0.6*1.2),7)),6)</f>
        <v>0</v>
      </c>
      <c r="DD237" t="s">
        <v>3</v>
      </c>
      <c r="DE237" t="s">
        <v>3</v>
      </c>
      <c r="DF237">
        <f t="shared" si="67"/>
        <v>0</v>
      </c>
      <c r="DG237">
        <f t="shared" si="69"/>
        <v>0</v>
      </c>
      <c r="DH237">
        <f t="shared" si="64"/>
        <v>0</v>
      </c>
      <c r="DI237">
        <f t="shared" si="65"/>
        <v>3224.67</v>
      </c>
      <c r="DJ237">
        <f>DI237</f>
        <v>3224.67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ROW(Source!A385)</f>
        <v>385</v>
      </c>
      <c r="B238">
        <v>312678123</v>
      </c>
      <c r="C238">
        <v>312684470</v>
      </c>
      <c r="D238">
        <v>75629607</v>
      </c>
      <c r="E238">
        <v>109</v>
      </c>
      <c r="F238">
        <v>1</v>
      </c>
      <c r="G238">
        <v>1</v>
      </c>
      <c r="H238">
        <v>1</v>
      </c>
      <c r="I238" t="s">
        <v>592</v>
      </c>
      <c r="J238" t="s">
        <v>3</v>
      </c>
      <c r="K238" t="s">
        <v>593</v>
      </c>
      <c r="L238">
        <v>1191</v>
      </c>
      <c r="N238">
        <v>1013</v>
      </c>
      <c r="O238" t="s">
        <v>594</v>
      </c>
      <c r="P238" t="s">
        <v>594</v>
      </c>
      <c r="Q238">
        <v>1</v>
      </c>
      <c r="W238">
        <v>0</v>
      </c>
      <c r="X238">
        <v>-1417349443</v>
      </c>
      <c r="Y238">
        <f>(AT238*ROUND((0.6*1.2),7))</f>
        <v>0.14399999999999999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0.2</v>
      </c>
      <c r="AU238" t="s">
        <v>694</v>
      </c>
      <c r="AV238">
        <v>2</v>
      </c>
      <c r="AW238">
        <v>2</v>
      </c>
      <c r="AX238">
        <v>312684479</v>
      </c>
      <c r="AY238">
        <v>1</v>
      </c>
      <c r="AZ238">
        <v>0</v>
      </c>
      <c r="BA238">
        <v>262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ROUND(Y238*Source!I385,7)</f>
        <v>1.44</v>
      </c>
      <c r="CY238">
        <f>AD238</f>
        <v>0</v>
      </c>
      <c r="CZ238">
        <f>AH238</f>
        <v>0</v>
      </c>
      <c r="DA238">
        <f>AL238</f>
        <v>1</v>
      </c>
      <c r="DB238">
        <f>ROUND((ROUND(AT238*CZ238,2)*ROUND((0.6*1.2),7)),6)</f>
        <v>0</v>
      </c>
      <c r="DC238">
        <f>ROUND((ROUND(AT238*AG238,2)*ROUND((0.6*1.2),7)),6)</f>
        <v>0</v>
      </c>
      <c r="DD238" t="s">
        <v>3</v>
      </c>
      <c r="DE238" t="s">
        <v>3</v>
      </c>
      <c r="DF238">
        <f t="shared" si="67"/>
        <v>0</v>
      </c>
      <c r="DG238">
        <f t="shared" si="69"/>
        <v>0</v>
      </c>
      <c r="DH238">
        <f t="shared" si="64"/>
        <v>0</v>
      </c>
      <c r="DI238">
        <f t="shared" si="65"/>
        <v>0</v>
      </c>
      <c r="DJ238">
        <f>DI238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ROW(Source!A385)</f>
        <v>385</v>
      </c>
      <c r="B239">
        <v>312678123</v>
      </c>
      <c r="C239">
        <v>312684470</v>
      </c>
      <c r="D239">
        <v>277944622</v>
      </c>
      <c r="E239">
        <v>1</v>
      </c>
      <c r="F239">
        <v>1</v>
      </c>
      <c r="G239">
        <v>1</v>
      </c>
      <c r="H239">
        <v>2</v>
      </c>
      <c r="I239" t="s">
        <v>595</v>
      </c>
      <c r="J239" t="s">
        <v>596</v>
      </c>
      <c r="K239" t="s">
        <v>597</v>
      </c>
      <c r="L239">
        <v>1368</v>
      </c>
      <c r="N239">
        <v>1011</v>
      </c>
      <c r="O239" t="s">
        <v>375</v>
      </c>
      <c r="P239" t="s">
        <v>375</v>
      </c>
      <c r="Q239">
        <v>1</v>
      </c>
      <c r="W239">
        <v>0</v>
      </c>
      <c r="X239">
        <v>-776243211</v>
      </c>
      <c r="Y239">
        <f>(AT239*ROUND((0.6*1.2),7))</f>
        <v>7.1999999999999995E-2</v>
      </c>
      <c r="AA239">
        <v>0</v>
      </c>
      <c r="AB239">
        <v>1472.33</v>
      </c>
      <c r="AC239">
        <v>642.05999999999995</v>
      </c>
      <c r="AD239">
        <v>0</v>
      </c>
      <c r="AE239">
        <v>0</v>
      </c>
      <c r="AF239">
        <v>1472.33</v>
      </c>
      <c r="AG239">
        <v>642.05999999999995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0.1</v>
      </c>
      <c r="AU239" t="s">
        <v>694</v>
      </c>
      <c r="AV239">
        <v>1</v>
      </c>
      <c r="AW239">
        <v>2</v>
      </c>
      <c r="AX239">
        <v>312684480</v>
      </c>
      <c r="AY239">
        <v>1</v>
      </c>
      <c r="AZ239">
        <v>0</v>
      </c>
      <c r="BA239">
        <v>263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147.233</v>
      </c>
      <c r="BL239">
        <v>64.206000000000003</v>
      </c>
      <c r="BM239">
        <v>0</v>
      </c>
      <c r="BN239">
        <v>0</v>
      </c>
      <c r="BO239">
        <v>0.1</v>
      </c>
      <c r="BP239">
        <v>1</v>
      </c>
      <c r="BQ239">
        <v>0</v>
      </c>
      <c r="BR239">
        <v>106.00775999999999</v>
      </c>
      <c r="BS239">
        <v>46.228319999999989</v>
      </c>
      <c r="BT239">
        <v>0</v>
      </c>
      <c r="BU239">
        <v>0</v>
      </c>
      <c r="BV239">
        <v>7.1999999999999995E-2</v>
      </c>
      <c r="BW239">
        <v>1</v>
      </c>
      <c r="CV239">
        <v>0</v>
      </c>
      <c r="CW239">
        <f>ROUND(Y239*Source!I385*DO239,7)</f>
        <v>0.72</v>
      </c>
      <c r="CX239">
        <f>ROUND(Y239*Source!I385,7)</f>
        <v>0.72</v>
      </c>
      <c r="CY239">
        <f>AB239</f>
        <v>1472.33</v>
      </c>
      <c r="CZ239">
        <f>AF239</f>
        <v>1472.33</v>
      </c>
      <c r="DA239">
        <f>AJ239</f>
        <v>1</v>
      </c>
      <c r="DB239">
        <f>ROUND((ROUND(AT239*CZ239,2)*ROUND((0.6*1.2),7)),6)</f>
        <v>106.0056</v>
      </c>
      <c r="DC239">
        <f>ROUND((ROUND(AT239*AG239,2)*ROUND((0.6*1.2),7)),6)</f>
        <v>46.231200000000001</v>
      </c>
      <c r="DD239" t="s">
        <v>3</v>
      </c>
      <c r="DE239" t="s">
        <v>3</v>
      </c>
      <c r="DF239">
        <f t="shared" si="67"/>
        <v>0</v>
      </c>
      <c r="DG239">
        <f t="shared" si="69"/>
        <v>1060.08</v>
      </c>
      <c r="DH239">
        <f t="shared" si="64"/>
        <v>462.28</v>
      </c>
      <c r="DI239">
        <f t="shared" si="65"/>
        <v>0</v>
      </c>
      <c r="DJ239">
        <f>DG239+DH239</f>
        <v>1522.36</v>
      </c>
      <c r="DK239">
        <v>1</v>
      </c>
      <c r="DL239" t="s">
        <v>598</v>
      </c>
      <c r="DM239">
        <v>6</v>
      </c>
      <c r="DN239" t="s">
        <v>594</v>
      </c>
      <c r="DO239">
        <v>1</v>
      </c>
    </row>
    <row r="240" spans="1:119" x14ac:dyDescent="0.2">
      <c r="A240">
        <f>ROW(Source!A385)</f>
        <v>385</v>
      </c>
      <c r="B240">
        <v>312678123</v>
      </c>
      <c r="C240">
        <v>312684470</v>
      </c>
      <c r="D240">
        <v>277945805</v>
      </c>
      <c r="E240">
        <v>1</v>
      </c>
      <c r="F240">
        <v>1</v>
      </c>
      <c r="G240">
        <v>1</v>
      </c>
      <c r="H240">
        <v>2</v>
      </c>
      <c r="I240" t="s">
        <v>606</v>
      </c>
      <c r="J240" t="s">
        <v>607</v>
      </c>
      <c r="K240" t="s">
        <v>608</v>
      </c>
      <c r="L240">
        <v>1368</v>
      </c>
      <c r="N240">
        <v>1011</v>
      </c>
      <c r="O240" t="s">
        <v>375</v>
      </c>
      <c r="P240" t="s">
        <v>375</v>
      </c>
      <c r="Q240">
        <v>1</v>
      </c>
      <c r="W240">
        <v>0</v>
      </c>
      <c r="X240">
        <v>721652621</v>
      </c>
      <c r="Y240">
        <f>(AT240*ROUND((0.6*1.2),7))</f>
        <v>7.1999999999999995E-2</v>
      </c>
      <c r="AA240">
        <v>0</v>
      </c>
      <c r="AB240">
        <v>544.70000000000005</v>
      </c>
      <c r="AC240">
        <v>477.98</v>
      </c>
      <c r="AD240">
        <v>0</v>
      </c>
      <c r="AE240">
        <v>0</v>
      </c>
      <c r="AF240">
        <v>544.70000000000005</v>
      </c>
      <c r="AG240">
        <v>477.98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</v>
      </c>
      <c r="AU240" t="s">
        <v>694</v>
      </c>
      <c r="AV240">
        <v>1</v>
      </c>
      <c r="AW240">
        <v>2</v>
      </c>
      <c r="AX240">
        <v>312684481</v>
      </c>
      <c r="AY240">
        <v>1</v>
      </c>
      <c r="AZ240">
        <v>0</v>
      </c>
      <c r="BA240">
        <v>264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54.470000000000006</v>
      </c>
      <c r="BL240">
        <v>47.798000000000002</v>
      </c>
      <c r="BM240">
        <v>0</v>
      </c>
      <c r="BN240">
        <v>0</v>
      </c>
      <c r="BO240">
        <v>0.1</v>
      </c>
      <c r="BP240">
        <v>1</v>
      </c>
      <c r="BQ240">
        <v>0</v>
      </c>
      <c r="BR240">
        <v>39.218400000000003</v>
      </c>
      <c r="BS240">
        <v>34.414560000000002</v>
      </c>
      <c r="BT240">
        <v>0</v>
      </c>
      <c r="BU240">
        <v>0</v>
      </c>
      <c r="BV240">
        <v>7.1999999999999995E-2</v>
      </c>
      <c r="BW240">
        <v>1</v>
      </c>
      <c r="CV240">
        <v>0</v>
      </c>
      <c r="CW240">
        <f>ROUND(Y240*Source!I385*DO240,7)</f>
        <v>0.72</v>
      </c>
      <c r="CX240">
        <f>ROUND(Y240*Source!I385,7)</f>
        <v>0.72</v>
      </c>
      <c r="CY240">
        <f>AB240</f>
        <v>544.70000000000005</v>
      </c>
      <c r="CZ240">
        <f>AF240</f>
        <v>544.70000000000005</v>
      </c>
      <c r="DA240">
        <f>AJ240</f>
        <v>1</v>
      </c>
      <c r="DB240">
        <f>ROUND((ROUND(AT240*CZ240,2)*ROUND((0.6*1.2),7)),6)</f>
        <v>39.218400000000003</v>
      </c>
      <c r="DC240">
        <f>ROUND((ROUND(AT240*AG240,2)*ROUND((0.6*1.2),7)),6)</f>
        <v>34.415999999999997</v>
      </c>
      <c r="DD240" t="s">
        <v>3</v>
      </c>
      <c r="DE240" t="s">
        <v>3</v>
      </c>
      <c r="DF240">
        <f t="shared" si="67"/>
        <v>0</v>
      </c>
      <c r="DG240">
        <f t="shared" si="69"/>
        <v>392.18</v>
      </c>
      <c r="DH240">
        <f t="shared" si="64"/>
        <v>344.15</v>
      </c>
      <c r="DI240">
        <f t="shared" si="65"/>
        <v>0</v>
      </c>
      <c r="DJ240">
        <f>DG240+DH240</f>
        <v>736.32999999999993</v>
      </c>
      <c r="DK240">
        <v>1</v>
      </c>
      <c r="DL240" t="s">
        <v>605</v>
      </c>
      <c r="DM240">
        <v>4</v>
      </c>
      <c r="DN240" t="s">
        <v>594</v>
      </c>
      <c r="DO240">
        <v>1</v>
      </c>
    </row>
    <row r="241" spans="1:119" x14ac:dyDescent="0.2">
      <c r="A241">
        <f>ROW(Source!A385)</f>
        <v>385</v>
      </c>
      <c r="B241">
        <v>312678123</v>
      </c>
      <c r="C241">
        <v>312684470</v>
      </c>
      <c r="D241">
        <v>277865757</v>
      </c>
      <c r="E241">
        <v>1</v>
      </c>
      <c r="F241">
        <v>1</v>
      </c>
      <c r="G241">
        <v>1</v>
      </c>
      <c r="H241">
        <v>3</v>
      </c>
      <c r="I241" t="s">
        <v>669</v>
      </c>
      <c r="J241" t="s">
        <v>670</v>
      </c>
      <c r="K241" t="s">
        <v>671</v>
      </c>
      <c r="L241">
        <v>1301</v>
      </c>
      <c r="N241">
        <v>1003</v>
      </c>
      <c r="O241" t="s">
        <v>672</v>
      </c>
      <c r="P241" t="s">
        <v>672</v>
      </c>
      <c r="Q241">
        <v>1</v>
      </c>
      <c r="W241">
        <v>0</v>
      </c>
      <c r="X241">
        <v>-1339918502</v>
      </c>
      <c r="Y241">
        <f>(AT241*ROUND(0,7))</f>
        <v>0</v>
      </c>
      <c r="AA241">
        <v>6.81</v>
      </c>
      <c r="AB241">
        <v>0</v>
      </c>
      <c r="AC241">
        <v>0</v>
      </c>
      <c r="AD241">
        <v>0</v>
      </c>
      <c r="AE241">
        <v>5.87</v>
      </c>
      <c r="AF241">
        <v>0</v>
      </c>
      <c r="AG241">
        <v>0</v>
      </c>
      <c r="AH241">
        <v>0</v>
      </c>
      <c r="AI241">
        <v>1.1599999999999999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0.83</v>
      </c>
      <c r="AU241" t="s">
        <v>108</v>
      </c>
      <c r="AV241">
        <v>0</v>
      </c>
      <c r="AW241">
        <v>2</v>
      </c>
      <c r="AX241">
        <v>312684482</v>
      </c>
      <c r="AY241">
        <v>1</v>
      </c>
      <c r="AZ241">
        <v>0</v>
      </c>
      <c r="BA241">
        <v>265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4.8720999999999997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ROUND(Y241*Source!I385,7)</f>
        <v>0</v>
      </c>
      <c r="CY241">
        <f>AA241</f>
        <v>6.81</v>
      </c>
      <c r="CZ241">
        <f>AE241</f>
        <v>5.87</v>
      </c>
      <c r="DA241">
        <f>AI241</f>
        <v>1.1599999999999999</v>
      </c>
      <c r="DB241">
        <f>ROUND((ROUND(AT241*CZ241,2)*ROUND(0,7)),6)</f>
        <v>0</v>
      </c>
      <c r="DC241">
        <f>ROUND((ROUND(AT241*AG241,2)*ROUND(0,7)),6)</f>
        <v>0</v>
      </c>
      <c r="DD241" t="s">
        <v>3</v>
      </c>
      <c r="DE241" t="s">
        <v>3</v>
      </c>
      <c r="DF241">
        <f>ROUND(ROUND(AE241*AI241,2)*CX241,2)</f>
        <v>0</v>
      </c>
      <c r="DG241">
        <f t="shared" si="69"/>
        <v>0</v>
      </c>
      <c r="DH241">
        <f t="shared" si="64"/>
        <v>0</v>
      </c>
      <c r="DI241">
        <f t="shared" si="65"/>
        <v>0</v>
      </c>
      <c r="DJ241">
        <f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ROW(Source!A385)</f>
        <v>385</v>
      </c>
      <c r="B242">
        <v>312678123</v>
      </c>
      <c r="C242">
        <v>312684470</v>
      </c>
      <c r="D242">
        <v>277867733</v>
      </c>
      <c r="E242">
        <v>1</v>
      </c>
      <c r="F242">
        <v>1</v>
      </c>
      <c r="G242">
        <v>1</v>
      </c>
      <c r="H242">
        <v>3</v>
      </c>
      <c r="I242" t="s">
        <v>146</v>
      </c>
      <c r="J242" t="s">
        <v>149</v>
      </c>
      <c r="K242" t="s">
        <v>147</v>
      </c>
      <c r="L242">
        <v>1346</v>
      </c>
      <c r="N242">
        <v>1009</v>
      </c>
      <c r="O242" t="s">
        <v>148</v>
      </c>
      <c r="P242" t="s">
        <v>148</v>
      </c>
      <c r="Q242">
        <v>1</v>
      </c>
      <c r="W242">
        <v>0</v>
      </c>
      <c r="X242">
        <v>391631581</v>
      </c>
      <c r="Y242">
        <f>(AT242*ROUND(0,7))</f>
        <v>0</v>
      </c>
      <c r="AA242">
        <v>195.92</v>
      </c>
      <c r="AB242">
        <v>0</v>
      </c>
      <c r="AC242">
        <v>0</v>
      </c>
      <c r="AD242">
        <v>0</v>
      </c>
      <c r="AE242">
        <v>174.93</v>
      </c>
      <c r="AF242">
        <v>0</v>
      </c>
      <c r="AG242">
        <v>0</v>
      </c>
      <c r="AH242">
        <v>0</v>
      </c>
      <c r="AI242">
        <v>1.1200000000000001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0.3</v>
      </c>
      <c r="AU242" t="s">
        <v>108</v>
      </c>
      <c r="AV242">
        <v>0</v>
      </c>
      <c r="AW242">
        <v>2</v>
      </c>
      <c r="AX242">
        <v>312684483</v>
      </c>
      <c r="AY242">
        <v>1</v>
      </c>
      <c r="AZ242">
        <v>0</v>
      </c>
      <c r="BA242">
        <v>266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52.478999999999999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ROUND(Y242*Source!I385,7)</f>
        <v>0</v>
      </c>
      <c r="CY242">
        <f>AA242</f>
        <v>195.92</v>
      </c>
      <c r="CZ242">
        <f>AE242</f>
        <v>174.93</v>
      </c>
      <c r="DA242">
        <f>AI242</f>
        <v>1.1200000000000001</v>
      </c>
      <c r="DB242">
        <f>ROUND((ROUND(AT242*CZ242,2)*ROUND(0,7)),6)</f>
        <v>0</v>
      </c>
      <c r="DC242">
        <f>ROUND((ROUND(AT242*AG242,2)*ROUND(0,7)),6)</f>
        <v>0</v>
      </c>
      <c r="DD242" t="s">
        <v>3</v>
      </c>
      <c r="DE242" t="s">
        <v>3</v>
      </c>
      <c r="DF242">
        <f>ROUND(ROUND(AE242*AI242,2)*CX242,2)</f>
        <v>0</v>
      </c>
      <c r="DG242">
        <f t="shared" si="69"/>
        <v>0</v>
      </c>
      <c r="DH242">
        <f t="shared" si="64"/>
        <v>0</v>
      </c>
      <c r="DI242">
        <f t="shared" si="65"/>
        <v>0</v>
      </c>
      <c r="DJ242">
        <f>DF242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ROW(Source!A385)</f>
        <v>385</v>
      </c>
      <c r="B243">
        <v>312678123</v>
      </c>
      <c r="C243">
        <v>312684470</v>
      </c>
      <c r="D243">
        <v>277879488</v>
      </c>
      <c r="E243">
        <v>1</v>
      </c>
      <c r="F243">
        <v>1</v>
      </c>
      <c r="G243">
        <v>1</v>
      </c>
      <c r="H243">
        <v>3</v>
      </c>
      <c r="I243" t="s">
        <v>673</v>
      </c>
      <c r="J243" t="s">
        <v>674</v>
      </c>
      <c r="K243" t="s">
        <v>675</v>
      </c>
      <c r="L243">
        <v>1348</v>
      </c>
      <c r="N243">
        <v>1009</v>
      </c>
      <c r="O243" t="s">
        <v>156</v>
      </c>
      <c r="P243" t="s">
        <v>156</v>
      </c>
      <c r="Q243">
        <v>1000</v>
      </c>
      <c r="W243">
        <v>0</v>
      </c>
      <c r="X243">
        <v>-393839491</v>
      </c>
      <c r="Y243">
        <f>(AT243*ROUND(0,7))</f>
        <v>0</v>
      </c>
      <c r="AA243">
        <v>63982.51</v>
      </c>
      <c r="AB243">
        <v>0</v>
      </c>
      <c r="AC243">
        <v>0</v>
      </c>
      <c r="AD243">
        <v>0</v>
      </c>
      <c r="AE243">
        <v>70310.45</v>
      </c>
      <c r="AF243">
        <v>0</v>
      </c>
      <c r="AG243">
        <v>0</v>
      </c>
      <c r="AH243">
        <v>0</v>
      </c>
      <c r="AI243">
        <v>0.91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5.9999999999999995E-4</v>
      </c>
      <c r="AU243" t="s">
        <v>108</v>
      </c>
      <c r="AV243">
        <v>0</v>
      </c>
      <c r="AW243">
        <v>2</v>
      </c>
      <c r="AX243">
        <v>312684484</v>
      </c>
      <c r="AY243">
        <v>1</v>
      </c>
      <c r="AZ243">
        <v>0</v>
      </c>
      <c r="BA243">
        <v>267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42.186269999999993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ROUND(Y243*Source!I385,7)</f>
        <v>0</v>
      </c>
      <c r="CY243">
        <f>AA243</f>
        <v>63982.51</v>
      </c>
      <c r="CZ243">
        <f>AE243</f>
        <v>70310.45</v>
      </c>
      <c r="DA243">
        <f>AI243</f>
        <v>0.91</v>
      </c>
      <c r="DB243">
        <f>ROUND((ROUND(AT243*CZ243,2)*ROUND(0,7)),6)</f>
        <v>0</v>
      </c>
      <c r="DC243">
        <f>ROUND((ROUND(AT243*AG243,2)*ROUND(0,7)),6)</f>
        <v>0</v>
      </c>
      <c r="DD243" t="s">
        <v>3</v>
      </c>
      <c r="DE243" t="s">
        <v>3</v>
      </c>
      <c r="DF243">
        <f>ROUND(ROUND(AE243*AI243,2)*CX243,2)</f>
        <v>0</v>
      </c>
      <c r="DG243">
        <f t="shared" si="69"/>
        <v>0</v>
      </c>
      <c r="DH243">
        <f t="shared" si="64"/>
        <v>0</v>
      </c>
      <c r="DI243">
        <f t="shared" si="65"/>
        <v>0</v>
      </c>
      <c r="DJ243">
        <f>DF243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ROW(Source!A386)</f>
        <v>386</v>
      </c>
      <c r="B244">
        <v>312678123</v>
      </c>
      <c r="C244">
        <v>312684509</v>
      </c>
      <c r="D244">
        <v>75629709</v>
      </c>
      <c r="E244">
        <v>109</v>
      </c>
      <c r="F244">
        <v>1</v>
      </c>
      <c r="G244">
        <v>1</v>
      </c>
      <c r="H244">
        <v>1</v>
      </c>
      <c r="I244" t="s">
        <v>637</v>
      </c>
      <c r="J244" t="s">
        <v>3</v>
      </c>
      <c r="K244" t="s">
        <v>638</v>
      </c>
      <c r="L244">
        <v>1191</v>
      </c>
      <c r="N244">
        <v>1013</v>
      </c>
      <c r="O244" t="s">
        <v>594</v>
      </c>
      <c r="P244" t="s">
        <v>594</v>
      </c>
      <c r="Q244">
        <v>1</v>
      </c>
      <c r="W244">
        <v>0</v>
      </c>
      <c r="X244">
        <v>-1759674247</v>
      </c>
      <c r="Y244">
        <f>(AT244*ROUND((0.6*1.2),7))</f>
        <v>1.4471999999999998</v>
      </c>
      <c r="AA244">
        <v>0</v>
      </c>
      <c r="AB244">
        <v>0</v>
      </c>
      <c r="AC244">
        <v>0</v>
      </c>
      <c r="AD244">
        <v>440.52</v>
      </c>
      <c r="AE244">
        <v>0</v>
      </c>
      <c r="AF244">
        <v>0</v>
      </c>
      <c r="AG244">
        <v>0</v>
      </c>
      <c r="AH244">
        <v>440.52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2.0099999999999998</v>
      </c>
      <c r="AU244" t="s">
        <v>694</v>
      </c>
      <c r="AV244">
        <v>1</v>
      </c>
      <c r="AW244">
        <v>2</v>
      </c>
      <c r="AX244">
        <v>312684516</v>
      </c>
      <c r="AY244">
        <v>1</v>
      </c>
      <c r="AZ244">
        <v>0</v>
      </c>
      <c r="BA244">
        <v>269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885.44519999999989</v>
      </c>
      <c r="BN244">
        <v>2.0099999999999998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637.52054399999975</v>
      </c>
      <c r="BU244">
        <v>1.4471999999999996</v>
      </c>
      <c r="BV244">
        <v>0</v>
      </c>
      <c r="BW244">
        <v>1</v>
      </c>
      <c r="CU244">
        <f>ROUND(AT244*Source!I386*AH244*AL244,2)</f>
        <v>21250.68</v>
      </c>
      <c r="CV244">
        <f>ROUND(Y244*Source!I386,7)</f>
        <v>34.732799999999997</v>
      </c>
      <c r="CW244">
        <v>0</v>
      </c>
      <c r="CX244">
        <f>ROUND(Y244*Source!I386,7)</f>
        <v>34.732799999999997</v>
      </c>
      <c r="CY244">
        <f>AD244</f>
        <v>440.52</v>
      </c>
      <c r="CZ244">
        <f>AH244</f>
        <v>440.52</v>
      </c>
      <c r="DA244">
        <f>AL244</f>
        <v>1</v>
      </c>
      <c r="DB244">
        <f>ROUND((ROUND(AT244*CZ244,2)*ROUND((0.6*1.2),7)),6)</f>
        <v>637.524</v>
      </c>
      <c r="DC244">
        <f>ROUND((ROUND(AT244*AG244,2)*ROUND((0.6*1.2),7)),6)</f>
        <v>0</v>
      </c>
      <c r="DD244" t="s">
        <v>3</v>
      </c>
      <c r="DE244" t="s">
        <v>3</v>
      </c>
      <c r="DF244">
        <f>ROUND(ROUND(AE244,2)*CX244,2)</f>
        <v>0</v>
      </c>
      <c r="DG244">
        <f t="shared" si="69"/>
        <v>0</v>
      </c>
      <c r="DH244">
        <f t="shared" si="64"/>
        <v>0</v>
      </c>
      <c r="DI244">
        <f t="shared" si="65"/>
        <v>15300.49</v>
      </c>
      <c r="DJ244">
        <f>DI244</f>
        <v>15300.49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ROW(Source!A386)</f>
        <v>386</v>
      </c>
      <c r="B245">
        <v>312678123</v>
      </c>
      <c r="C245">
        <v>312684509</v>
      </c>
      <c r="D245">
        <v>75629607</v>
      </c>
      <c r="E245">
        <v>109</v>
      </c>
      <c r="F245">
        <v>1</v>
      </c>
      <c r="G245">
        <v>1</v>
      </c>
      <c r="H245">
        <v>1</v>
      </c>
      <c r="I245" t="s">
        <v>592</v>
      </c>
      <c r="J245" t="s">
        <v>3</v>
      </c>
      <c r="K245" t="s">
        <v>593</v>
      </c>
      <c r="L245">
        <v>1191</v>
      </c>
      <c r="N245">
        <v>1013</v>
      </c>
      <c r="O245" t="s">
        <v>594</v>
      </c>
      <c r="P245" t="s">
        <v>594</v>
      </c>
      <c r="Q245">
        <v>1</v>
      </c>
      <c r="W245">
        <v>0</v>
      </c>
      <c r="X245">
        <v>-1417349443</v>
      </c>
      <c r="Y245">
        <f>(AT245*ROUND((0.6*1.2),7))</f>
        <v>0.58320000000000005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0.81</v>
      </c>
      <c r="AU245" t="s">
        <v>694</v>
      </c>
      <c r="AV245">
        <v>2</v>
      </c>
      <c r="AW245">
        <v>2</v>
      </c>
      <c r="AX245">
        <v>312684517</v>
      </c>
      <c r="AY245">
        <v>1</v>
      </c>
      <c r="AZ245">
        <v>0</v>
      </c>
      <c r="BA245">
        <v>270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ROUND(Y245*Source!I386,7)</f>
        <v>13.9968</v>
      </c>
      <c r="CY245">
        <f>AD245</f>
        <v>0</v>
      </c>
      <c r="CZ245">
        <f>AH245</f>
        <v>0</v>
      </c>
      <c r="DA245">
        <f>AL245</f>
        <v>1</v>
      </c>
      <c r="DB245">
        <f>ROUND((ROUND(AT245*CZ245,2)*ROUND((0.6*1.2),7)),6)</f>
        <v>0</v>
      </c>
      <c r="DC245">
        <f>ROUND((ROUND(AT245*AG245,2)*ROUND((0.6*1.2),7)),6)</f>
        <v>0</v>
      </c>
      <c r="DD245" t="s">
        <v>3</v>
      </c>
      <c r="DE245" t="s">
        <v>3</v>
      </c>
      <c r="DF245">
        <f>ROUND(ROUND(AE245,2)*CX245,2)</f>
        <v>0</v>
      </c>
      <c r="DG245">
        <f t="shared" si="69"/>
        <v>0</v>
      </c>
      <c r="DH245">
        <f t="shared" si="64"/>
        <v>0</v>
      </c>
      <c r="DI245">
        <f t="shared" si="65"/>
        <v>0</v>
      </c>
      <c r="DJ245">
        <f>DI245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ROW(Source!A386)</f>
        <v>386</v>
      </c>
      <c r="B246">
        <v>312678123</v>
      </c>
      <c r="C246">
        <v>312684509</v>
      </c>
      <c r="D246">
        <v>277944870</v>
      </c>
      <c r="E246">
        <v>1</v>
      </c>
      <c r="F246">
        <v>1</v>
      </c>
      <c r="G246">
        <v>1</v>
      </c>
      <c r="H246">
        <v>2</v>
      </c>
      <c r="I246" t="s">
        <v>676</v>
      </c>
      <c r="J246" t="s">
        <v>677</v>
      </c>
      <c r="K246" t="s">
        <v>678</v>
      </c>
      <c r="L246">
        <v>1368</v>
      </c>
      <c r="N246">
        <v>1011</v>
      </c>
      <c r="O246" t="s">
        <v>375</v>
      </c>
      <c r="P246" t="s">
        <v>375</v>
      </c>
      <c r="Q246">
        <v>1</v>
      </c>
      <c r="W246">
        <v>0</v>
      </c>
      <c r="X246">
        <v>-1627144733</v>
      </c>
      <c r="Y246">
        <f>(AT246*ROUND((0.6*1.2),7))</f>
        <v>0.504</v>
      </c>
      <c r="AA246">
        <v>0</v>
      </c>
      <c r="AB246">
        <v>953.11</v>
      </c>
      <c r="AC246">
        <v>549.32000000000005</v>
      </c>
      <c r="AD246">
        <v>0</v>
      </c>
      <c r="AE246">
        <v>0</v>
      </c>
      <c r="AF246">
        <v>756.44</v>
      </c>
      <c r="AG246">
        <v>549.32000000000005</v>
      </c>
      <c r="AH246">
        <v>0</v>
      </c>
      <c r="AI246">
        <v>1</v>
      </c>
      <c r="AJ246">
        <v>1.26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0.7</v>
      </c>
      <c r="AU246" t="s">
        <v>694</v>
      </c>
      <c r="AV246">
        <v>1</v>
      </c>
      <c r="AW246">
        <v>2</v>
      </c>
      <c r="AX246">
        <v>312684518</v>
      </c>
      <c r="AY246">
        <v>1</v>
      </c>
      <c r="AZ246">
        <v>0</v>
      </c>
      <c r="BA246">
        <v>271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529.50800000000004</v>
      </c>
      <c r="BL246">
        <v>384.524</v>
      </c>
      <c r="BM246">
        <v>0</v>
      </c>
      <c r="BN246">
        <v>0</v>
      </c>
      <c r="BO246">
        <v>0.7</v>
      </c>
      <c r="BP246">
        <v>1</v>
      </c>
      <c r="BQ246">
        <v>0</v>
      </c>
      <c r="BR246">
        <v>381.24576000000002</v>
      </c>
      <c r="BS246">
        <v>276.85728</v>
      </c>
      <c r="BT246">
        <v>0</v>
      </c>
      <c r="BU246">
        <v>0</v>
      </c>
      <c r="BV246">
        <v>0.504</v>
      </c>
      <c r="BW246">
        <v>1</v>
      </c>
      <c r="CV246">
        <v>0</v>
      </c>
      <c r="CW246">
        <f>ROUND(Y246*Source!I386*DO246,7)</f>
        <v>12.096</v>
      </c>
      <c r="CX246">
        <f>ROUND(Y246*Source!I386,7)</f>
        <v>12.096</v>
      </c>
      <c r="CY246">
        <f>AB246</f>
        <v>953.11</v>
      </c>
      <c r="CZ246">
        <f>AF246</f>
        <v>756.44</v>
      </c>
      <c r="DA246">
        <f>AJ246</f>
        <v>1.26</v>
      </c>
      <c r="DB246">
        <f>ROUND((ROUND(AT246*CZ246,2)*ROUND((0.6*1.2),7)),6)</f>
        <v>381.24720000000002</v>
      </c>
      <c r="DC246">
        <f>ROUND((ROUND(AT246*AG246,2)*ROUND((0.6*1.2),7)),6)</f>
        <v>276.8544</v>
      </c>
      <c r="DD246" t="s">
        <v>3</v>
      </c>
      <c r="DE246" t="s">
        <v>3</v>
      </c>
      <c r="DF246">
        <f>ROUND(ROUND(AE246,2)*CX246,2)</f>
        <v>0</v>
      </c>
      <c r="DG246">
        <f>ROUND(ROUND(AF246*AJ246,2)*CX246,2)</f>
        <v>11528.82</v>
      </c>
      <c r="DH246">
        <f t="shared" si="64"/>
        <v>6644.57</v>
      </c>
      <c r="DI246">
        <f t="shared" si="65"/>
        <v>0</v>
      </c>
      <c r="DJ246">
        <f>DG246+DH246</f>
        <v>18173.39</v>
      </c>
      <c r="DK246">
        <v>1</v>
      </c>
      <c r="DL246" t="s">
        <v>643</v>
      </c>
      <c r="DM246">
        <v>5</v>
      </c>
      <c r="DN246" t="s">
        <v>594</v>
      </c>
      <c r="DO246">
        <v>1</v>
      </c>
    </row>
    <row r="247" spans="1:119" x14ac:dyDescent="0.2">
      <c r="A247">
        <f>ROW(Source!A386)</f>
        <v>386</v>
      </c>
      <c r="B247">
        <v>312678123</v>
      </c>
      <c r="C247">
        <v>312684509</v>
      </c>
      <c r="D247">
        <v>277945805</v>
      </c>
      <c r="E247">
        <v>1</v>
      </c>
      <c r="F247">
        <v>1</v>
      </c>
      <c r="G247">
        <v>1</v>
      </c>
      <c r="H247">
        <v>2</v>
      </c>
      <c r="I247" t="s">
        <v>606</v>
      </c>
      <c r="J247" t="s">
        <v>607</v>
      </c>
      <c r="K247" t="s">
        <v>608</v>
      </c>
      <c r="L247">
        <v>1368</v>
      </c>
      <c r="N247">
        <v>1011</v>
      </c>
      <c r="O247" t="s">
        <v>375</v>
      </c>
      <c r="P247" t="s">
        <v>375</v>
      </c>
      <c r="Q247">
        <v>1</v>
      </c>
      <c r="W247">
        <v>0</v>
      </c>
      <c r="X247">
        <v>721652621</v>
      </c>
      <c r="Y247">
        <f>(AT247*ROUND((0.6*1.2),7))</f>
        <v>7.9199999999999993E-2</v>
      </c>
      <c r="AA247">
        <v>0</v>
      </c>
      <c r="AB247">
        <v>544.70000000000005</v>
      </c>
      <c r="AC247">
        <v>477.98</v>
      </c>
      <c r="AD247">
        <v>0</v>
      </c>
      <c r="AE247">
        <v>0</v>
      </c>
      <c r="AF247">
        <v>544.70000000000005</v>
      </c>
      <c r="AG247">
        <v>477.98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0.11</v>
      </c>
      <c r="AU247" t="s">
        <v>694</v>
      </c>
      <c r="AV247">
        <v>1</v>
      </c>
      <c r="AW247">
        <v>2</v>
      </c>
      <c r="AX247">
        <v>312684519</v>
      </c>
      <c r="AY247">
        <v>1</v>
      </c>
      <c r="AZ247">
        <v>0</v>
      </c>
      <c r="BA247">
        <v>272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59.917000000000009</v>
      </c>
      <c r="BL247">
        <v>52.577800000000003</v>
      </c>
      <c r="BM247">
        <v>0</v>
      </c>
      <c r="BN247">
        <v>0</v>
      </c>
      <c r="BO247">
        <v>0.11</v>
      </c>
      <c r="BP247">
        <v>1</v>
      </c>
      <c r="BQ247">
        <v>0</v>
      </c>
      <c r="BR247">
        <v>43.140240000000006</v>
      </c>
      <c r="BS247">
        <v>37.856016000000004</v>
      </c>
      <c r="BT247">
        <v>0</v>
      </c>
      <c r="BU247">
        <v>0</v>
      </c>
      <c r="BV247">
        <v>7.9200000000000007E-2</v>
      </c>
      <c r="BW247">
        <v>1</v>
      </c>
      <c r="CV247">
        <v>0</v>
      </c>
      <c r="CW247">
        <f>ROUND(Y247*Source!I386*DO247,7)</f>
        <v>1.9008</v>
      </c>
      <c r="CX247">
        <f>ROUND(Y247*Source!I386,7)</f>
        <v>1.9008</v>
      </c>
      <c r="CY247">
        <f>AB247</f>
        <v>544.70000000000005</v>
      </c>
      <c r="CZ247">
        <f>AF247</f>
        <v>544.70000000000005</v>
      </c>
      <c r="DA247">
        <f>AJ247</f>
        <v>1</v>
      </c>
      <c r="DB247">
        <f>ROUND((ROUND(AT247*CZ247,2)*ROUND((0.6*1.2),7)),6)</f>
        <v>43.142400000000002</v>
      </c>
      <c r="DC247">
        <f>ROUND((ROUND(AT247*AG247,2)*ROUND((0.6*1.2),7)),6)</f>
        <v>37.857599999999998</v>
      </c>
      <c r="DD247" t="s">
        <v>3</v>
      </c>
      <c r="DE247" t="s">
        <v>3</v>
      </c>
      <c r="DF247">
        <f>ROUND(ROUND(AE247,2)*CX247,2)</f>
        <v>0</v>
      </c>
      <c r="DG247">
        <f t="shared" ref="DG247:DG290" si="70">ROUND(ROUND(AF247,2)*CX247,2)</f>
        <v>1035.3699999999999</v>
      </c>
      <c r="DH247">
        <f t="shared" si="64"/>
        <v>908.54</v>
      </c>
      <c r="DI247">
        <f t="shared" si="65"/>
        <v>0</v>
      </c>
      <c r="DJ247">
        <f>DG247+DH247</f>
        <v>1943.9099999999999</v>
      </c>
      <c r="DK247">
        <v>1</v>
      </c>
      <c r="DL247" t="s">
        <v>605</v>
      </c>
      <c r="DM247">
        <v>4</v>
      </c>
      <c r="DN247" t="s">
        <v>594</v>
      </c>
      <c r="DO247">
        <v>1</v>
      </c>
    </row>
    <row r="248" spans="1:119" x14ac:dyDescent="0.2">
      <c r="A248">
        <f>ROW(Source!A386)</f>
        <v>386</v>
      </c>
      <c r="B248">
        <v>312678123</v>
      </c>
      <c r="C248">
        <v>312684509</v>
      </c>
      <c r="D248">
        <v>277862504</v>
      </c>
      <c r="E248">
        <v>1</v>
      </c>
      <c r="F248">
        <v>1</v>
      </c>
      <c r="G248">
        <v>1</v>
      </c>
      <c r="H248">
        <v>3</v>
      </c>
      <c r="I248" t="s">
        <v>679</v>
      </c>
      <c r="J248" t="s">
        <v>680</v>
      </c>
      <c r="K248" t="s">
        <v>681</v>
      </c>
      <c r="L248">
        <v>1346</v>
      </c>
      <c r="N248">
        <v>1009</v>
      </c>
      <c r="O248" t="s">
        <v>148</v>
      </c>
      <c r="P248" t="s">
        <v>148</v>
      </c>
      <c r="Q248">
        <v>1</v>
      </c>
      <c r="W248">
        <v>0</v>
      </c>
      <c r="X248">
        <v>1484945919</v>
      </c>
      <c r="Y248">
        <f>(AT248*ROUND(0,7))</f>
        <v>0</v>
      </c>
      <c r="AA248">
        <v>171.49</v>
      </c>
      <c r="AB248">
        <v>0</v>
      </c>
      <c r="AC248">
        <v>0</v>
      </c>
      <c r="AD248">
        <v>0</v>
      </c>
      <c r="AE248">
        <v>160.27000000000001</v>
      </c>
      <c r="AF248">
        <v>0</v>
      </c>
      <c r="AG248">
        <v>0</v>
      </c>
      <c r="AH248">
        <v>0</v>
      </c>
      <c r="AI248">
        <v>1.07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0.06</v>
      </c>
      <c r="AU248" t="s">
        <v>108</v>
      </c>
      <c r="AV248">
        <v>0</v>
      </c>
      <c r="AW248">
        <v>2</v>
      </c>
      <c r="AX248">
        <v>312684520</v>
      </c>
      <c r="AY248">
        <v>1</v>
      </c>
      <c r="AZ248">
        <v>0</v>
      </c>
      <c r="BA248">
        <v>273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9.616200000000001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ROUND(Y248*Source!I386,7)</f>
        <v>0</v>
      </c>
      <c r="CY248">
        <f>AA248</f>
        <v>171.49</v>
      </c>
      <c r="CZ248">
        <f>AE248</f>
        <v>160.27000000000001</v>
      </c>
      <c r="DA248">
        <f>AI248</f>
        <v>1.07</v>
      </c>
      <c r="DB248">
        <f>ROUND((ROUND(AT248*CZ248,2)*ROUND(0,7)),6)</f>
        <v>0</v>
      </c>
      <c r="DC248">
        <f>ROUND((ROUND(AT248*AG248,2)*ROUND(0,7)),6)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0"/>
        <v>0</v>
      </c>
      <c r="DH248">
        <f t="shared" si="64"/>
        <v>0</v>
      </c>
      <c r="DI248">
        <f t="shared" si="65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ROW(Source!A386)</f>
        <v>386</v>
      </c>
      <c r="B249">
        <v>312678123</v>
      </c>
      <c r="C249">
        <v>312684509</v>
      </c>
      <c r="D249">
        <v>277862533</v>
      </c>
      <c r="E249">
        <v>1</v>
      </c>
      <c r="F249">
        <v>1</v>
      </c>
      <c r="G249">
        <v>1</v>
      </c>
      <c r="H249">
        <v>3</v>
      </c>
      <c r="I249" t="s">
        <v>644</v>
      </c>
      <c r="J249" t="s">
        <v>645</v>
      </c>
      <c r="K249" t="s">
        <v>646</v>
      </c>
      <c r="L249">
        <v>1346</v>
      </c>
      <c r="N249">
        <v>1009</v>
      </c>
      <c r="O249" t="s">
        <v>148</v>
      </c>
      <c r="P249" t="s">
        <v>148</v>
      </c>
      <c r="Q249">
        <v>1</v>
      </c>
      <c r="W249">
        <v>0</v>
      </c>
      <c r="X249">
        <v>1685208048</v>
      </c>
      <c r="Y249">
        <f>(AT249*ROUND(0,7))</f>
        <v>0</v>
      </c>
      <c r="AA249">
        <v>493.26</v>
      </c>
      <c r="AB249">
        <v>0</v>
      </c>
      <c r="AC249">
        <v>0</v>
      </c>
      <c r="AD249">
        <v>0</v>
      </c>
      <c r="AE249">
        <v>238.29</v>
      </c>
      <c r="AF249">
        <v>0</v>
      </c>
      <c r="AG249">
        <v>0</v>
      </c>
      <c r="AH249">
        <v>0</v>
      </c>
      <c r="AI249">
        <v>2.0699999999999998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0.01</v>
      </c>
      <c r="AU249" t="s">
        <v>108</v>
      </c>
      <c r="AV249">
        <v>0</v>
      </c>
      <c r="AW249">
        <v>2</v>
      </c>
      <c r="AX249">
        <v>312684521</v>
      </c>
      <c r="AY249">
        <v>1</v>
      </c>
      <c r="AZ249">
        <v>0</v>
      </c>
      <c r="BA249">
        <v>274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2.3828999999999998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ROUND(Y249*Source!I386,7)</f>
        <v>0</v>
      </c>
      <c r="CY249">
        <f>AA249</f>
        <v>493.26</v>
      </c>
      <c r="CZ249">
        <f>AE249</f>
        <v>238.29</v>
      </c>
      <c r="DA249">
        <f>AI249</f>
        <v>2.0699999999999998</v>
      </c>
      <c r="DB249">
        <f>ROUND((ROUND(AT249*CZ249,2)*ROUND(0,7)),6)</f>
        <v>0</v>
      </c>
      <c r="DC249">
        <f>ROUND((ROUND(AT249*AG249,2)*ROUND(0,7)),6)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0"/>
        <v>0</v>
      </c>
      <c r="DH249">
        <f t="shared" si="64"/>
        <v>0</v>
      </c>
      <c r="DI249">
        <f t="shared" si="65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ROW(Source!A387)</f>
        <v>387</v>
      </c>
      <c r="B250">
        <v>312678123</v>
      </c>
      <c r="C250">
        <v>312679484</v>
      </c>
      <c r="D250">
        <v>277560257</v>
      </c>
      <c r="E250">
        <v>109</v>
      </c>
      <c r="F250">
        <v>1</v>
      </c>
      <c r="G250">
        <v>1</v>
      </c>
      <c r="H250">
        <v>1</v>
      </c>
      <c r="I250" t="s">
        <v>614</v>
      </c>
      <c r="J250" t="s">
        <v>3</v>
      </c>
      <c r="K250" t="s">
        <v>615</v>
      </c>
      <c r="L250">
        <v>1191</v>
      </c>
      <c r="N250">
        <v>1013</v>
      </c>
      <c r="O250" t="s">
        <v>594</v>
      </c>
      <c r="P250" t="s">
        <v>594</v>
      </c>
      <c r="Q250">
        <v>1</v>
      </c>
      <c r="W250">
        <v>0</v>
      </c>
      <c r="X250">
        <v>388411409</v>
      </c>
      <c r="Y250">
        <f t="shared" ref="Y250:Y268" si="71">(AT250*ROUND(1.2,7))</f>
        <v>0.24</v>
      </c>
      <c r="AA250">
        <v>0</v>
      </c>
      <c r="AB250">
        <v>0</v>
      </c>
      <c r="AC250">
        <v>0</v>
      </c>
      <c r="AD250">
        <v>406.64</v>
      </c>
      <c r="AE250">
        <v>0</v>
      </c>
      <c r="AF250">
        <v>0</v>
      </c>
      <c r="AG250">
        <v>0</v>
      </c>
      <c r="AH250">
        <v>406.64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0.2</v>
      </c>
      <c r="AU250" t="s">
        <v>585</v>
      </c>
      <c r="AV250">
        <v>1</v>
      </c>
      <c r="AW250">
        <v>2</v>
      </c>
      <c r="AX250">
        <v>312679489</v>
      </c>
      <c r="AY250">
        <v>1</v>
      </c>
      <c r="AZ250">
        <v>0</v>
      </c>
      <c r="BA250">
        <v>280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81.328000000000003</v>
      </c>
      <c r="BN250">
        <v>0.2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97.593599999999995</v>
      </c>
      <c r="BU250">
        <v>0.24</v>
      </c>
      <c r="BV250">
        <v>0</v>
      </c>
      <c r="BW250">
        <v>1</v>
      </c>
      <c r="CU250">
        <f>ROUND(AT250*Source!I387*AH250*AL250,2)</f>
        <v>81.33</v>
      </c>
      <c r="CV250">
        <f>ROUND(Y250*Source!I387,7)</f>
        <v>0.24</v>
      </c>
      <c r="CW250">
        <v>0</v>
      </c>
      <c r="CX250">
        <f>ROUND(Y250*Source!I387,7)</f>
        <v>0.24</v>
      </c>
      <c r="CY250">
        <f>AD250</f>
        <v>406.64</v>
      </c>
      <c r="CZ250">
        <f>AH250</f>
        <v>406.64</v>
      </c>
      <c r="DA250">
        <f>AL250</f>
        <v>1</v>
      </c>
      <c r="DB250">
        <f t="shared" ref="DB250:DB268" si="72">ROUND((ROUND(AT250*CZ250,2)*ROUND(1.2,7)),6)</f>
        <v>97.596000000000004</v>
      </c>
      <c r="DC250">
        <f t="shared" ref="DC250:DC268" si="73">ROUND((ROUND(AT250*AG250,2)*ROUND(1.2,7)),6)</f>
        <v>0</v>
      </c>
      <c r="DD250" t="s">
        <v>3</v>
      </c>
      <c r="DE250" t="s">
        <v>3</v>
      </c>
      <c r="DF250">
        <f t="shared" ref="DF250:DF268" si="74">ROUND(ROUND(AE250,2)*CX250,2)</f>
        <v>0</v>
      </c>
      <c r="DG250">
        <f t="shared" si="70"/>
        <v>0</v>
      </c>
      <c r="DH250">
        <f t="shared" si="64"/>
        <v>0</v>
      </c>
      <c r="DI250">
        <f t="shared" si="65"/>
        <v>97.59</v>
      </c>
      <c r="DJ250">
        <f>DI250</f>
        <v>97.59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ROW(Source!A387)</f>
        <v>387</v>
      </c>
      <c r="B251">
        <v>312678123</v>
      </c>
      <c r="C251">
        <v>312679484</v>
      </c>
      <c r="D251">
        <v>277560491</v>
      </c>
      <c r="E251">
        <v>109</v>
      </c>
      <c r="F251">
        <v>1</v>
      </c>
      <c r="G251">
        <v>1</v>
      </c>
      <c r="H251">
        <v>1</v>
      </c>
      <c r="I251" t="s">
        <v>592</v>
      </c>
      <c r="J251" t="s">
        <v>3</v>
      </c>
      <c r="K251" t="s">
        <v>593</v>
      </c>
      <c r="L251">
        <v>1191</v>
      </c>
      <c r="N251">
        <v>1013</v>
      </c>
      <c r="O251" t="s">
        <v>594</v>
      </c>
      <c r="P251" t="s">
        <v>594</v>
      </c>
      <c r="Q251">
        <v>1</v>
      </c>
      <c r="W251">
        <v>0</v>
      </c>
      <c r="X251">
        <v>-1417349443</v>
      </c>
      <c r="Y251">
        <f t="shared" si="71"/>
        <v>0.13200000000000001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0.11</v>
      </c>
      <c r="AU251" t="s">
        <v>585</v>
      </c>
      <c r="AV251">
        <v>2</v>
      </c>
      <c r="AW251">
        <v>2</v>
      </c>
      <c r="AX251">
        <v>312679490</v>
      </c>
      <c r="AY251">
        <v>1</v>
      </c>
      <c r="AZ251">
        <v>0</v>
      </c>
      <c r="BA251">
        <v>281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ROUND(Y251*Source!I387,7)</f>
        <v>0.13200000000000001</v>
      </c>
      <c r="CY251">
        <f>AD251</f>
        <v>0</v>
      </c>
      <c r="CZ251">
        <f>AH251</f>
        <v>0</v>
      </c>
      <c r="DA251">
        <f>AL251</f>
        <v>1</v>
      </c>
      <c r="DB251">
        <f t="shared" si="72"/>
        <v>0</v>
      </c>
      <c r="DC251">
        <f t="shared" si="73"/>
        <v>0</v>
      </c>
      <c r="DD251" t="s">
        <v>3</v>
      </c>
      <c r="DE251" t="s">
        <v>3</v>
      </c>
      <c r="DF251">
        <f t="shared" si="74"/>
        <v>0</v>
      </c>
      <c r="DG251">
        <f t="shared" si="70"/>
        <v>0</v>
      </c>
      <c r="DH251">
        <f t="shared" si="64"/>
        <v>0</v>
      </c>
      <c r="DI251">
        <f t="shared" si="65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ROW(Source!A387)</f>
        <v>387</v>
      </c>
      <c r="B252">
        <v>312678123</v>
      </c>
      <c r="C252">
        <v>312679484</v>
      </c>
      <c r="D252">
        <v>277945900</v>
      </c>
      <c r="E252">
        <v>1</v>
      </c>
      <c r="F252">
        <v>1</v>
      </c>
      <c r="G252">
        <v>1</v>
      </c>
      <c r="H252">
        <v>2</v>
      </c>
      <c r="I252" t="s">
        <v>682</v>
      </c>
      <c r="J252" t="s">
        <v>683</v>
      </c>
      <c r="K252" t="s">
        <v>684</v>
      </c>
      <c r="L252">
        <v>1368</v>
      </c>
      <c r="N252">
        <v>1011</v>
      </c>
      <c r="O252" t="s">
        <v>375</v>
      </c>
      <c r="P252" t="s">
        <v>375</v>
      </c>
      <c r="Q252">
        <v>1</v>
      </c>
      <c r="W252">
        <v>0</v>
      </c>
      <c r="X252">
        <v>-2054013352</v>
      </c>
      <c r="Y252">
        <f t="shared" si="71"/>
        <v>0.13200000000000001</v>
      </c>
      <c r="AA252">
        <v>0</v>
      </c>
      <c r="AB252">
        <v>12.95</v>
      </c>
      <c r="AC252">
        <v>0</v>
      </c>
      <c r="AD252">
        <v>0</v>
      </c>
      <c r="AE252">
        <v>0</v>
      </c>
      <c r="AF252">
        <v>12.95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0.11</v>
      </c>
      <c r="AU252" t="s">
        <v>585</v>
      </c>
      <c r="AV252">
        <v>1</v>
      </c>
      <c r="AW252">
        <v>2</v>
      </c>
      <c r="AX252">
        <v>312679491</v>
      </c>
      <c r="AY252">
        <v>1</v>
      </c>
      <c r="AZ252">
        <v>0</v>
      </c>
      <c r="BA252">
        <v>282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1.4244999999999999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1.7094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f>ROUND(Y252*Source!I387*DO252,7)</f>
        <v>0</v>
      </c>
      <c r="CX252">
        <f>ROUND(Y252*Source!I387,7)</f>
        <v>0.13200000000000001</v>
      </c>
      <c r="CY252">
        <f>AB252</f>
        <v>12.95</v>
      </c>
      <c r="CZ252">
        <f>AF252</f>
        <v>12.95</v>
      </c>
      <c r="DA252">
        <f>AJ252</f>
        <v>1</v>
      </c>
      <c r="DB252">
        <f t="shared" si="72"/>
        <v>1.704</v>
      </c>
      <c r="DC252">
        <f t="shared" si="73"/>
        <v>0</v>
      </c>
      <c r="DD252" t="s">
        <v>3</v>
      </c>
      <c r="DE252" t="s">
        <v>3</v>
      </c>
      <c r="DF252">
        <f t="shared" si="74"/>
        <v>0</v>
      </c>
      <c r="DG252">
        <f t="shared" si="70"/>
        <v>1.71</v>
      </c>
      <c r="DH252">
        <f t="shared" si="64"/>
        <v>0</v>
      </c>
      <c r="DI252">
        <f t="shared" si="65"/>
        <v>0</v>
      </c>
      <c r="DJ252">
        <f>DG252+DH252</f>
        <v>1.71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ROW(Source!A387)</f>
        <v>387</v>
      </c>
      <c r="B253">
        <v>312678123</v>
      </c>
      <c r="C253">
        <v>312679484</v>
      </c>
      <c r="D253">
        <v>277945921</v>
      </c>
      <c r="E253">
        <v>1</v>
      </c>
      <c r="F253">
        <v>1</v>
      </c>
      <c r="G253">
        <v>1</v>
      </c>
      <c r="H253">
        <v>2</v>
      </c>
      <c r="I253" t="s">
        <v>685</v>
      </c>
      <c r="J253" t="s">
        <v>686</v>
      </c>
      <c r="K253" t="s">
        <v>687</v>
      </c>
      <c r="L253">
        <v>1368</v>
      </c>
      <c r="N253">
        <v>1011</v>
      </c>
      <c r="O253" t="s">
        <v>375</v>
      </c>
      <c r="P253" t="s">
        <v>375</v>
      </c>
      <c r="Q253">
        <v>1</v>
      </c>
      <c r="W253">
        <v>0</v>
      </c>
      <c r="X253">
        <v>495072614</v>
      </c>
      <c r="Y253">
        <f t="shared" si="71"/>
        <v>0.13200000000000001</v>
      </c>
      <c r="AA253">
        <v>0</v>
      </c>
      <c r="AB253">
        <v>560.73</v>
      </c>
      <c r="AC253">
        <v>477.98</v>
      </c>
      <c r="AD253">
        <v>0</v>
      </c>
      <c r="AE253">
        <v>0</v>
      </c>
      <c r="AF253">
        <v>560.73</v>
      </c>
      <c r="AG253">
        <v>477.98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0.11</v>
      </c>
      <c r="AU253" t="s">
        <v>585</v>
      </c>
      <c r="AV253">
        <v>1</v>
      </c>
      <c r="AW253">
        <v>2</v>
      </c>
      <c r="AX253">
        <v>312679492</v>
      </c>
      <c r="AY253">
        <v>1</v>
      </c>
      <c r="AZ253">
        <v>0</v>
      </c>
      <c r="BA253">
        <v>283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61.680300000000003</v>
      </c>
      <c r="BL253">
        <v>52.577800000000003</v>
      </c>
      <c r="BM253">
        <v>0</v>
      </c>
      <c r="BN253">
        <v>0</v>
      </c>
      <c r="BO253">
        <v>0.11</v>
      </c>
      <c r="BP253">
        <v>1</v>
      </c>
      <c r="BQ253">
        <v>0</v>
      </c>
      <c r="BR253">
        <v>74.016360000000006</v>
      </c>
      <c r="BS253">
        <v>63.093360000000004</v>
      </c>
      <c r="BT253">
        <v>0</v>
      </c>
      <c r="BU253">
        <v>0</v>
      </c>
      <c r="BV253">
        <v>0.13200000000000001</v>
      </c>
      <c r="BW253">
        <v>1</v>
      </c>
      <c r="CV253">
        <v>0</v>
      </c>
      <c r="CW253">
        <f>ROUND(Y253*Source!I387*DO253,7)</f>
        <v>0.13200000000000001</v>
      </c>
      <c r="CX253">
        <f>ROUND(Y253*Source!I387,7)</f>
        <v>0.13200000000000001</v>
      </c>
      <c r="CY253">
        <f>AB253</f>
        <v>560.73</v>
      </c>
      <c r="CZ253">
        <f>AF253</f>
        <v>560.73</v>
      </c>
      <c r="DA253">
        <f>AJ253</f>
        <v>1</v>
      </c>
      <c r="DB253">
        <f t="shared" si="72"/>
        <v>74.016000000000005</v>
      </c>
      <c r="DC253">
        <f t="shared" si="73"/>
        <v>63.095999999999997</v>
      </c>
      <c r="DD253" t="s">
        <v>3</v>
      </c>
      <c r="DE253" t="s">
        <v>3</v>
      </c>
      <c r="DF253">
        <f t="shared" si="74"/>
        <v>0</v>
      </c>
      <c r="DG253">
        <f t="shared" si="70"/>
        <v>74.02</v>
      </c>
      <c r="DH253">
        <f t="shared" si="64"/>
        <v>63.09</v>
      </c>
      <c r="DI253">
        <f t="shared" si="65"/>
        <v>0</v>
      </c>
      <c r="DJ253">
        <f>DG253+DH253</f>
        <v>137.11000000000001</v>
      </c>
      <c r="DK253">
        <v>1</v>
      </c>
      <c r="DL253" t="s">
        <v>605</v>
      </c>
      <c r="DM253">
        <v>4</v>
      </c>
      <c r="DN253" t="s">
        <v>594</v>
      </c>
      <c r="DO253">
        <v>1</v>
      </c>
    </row>
    <row r="254" spans="1:119" x14ac:dyDescent="0.2">
      <c r="A254">
        <f>ROW(Source!A388)</f>
        <v>388</v>
      </c>
      <c r="B254">
        <v>312678123</v>
      </c>
      <c r="C254">
        <v>312684557</v>
      </c>
      <c r="D254">
        <v>277560257</v>
      </c>
      <c r="E254">
        <v>109</v>
      </c>
      <c r="F254">
        <v>1</v>
      </c>
      <c r="G254">
        <v>1</v>
      </c>
      <c r="H254">
        <v>1</v>
      </c>
      <c r="I254" t="s">
        <v>614</v>
      </c>
      <c r="J254" t="s">
        <v>3</v>
      </c>
      <c r="K254" t="s">
        <v>615</v>
      </c>
      <c r="L254">
        <v>1191</v>
      </c>
      <c r="N254">
        <v>1013</v>
      </c>
      <c r="O254" t="s">
        <v>594</v>
      </c>
      <c r="P254" t="s">
        <v>594</v>
      </c>
      <c r="Q254">
        <v>1</v>
      </c>
      <c r="W254">
        <v>0</v>
      </c>
      <c r="X254">
        <v>388411409</v>
      </c>
      <c r="Y254">
        <f t="shared" si="71"/>
        <v>0.52800000000000002</v>
      </c>
      <c r="AA254">
        <v>0</v>
      </c>
      <c r="AB254">
        <v>0</v>
      </c>
      <c r="AC254">
        <v>0</v>
      </c>
      <c r="AD254">
        <v>406.64</v>
      </c>
      <c r="AE254">
        <v>0</v>
      </c>
      <c r="AF254">
        <v>0</v>
      </c>
      <c r="AG254">
        <v>0</v>
      </c>
      <c r="AH254">
        <v>406.64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0.44</v>
      </c>
      <c r="AU254" t="s">
        <v>585</v>
      </c>
      <c r="AV254">
        <v>1</v>
      </c>
      <c r="AW254">
        <v>2</v>
      </c>
      <c r="AX254">
        <v>312684558</v>
      </c>
      <c r="AY254">
        <v>1</v>
      </c>
      <c r="AZ254">
        <v>0</v>
      </c>
      <c r="BA254">
        <v>284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178.92159999999998</v>
      </c>
      <c r="BN254">
        <v>0.44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214.70591999999999</v>
      </c>
      <c r="BU254">
        <v>0.52800000000000002</v>
      </c>
      <c r="BV254">
        <v>0</v>
      </c>
      <c r="BW254">
        <v>1</v>
      </c>
      <c r="CU254">
        <f>ROUND(AT254*Source!I388*AH254*AL254,2)</f>
        <v>6799.02</v>
      </c>
      <c r="CV254">
        <f>ROUND(Y254*Source!I388,7)</f>
        <v>20.064</v>
      </c>
      <c r="CW254">
        <v>0</v>
      </c>
      <c r="CX254">
        <f>ROUND(Y254*Source!I388,7)</f>
        <v>20.064</v>
      </c>
      <c r="CY254">
        <f>AD254</f>
        <v>406.64</v>
      </c>
      <c r="CZ254">
        <f>AH254</f>
        <v>406.64</v>
      </c>
      <c r="DA254">
        <f>AL254</f>
        <v>1</v>
      </c>
      <c r="DB254">
        <f t="shared" si="72"/>
        <v>214.70400000000001</v>
      </c>
      <c r="DC254">
        <f t="shared" si="73"/>
        <v>0</v>
      </c>
      <c r="DD254" t="s">
        <v>3</v>
      </c>
      <c r="DE254" t="s">
        <v>3</v>
      </c>
      <c r="DF254">
        <f t="shared" si="74"/>
        <v>0</v>
      </c>
      <c r="DG254">
        <f t="shared" si="70"/>
        <v>0</v>
      </c>
      <c r="DH254">
        <f t="shared" si="64"/>
        <v>0</v>
      </c>
      <c r="DI254">
        <f t="shared" si="65"/>
        <v>8158.82</v>
      </c>
      <c r="DJ254">
        <f>DI254</f>
        <v>8158.82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ROW(Source!A388)</f>
        <v>388</v>
      </c>
      <c r="B255">
        <v>312678123</v>
      </c>
      <c r="C255">
        <v>312684557</v>
      </c>
      <c r="D255">
        <v>277560491</v>
      </c>
      <c r="E255">
        <v>109</v>
      </c>
      <c r="F255">
        <v>1</v>
      </c>
      <c r="G255">
        <v>1</v>
      </c>
      <c r="H255">
        <v>1</v>
      </c>
      <c r="I255" t="s">
        <v>592</v>
      </c>
      <c r="J255" t="s">
        <v>3</v>
      </c>
      <c r="K255" t="s">
        <v>593</v>
      </c>
      <c r="L255">
        <v>1191</v>
      </c>
      <c r="N255">
        <v>1013</v>
      </c>
      <c r="O255" t="s">
        <v>594</v>
      </c>
      <c r="P255" t="s">
        <v>594</v>
      </c>
      <c r="Q255">
        <v>1</v>
      </c>
      <c r="W255">
        <v>0</v>
      </c>
      <c r="X255">
        <v>-1417349443</v>
      </c>
      <c r="Y255">
        <f t="shared" si="71"/>
        <v>0.57599999999999996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0.48</v>
      </c>
      <c r="AU255" t="s">
        <v>585</v>
      </c>
      <c r="AV255">
        <v>2</v>
      </c>
      <c r="AW255">
        <v>2</v>
      </c>
      <c r="AX255">
        <v>312684559</v>
      </c>
      <c r="AY255">
        <v>1</v>
      </c>
      <c r="AZ255">
        <v>0</v>
      </c>
      <c r="BA255">
        <v>285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ROUND(Y255*Source!I388,7)</f>
        <v>21.888000000000002</v>
      </c>
      <c r="CY255">
        <f>AD255</f>
        <v>0</v>
      </c>
      <c r="CZ255">
        <f>AH255</f>
        <v>0</v>
      </c>
      <c r="DA255">
        <f>AL255</f>
        <v>1</v>
      </c>
      <c r="DB255">
        <f t="shared" si="72"/>
        <v>0</v>
      </c>
      <c r="DC255">
        <f t="shared" si="73"/>
        <v>0</v>
      </c>
      <c r="DD255" t="s">
        <v>3</v>
      </c>
      <c r="DE255" t="s">
        <v>3</v>
      </c>
      <c r="DF255">
        <f t="shared" si="74"/>
        <v>0</v>
      </c>
      <c r="DG255">
        <f t="shared" si="70"/>
        <v>0</v>
      </c>
      <c r="DH255">
        <f t="shared" si="64"/>
        <v>0</v>
      </c>
      <c r="DI255">
        <f t="shared" si="65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ROW(Source!A388)</f>
        <v>388</v>
      </c>
      <c r="B256">
        <v>312678123</v>
      </c>
      <c r="C256">
        <v>312684557</v>
      </c>
      <c r="D256">
        <v>277944622</v>
      </c>
      <c r="E256">
        <v>1</v>
      </c>
      <c r="F256">
        <v>1</v>
      </c>
      <c r="G256">
        <v>1</v>
      </c>
      <c r="H256">
        <v>2</v>
      </c>
      <c r="I256" t="s">
        <v>595</v>
      </c>
      <c r="J256" t="s">
        <v>596</v>
      </c>
      <c r="K256" t="s">
        <v>597</v>
      </c>
      <c r="L256">
        <v>1368</v>
      </c>
      <c r="N256">
        <v>1011</v>
      </c>
      <c r="O256" t="s">
        <v>375</v>
      </c>
      <c r="P256" t="s">
        <v>375</v>
      </c>
      <c r="Q256">
        <v>1</v>
      </c>
      <c r="W256">
        <v>0</v>
      </c>
      <c r="X256">
        <v>-776243211</v>
      </c>
      <c r="Y256">
        <f t="shared" si="71"/>
        <v>0.28799999999999998</v>
      </c>
      <c r="AA256">
        <v>0</v>
      </c>
      <c r="AB256">
        <v>1472.33</v>
      </c>
      <c r="AC256">
        <v>642.05999999999995</v>
      </c>
      <c r="AD256">
        <v>0</v>
      </c>
      <c r="AE256">
        <v>0</v>
      </c>
      <c r="AF256">
        <v>1472.33</v>
      </c>
      <c r="AG256">
        <v>642.05999999999995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0.24</v>
      </c>
      <c r="AU256" t="s">
        <v>585</v>
      </c>
      <c r="AV256">
        <v>1</v>
      </c>
      <c r="AW256">
        <v>2</v>
      </c>
      <c r="AX256">
        <v>312684560</v>
      </c>
      <c r="AY256">
        <v>1</v>
      </c>
      <c r="AZ256">
        <v>0</v>
      </c>
      <c r="BA256">
        <v>286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353.35919999999999</v>
      </c>
      <c r="BL256">
        <v>154.09439999999998</v>
      </c>
      <c r="BM256">
        <v>0</v>
      </c>
      <c r="BN256">
        <v>0</v>
      </c>
      <c r="BO256">
        <v>0.24</v>
      </c>
      <c r="BP256">
        <v>1</v>
      </c>
      <c r="BQ256">
        <v>0</v>
      </c>
      <c r="BR256">
        <v>424.03103999999996</v>
      </c>
      <c r="BS256">
        <v>184.91327999999996</v>
      </c>
      <c r="BT256">
        <v>0</v>
      </c>
      <c r="BU256">
        <v>0</v>
      </c>
      <c r="BV256">
        <v>0.28799999999999998</v>
      </c>
      <c r="BW256">
        <v>1</v>
      </c>
      <c r="CV256">
        <v>0</v>
      </c>
      <c r="CW256">
        <f>ROUND(Y256*Source!I388*DO256,7)</f>
        <v>10.944000000000001</v>
      </c>
      <c r="CX256">
        <f>ROUND(Y256*Source!I388,7)</f>
        <v>10.944000000000001</v>
      </c>
      <c r="CY256">
        <f>AB256</f>
        <v>1472.33</v>
      </c>
      <c r="CZ256">
        <f>AF256</f>
        <v>1472.33</v>
      </c>
      <c r="DA256">
        <f>AJ256</f>
        <v>1</v>
      </c>
      <c r="DB256">
        <f t="shared" si="72"/>
        <v>424.03199999999998</v>
      </c>
      <c r="DC256">
        <f t="shared" si="73"/>
        <v>184.90799999999999</v>
      </c>
      <c r="DD256" t="s">
        <v>3</v>
      </c>
      <c r="DE256" t="s">
        <v>3</v>
      </c>
      <c r="DF256">
        <f t="shared" si="74"/>
        <v>0</v>
      </c>
      <c r="DG256">
        <f t="shared" si="70"/>
        <v>16113.18</v>
      </c>
      <c r="DH256">
        <f t="shared" si="64"/>
        <v>7026.7</v>
      </c>
      <c r="DI256">
        <f t="shared" si="65"/>
        <v>0</v>
      </c>
      <c r="DJ256">
        <f>DG256+DH256</f>
        <v>23139.88</v>
      </c>
      <c r="DK256">
        <v>1</v>
      </c>
      <c r="DL256" t="s">
        <v>598</v>
      </c>
      <c r="DM256">
        <v>6</v>
      </c>
      <c r="DN256" t="s">
        <v>594</v>
      </c>
      <c r="DO256">
        <v>1</v>
      </c>
    </row>
    <row r="257" spans="1:119" x14ac:dyDescent="0.2">
      <c r="A257">
        <f>ROW(Source!A388)</f>
        <v>388</v>
      </c>
      <c r="B257">
        <v>312678123</v>
      </c>
      <c r="C257">
        <v>312684557</v>
      </c>
      <c r="D257">
        <v>277945900</v>
      </c>
      <c r="E257">
        <v>1</v>
      </c>
      <c r="F257">
        <v>1</v>
      </c>
      <c r="G257">
        <v>1</v>
      </c>
      <c r="H257">
        <v>2</v>
      </c>
      <c r="I257" t="s">
        <v>682</v>
      </c>
      <c r="J257" t="s">
        <v>683</v>
      </c>
      <c r="K257" t="s">
        <v>684</v>
      </c>
      <c r="L257">
        <v>1368</v>
      </c>
      <c r="N257">
        <v>1011</v>
      </c>
      <c r="O257" t="s">
        <v>375</v>
      </c>
      <c r="P257" t="s">
        <v>375</v>
      </c>
      <c r="Q257">
        <v>1</v>
      </c>
      <c r="W257">
        <v>0</v>
      </c>
      <c r="X257">
        <v>-2054013352</v>
      </c>
      <c r="Y257">
        <f t="shared" si="71"/>
        <v>0.28799999999999998</v>
      </c>
      <c r="AA257">
        <v>0</v>
      </c>
      <c r="AB257">
        <v>12.95</v>
      </c>
      <c r="AC257">
        <v>0</v>
      </c>
      <c r="AD257">
        <v>0</v>
      </c>
      <c r="AE257">
        <v>0</v>
      </c>
      <c r="AF257">
        <v>12.95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0.24</v>
      </c>
      <c r="AU257" t="s">
        <v>585</v>
      </c>
      <c r="AV257">
        <v>1</v>
      </c>
      <c r="AW257">
        <v>2</v>
      </c>
      <c r="AX257">
        <v>312684561</v>
      </c>
      <c r="AY257">
        <v>1</v>
      </c>
      <c r="AZ257">
        <v>0</v>
      </c>
      <c r="BA257">
        <v>287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3.1079999999999997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0</v>
      </c>
      <c r="BR257">
        <v>3.7295999999999996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f>ROUND(Y257*Source!I388*DO257,7)</f>
        <v>0</v>
      </c>
      <c r="CX257">
        <f>ROUND(Y257*Source!I388,7)</f>
        <v>10.944000000000001</v>
      </c>
      <c r="CY257">
        <f>AB257</f>
        <v>12.95</v>
      </c>
      <c r="CZ257">
        <f>AF257</f>
        <v>12.95</v>
      </c>
      <c r="DA257">
        <f>AJ257</f>
        <v>1</v>
      </c>
      <c r="DB257">
        <f t="shared" si="72"/>
        <v>3.7320000000000002</v>
      </c>
      <c r="DC257">
        <f t="shared" si="73"/>
        <v>0</v>
      </c>
      <c r="DD257" t="s">
        <v>3</v>
      </c>
      <c r="DE257" t="s">
        <v>3</v>
      </c>
      <c r="DF257">
        <f t="shared" si="74"/>
        <v>0</v>
      </c>
      <c r="DG257">
        <f t="shared" si="70"/>
        <v>141.72</v>
      </c>
      <c r="DH257">
        <f t="shared" ref="DH257:DH297" si="75">ROUND(ROUND(AG257,2)*CX257,2)</f>
        <v>0</v>
      </c>
      <c r="DI257">
        <f t="shared" ref="DI257:DI297" si="76">ROUND(ROUND(AH257,2)*CX257,2)</f>
        <v>0</v>
      </c>
      <c r="DJ257">
        <f>DG257+DH257</f>
        <v>141.72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ROW(Source!A388)</f>
        <v>388</v>
      </c>
      <c r="B258">
        <v>312678123</v>
      </c>
      <c r="C258">
        <v>312684557</v>
      </c>
      <c r="D258">
        <v>277945921</v>
      </c>
      <c r="E258">
        <v>1</v>
      </c>
      <c r="F258">
        <v>1</v>
      </c>
      <c r="G258">
        <v>1</v>
      </c>
      <c r="H258">
        <v>2</v>
      </c>
      <c r="I258" t="s">
        <v>685</v>
      </c>
      <c r="J258" t="s">
        <v>686</v>
      </c>
      <c r="K258" t="s">
        <v>687</v>
      </c>
      <c r="L258">
        <v>1368</v>
      </c>
      <c r="N258">
        <v>1011</v>
      </c>
      <c r="O258" t="s">
        <v>375</v>
      </c>
      <c r="P258" t="s">
        <v>375</v>
      </c>
      <c r="Q258">
        <v>1</v>
      </c>
      <c r="W258">
        <v>0</v>
      </c>
      <c r="X258">
        <v>495072614</v>
      </c>
      <c r="Y258">
        <f t="shared" si="71"/>
        <v>0.28799999999999998</v>
      </c>
      <c r="AA258">
        <v>0</v>
      </c>
      <c r="AB258">
        <v>560.73</v>
      </c>
      <c r="AC258">
        <v>477.98</v>
      </c>
      <c r="AD258">
        <v>0</v>
      </c>
      <c r="AE258">
        <v>0</v>
      </c>
      <c r="AF258">
        <v>560.73</v>
      </c>
      <c r="AG258">
        <v>477.98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0.24</v>
      </c>
      <c r="AU258" t="s">
        <v>585</v>
      </c>
      <c r="AV258">
        <v>1</v>
      </c>
      <c r="AW258">
        <v>2</v>
      </c>
      <c r="AX258">
        <v>312684562</v>
      </c>
      <c r="AY258">
        <v>1</v>
      </c>
      <c r="AZ258">
        <v>0</v>
      </c>
      <c r="BA258">
        <v>288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134.5752</v>
      </c>
      <c r="BL258">
        <v>114.7152</v>
      </c>
      <c r="BM258">
        <v>0</v>
      </c>
      <c r="BN258">
        <v>0</v>
      </c>
      <c r="BO258">
        <v>0.24</v>
      </c>
      <c r="BP258">
        <v>1</v>
      </c>
      <c r="BQ258">
        <v>0</v>
      </c>
      <c r="BR258">
        <v>161.49024</v>
      </c>
      <c r="BS258">
        <v>137.65824000000001</v>
      </c>
      <c r="BT258">
        <v>0</v>
      </c>
      <c r="BU258">
        <v>0</v>
      </c>
      <c r="BV258">
        <v>0.28799999999999998</v>
      </c>
      <c r="BW258">
        <v>1</v>
      </c>
      <c r="CV258">
        <v>0</v>
      </c>
      <c r="CW258">
        <f>ROUND(Y258*Source!I388*DO258,7)</f>
        <v>10.944000000000001</v>
      </c>
      <c r="CX258">
        <f>ROUND(Y258*Source!I388,7)</f>
        <v>10.944000000000001</v>
      </c>
      <c r="CY258">
        <f>AB258</f>
        <v>560.73</v>
      </c>
      <c r="CZ258">
        <f>AF258</f>
        <v>560.73</v>
      </c>
      <c r="DA258">
        <f>AJ258</f>
        <v>1</v>
      </c>
      <c r="DB258">
        <f t="shared" si="72"/>
        <v>161.49600000000001</v>
      </c>
      <c r="DC258">
        <f t="shared" si="73"/>
        <v>137.66399999999999</v>
      </c>
      <c r="DD258" t="s">
        <v>3</v>
      </c>
      <c r="DE258" t="s">
        <v>3</v>
      </c>
      <c r="DF258">
        <f t="shared" si="74"/>
        <v>0</v>
      </c>
      <c r="DG258">
        <f t="shared" si="70"/>
        <v>6136.63</v>
      </c>
      <c r="DH258">
        <f t="shared" si="75"/>
        <v>5231.01</v>
      </c>
      <c r="DI258">
        <f t="shared" si="76"/>
        <v>0</v>
      </c>
      <c r="DJ258">
        <f>DG258+DH258</f>
        <v>11367.64</v>
      </c>
      <c r="DK258">
        <v>1</v>
      </c>
      <c r="DL258" t="s">
        <v>605</v>
      </c>
      <c r="DM258">
        <v>4</v>
      </c>
      <c r="DN258" t="s">
        <v>594</v>
      </c>
      <c r="DO258">
        <v>1</v>
      </c>
    </row>
    <row r="259" spans="1:119" x14ac:dyDescent="0.2">
      <c r="A259">
        <f>ROW(Source!A389)</f>
        <v>389</v>
      </c>
      <c r="B259">
        <v>312678123</v>
      </c>
      <c r="C259">
        <v>312679504</v>
      </c>
      <c r="D259">
        <v>277560257</v>
      </c>
      <c r="E259">
        <v>109</v>
      </c>
      <c r="F259">
        <v>1</v>
      </c>
      <c r="G259">
        <v>1</v>
      </c>
      <c r="H259">
        <v>1</v>
      </c>
      <c r="I259" t="s">
        <v>614</v>
      </c>
      <c r="J259" t="s">
        <v>3</v>
      </c>
      <c r="K259" t="s">
        <v>615</v>
      </c>
      <c r="L259">
        <v>1191</v>
      </c>
      <c r="N259">
        <v>1013</v>
      </c>
      <c r="O259" t="s">
        <v>594</v>
      </c>
      <c r="P259" t="s">
        <v>594</v>
      </c>
      <c r="Q259">
        <v>1</v>
      </c>
      <c r="W259">
        <v>0</v>
      </c>
      <c r="X259">
        <v>388411409</v>
      </c>
      <c r="Y259">
        <f t="shared" si="71"/>
        <v>0.3</v>
      </c>
      <c r="AA259">
        <v>0</v>
      </c>
      <c r="AB259">
        <v>0</v>
      </c>
      <c r="AC259">
        <v>0</v>
      </c>
      <c r="AD259">
        <v>406.64</v>
      </c>
      <c r="AE259">
        <v>0</v>
      </c>
      <c r="AF259">
        <v>0</v>
      </c>
      <c r="AG259">
        <v>0</v>
      </c>
      <c r="AH259">
        <v>406.64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0.25</v>
      </c>
      <c r="AU259" t="s">
        <v>585</v>
      </c>
      <c r="AV259">
        <v>1</v>
      </c>
      <c r="AW259">
        <v>2</v>
      </c>
      <c r="AX259">
        <v>312679509</v>
      </c>
      <c r="AY259">
        <v>1</v>
      </c>
      <c r="AZ259">
        <v>0</v>
      </c>
      <c r="BA259">
        <v>289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101.66</v>
      </c>
      <c r="BN259">
        <v>0.25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121.99199999999999</v>
      </c>
      <c r="BU259">
        <v>0.3</v>
      </c>
      <c r="BV259">
        <v>0</v>
      </c>
      <c r="BW259">
        <v>1</v>
      </c>
      <c r="CU259">
        <f>ROUND(AT259*Source!I389*AH259*AL259,2)</f>
        <v>3558.1</v>
      </c>
      <c r="CV259">
        <f>ROUND(Y259*Source!I389,7)</f>
        <v>10.5</v>
      </c>
      <c r="CW259">
        <v>0</v>
      </c>
      <c r="CX259">
        <f>ROUND(Y259*Source!I389,7)</f>
        <v>10.5</v>
      </c>
      <c r="CY259">
        <f>AD259</f>
        <v>406.64</v>
      </c>
      <c r="CZ259">
        <f>AH259</f>
        <v>406.64</v>
      </c>
      <c r="DA259">
        <f>AL259</f>
        <v>1</v>
      </c>
      <c r="DB259">
        <f t="shared" si="72"/>
        <v>121.992</v>
      </c>
      <c r="DC259">
        <f t="shared" si="73"/>
        <v>0</v>
      </c>
      <c r="DD259" t="s">
        <v>3</v>
      </c>
      <c r="DE259" t="s">
        <v>3</v>
      </c>
      <c r="DF259">
        <f t="shared" si="74"/>
        <v>0</v>
      </c>
      <c r="DG259">
        <f t="shared" si="70"/>
        <v>0</v>
      </c>
      <c r="DH259">
        <f t="shared" si="75"/>
        <v>0</v>
      </c>
      <c r="DI259">
        <f t="shared" si="76"/>
        <v>4269.72</v>
      </c>
      <c r="DJ259">
        <f>DI259</f>
        <v>4269.72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ROW(Source!A389)</f>
        <v>389</v>
      </c>
      <c r="B260">
        <v>312678123</v>
      </c>
      <c r="C260">
        <v>312679504</v>
      </c>
      <c r="D260">
        <v>277560491</v>
      </c>
      <c r="E260">
        <v>109</v>
      </c>
      <c r="F260">
        <v>1</v>
      </c>
      <c r="G260">
        <v>1</v>
      </c>
      <c r="H260">
        <v>1</v>
      </c>
      <c r="I260" t="s">
        <v>592</v>
      </c>
      <c r="J260" t="s">
        <v>3</v>
      </c>
      <c r="K260" t="s">
        <v>593</v>
      </c>
      <c r="L260">
        <v>1191</v>
      </c>
      <c r="N260">
        <v>1013</v>
      </c>
      <c r="O260" t="s">
        <v>594</v>
      </c>
      <c r="P260" t="s">
        <v>594</v>
      </c>
      <c r="Q260">
        <v>1</v>
      </c>
      <c r="W260">
        <v>0</v>
      </c>
      <c r="X260">
        <v>-1417349443</v>
      </c>
      <c r="Y260">
        <f t="shared" si="71"/>
        <v>0.16800000000000001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0.14000000000000001</v>
      </c>
      <c r="AU260" t="s">
        <v>585</v>
      </c>
      <c r="AV260">
        <v>2</v>
      </c>
      <c r="AW260">
        <v>2</v>
      </c>
      <c r="AX260">
        <v>312679510</v>
      </c>
      <c r="AY260">
        <v>1</v>
      </c>
      <c r="AZ260">
        <v>0</v>
      </c>
      <c r="BA260">
        <v>290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ROUND(Y260*Source!I389,7)</f>
        <v>5.88</v>
      </c>
      <c r="CY260">
        <f>AD260</f>
        <v>0</v>
      </c>
      <c r="CZ260">
        <f>AH260</f>
        <v>0</v>
      </c>
      <c r="DA260">
        <f>AL260</f>
        <v>1</v>
      </c>
      <c r="DB260">
        <f t="shared" si="72"/>
        <v>0</v>
      </c>
      <c r="DC260">
        <f t="shared" si="73"/>
        <v>0</v>
      </c>
      <c r="DD260" t="s">
        <v>3</v>
      </c>
      <c r="DE260" t="s">
        <v>3</v>
      </c>
      <c r="DF260">
        <f t="shared" si="74"/>
        <v>0</v>
      </c>
      <c r="DG260">
        <f t="shared" si="70"/>
        <v>0</v>
      </c>
      <c r="DH260">
        <f t="shared" si="75"/>
        <v>0</v>
      </c>
      <c r="DI260">
        <f t="shared" si="76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ROW(Source!A389)</f>
        <v>389</v>
      </c>
      <c r="B261">
        <v>312678123</v>
      </c>
      <c r="C261">
        <v>312679504</v>
      </c>
      <c r="D261">
        <v>277945900</v>
      </c>
      <c r="E261">
        <v>1</v>
      </c>
      <c r="F261">
        <v>1</v>
      </c>
      <c r="G261">
        <v>1</v>
      </c>
      <c r="H261">
        <v>2</v>
      </c>
      <c r="I261" t="s">
        <v>682</v>
      </c>
      <c r="J261" t="s">
        <v>683</v>
      </c>
      <c r="K261" t="s">
        <v>684</v>
      </c>
      <c r="L261">
        <v>1368</v>
      </c>
      <c r="N261">
        <v>1011</v>
      </c>
      <c r="O261" t="s">
        <v>375</v>
      </c>
      <c r="P261" t="s">
        <v>375</v>
      </c>
      <c r="Q261">
        <v>1</v>
      </c>
      <c r="W261">
        <v>0</v>
      </c>
      <c r="X261">
        <v>-2054013352</v>
      </c>
      <c r="Y261">
        <f t="shared" si="71"/>
        <v>0.16800000000000001</v>
      </c>
      <c r="AA261">
        <v>0</v>
      </c>
      <c r="AB261">
        <v>12.95</v>
      </c>
      <c r="AC261">
        <v>0</v>
      </c>
      <c r="AD261">
        <v>0</v>
      </c>
      <c r="AE261">
        <v>0</v>
      </c>
      <c r="AF261">
        <v>12.95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0.14000000000000001</v>
      </c>
      <c r="AU261" t="s">
        <v>585</v>
      </c>
      <c r="AV261">
        <v>1</v>
      </c>
      <c r="AW261">
        <v>2</v>
      </c>
      <c r="AX261">
        <v>312679511</v>
      </c>
      <c r="AY261">
        <v>1</v>
      </c>
      <c r="AZ261">
        <v>0</v>
      </c>
      <c r="BA261">
        <v>291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1.8130000000000002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2.1756000000000002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f>ROUND(Y261*Source!I389*DO261,7)</f>
        <v>0</v>
      </c>
      <c r="CX261">
        <f>ROUND(Y261*Source!I389,7)</f>
        <v>5.88</v>
      </c>
      <c r="CY261">
        <f>AB261</f>
        <v>12.95</v>
      </c>
      <c r="CZ261">
        <f>AF261</f>
        <v>12.95</v>
      </c>
      <c r="DA261">
        <f>AJ261</f>
        <v>1</v>
      </c>
      <c r="DB261">
        <f t="shared" si="72"/>
        <v>2.1720000000000002</v>
      </c>
      <c r="DC261">
        <f t="shared" si="73"/>
        <v>0</v>
      </c>
      <c r="DD261" t="s">
        <v>3</v>
      </c>
      <c r="DE261" t="s">
        <v>3</v>
      </c>
      <c r="DF261">
        <f t="shared" si="74"/>
        <v>0</v>
      </c>
      <c r="DG261">
        <f t="shared" si="70"/>
        <v>76.150000000000006</v>
      </c>
      <c r="DH261">
        <f t="shared" si="75"/>
        <v>0</v>
      </c>
      <c r="DI261">
        <f t="shared" si="76"/>
        <v>0</v>
      </c>
      <c r="DJ261">
        <f>DG261+DH261</f>
        <v>76.150000000000006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ROW(Source!A389)</f>
        <v>389</v>
      </c>
      <c r="B262">
        <v>312678123</v>
      </c>
      <c r="C262">
        <v>312679504</v>
      </c>
      <c r="D262">
        <v>277945921</v>
      </c>
      <c r="E262">
        <v>1</v>
      </c>
      <c r="F262">
        <v>1</v>
      </c>
      <c r="G262">
        <v>1</v>
      </c>
      <c r="H262">
        <v>2</v>
      </c>
      <c r="I262" t="s">
        <v>685</v>
      </c>
      <c r="J262" t="s">
        <v>686</v>
      </c>
      <c r="K262" t="s">
        <v>687</v>
      </c>
      <c r="L262">
        <v>1368</v>
      </c>
      <c r="N262">
        <v>1011</v>
      </c>
      <c r="O262" t="s">
        <v>375</v>
      </c>
      <c r="P262" t="s">
        <v>375</v>
      </c>
      <c r="Q262">
        <v>1</v>
      </c>
      <c r="W262">
        <v>0</v>
      </c>
      <c r="X262">
        <v>495072614</v>
      </c>
      <c r="Y262">
        <f t="shared" si="71"/>
        <v>0.16800000000000001</v>
      </c>
      <c r="AA262">
        <v>0</v>
      </c>
      <c r="AB262">
        <v>560.73</v>
      </c>
      <c r="AC262">
        <v>477.98</v>
      </c>
      <c r="AD262">
        <v>0</v>
      </c>
      <c r="AE262">
        <v>0</v>
      </c>
      <c r="AF262">
        <v>560.73</v>
      </c>
      <c r="AG262">
        <v>477.98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0.14000000000000001</v>
      </c>
      <c r="AU262" t="s">
        <v>585</v>
      </c>
      <c r="AV262">
        <v>1</v>
      </c>
      <c r="AW262">
        <v>2</v>
      </c>
      <c r="AX262">
        <v>312679512</v>
      </c>
      <c r="AY262">
        <v>1</v>
      </c>
      <c r="AZ262">
        <v>0</v>
      </c>
      <c r="BA262">
        <v>292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78.502200000000016</v>
      </c>
      <c r="BL262">
        <v>66.917200000000008</v>
      </c>
      <c r="BM262">
        <v>0</v>
      </c>
      <c r="BN262">
        <v>0</v>
      </c>
      <c r="BO262">
        <v>0.14000000000000001</v>
      </c>
      <c r="BP262">
        <v>1</v>
      </c>
      <c r="BQ262">
        <v>0</v>
      </c>
      <c r="BR262">
        <v>94.202640000000002</v>
      </c>
      <c r="BS262">
        <v>80.300640000000001</v>
      </c>
      <c r="BT262">
        <v>0</v>
      </c>
      <c r="BU262">
        <v>0</v>
      </c>
      <c r="BV262">
        <v>0.16800000000000001</v>
      </c>
      <c r="BW262">
        <v>1</v>
      </c>
      <c r="CV262">
        <v>0</v>
      </c>
      <c r="CW262">
        <f>ROUND(Y262*Source!I389*DO262,7)</f>
        <v>5.88</v>
      </c>
      <c r="CX262">
        <f>ROUND(Y262*Source!I389,7)</f>
        <v>5.88</v>
      </c>
      <c r="CY262">
        <f>AB262</f>
        <v>560.73</v>
      </c>
      <c r="CZ262">
        <f>AF262</f>
        <v>560.73</v>
      </c>
      <c r="DA262">
        <f>AJ262</f>
        <v>1</v>
      </c>
      <c r="DB262">
        <f t="shared" si="72"/>
        <v>94.2</v>
      </c>
      <c r="DC262">
        <f t="shared" si="73"/>
        <v>80.304000000000002</v>
      </c>
      <c r="DD262" t="s">
        <v>3</v>
      </c>
      <c r="DE262" t="s">
        <v>3</v>
      </c>
      <c r="DF262">
        <f t="shared" si="74"/>
        <v>0</v>
      </c>
      <c r="DG262">
        <f t="shared" si="70"/>
        <v>3297.09</v>
      </c>
      <c r="DH262">
        <f t="shared" si="75"/>
        <v>2810.52</v>
      </c>
      <c r="DI262">
        <f t="shared" si="76"/>
        <v>0</v>
      </c>
      <c r="DJ262">
        <f>DG262+DH262</f>
        <v>6107.6100000000006</v>
      </c>
      <c r="DK262">
        <v>1</v>
      </c>
      <c r="DL262" t="s">
        <v>605</v>
      </c>
      <c r="DM262">
        <v>4</v>
      </c>
      <c r="DN262" t="s">
        <v>594</v>
      </c>
      <c r="DO262">
        <v>1</v>
      </c>
    </row>
    <row r="263" spans="1:119" x14ac:dyDescent="0.2">
      <c r="A263">
        <f>ROW(Source!A390)</f>
        <v>390</v>
      </c>
      <c r="B263">
        <v>312678123</v>
      </c>
      <c r="C263">
        <v>312679513</v>
      </c>
      <c r="D263">
        <v>277560257</v>
      </c>
      <c r="E263">
        <v>109</v>
      </c>
      <c r="F263">
        <v>1</v>
      </c>
      <c r="G263">
        <v>1</v>
      </c>
      <c r="H263">
        <v>1</v>
      </c>
      <c r="I263" t="s">
        <v>614</v>
      </c>
      <c r="J263" t="s">
        <v>3</v>
      </c>
      <c r="K263" t="s">
        <v>615</v>
      </c>
      <c r="L263">
        <v>1191</v>
      </c>
      <c r="N263">
        <v>1013</v>
      </c>
      <c r="O263" t="s">
        <v>594</v>
      </c>
      <c r="P263" t="s">
        <v>594</v>
      </c>
      <c r="Q263">
        <v>1</v>
      </c>
      <c r="W263">
        <v>0</v>
      </c>
      <c r="X263">
        <v>388411409</v>
      </c>
      <c r="Y263">
        <f t="shared" si="71"/>
        <v>0.36</v>
      </c>
      <c r="AA263">
        <v>0</v>
      </c>
      <c r="AB263">
        <v>0</v>
      </c>
      <c r="AC263">
        <v>0</v>
      </c>
      <c r="AD263">
        <v>406.64</v>
      </c>
      <c r="AE263">
        <v>0</v>
      </c>
      <c r="AF263">
        <v>0</v>
      </c>
      <c r="AG263">
        <v>0</v>
      </c>
      <c r="AH263">
        <v>406.64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0.3</v>
      </c>
      <c r="AU263" t="s">
        <v>585</v>
      </c>
      <c r="AV263">
        <v>1</v>
      </c>
      <c r="AW263">
        <v>2</v>
      </c>
      <c r="AX263">
        <v>312679518</v>
      </c>
      <c r="AY263">
        <v>1</v>
      </c>
      <c r="AZ263">
        <v>0</v>
      </c>
      <c r="BA263">
        <v>293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121.99199999999999</v>
      </c>
      <c r="BN263">
        <v>0.3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146.3904</v>
      </c>
      <c r="BU263">
        <v>0.36</v>
      </c>
      <c r="BV263">
        <v>0</v>
      </c>
      <c r="BW263">
        <v>1</v>
      </c>
      <c r="CU263">
        <f>ROUND(AT263*Source!I390*AH263*AL263,2)</f>
        <v>243.98</v>
      </c>
      <c r="CV263">
        <f>ROUND(Y263*Source!I390,7)</f>
        <v>0.72</v>
      </c>
      <c r="CW263">
        <v>0</v>
      </c>
      <c r="CX263">
        <f>ROUND(Y263*Source!I390,7)</f>
        <v>0.72</v>
      </c>
      <c r="CY263">
        <f>AD263</f>
        <v>406.64</v>
      </c>
      <c r="CZ263">
        <f>AH263</f>
        <v>406.64</v>
      </c>
      <c r="DA263">
        <f>AL263</f>
        <v>1</v>
      </c>
      <c r="DB263">
        <f t="shared" si="72"/>
        <v>146.38800000000001</v>
      </c>
      <c r="DC263">
        <f t="shared" si="73"/>
        <v>0</v>
      </c>
      <c r="DD263" t="s">
        <v>3</v>
      </c>
      <c r="DE263" t="s">
        <v>3</v>
      </c>
      <c r="DF263">
        <f t="shared" si="74"/>
        <v>0</v>
      </c>
      <c r="DG263">
        <f t="shared" si="70"/>
        <v>0</v>
      </c>
      <c r="DH263">
        <f t="shared" si="75"/>
        <v>0</v>
      </c>
      <c r="DI263">
        <f t="shared" si="76"/>
        <v>292.77999999999997</v>
      </c>
      <c r="DJ263">
        <f>DI263</f>
        <v>292.77999999999997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ROW(Source!A390)</f>
        <v>390</v>
      </c>
      <c r="B264">
        <v>312678123</v>
      </c>
      <c r="C264">
        <v>312679513</v>
      </c>
      <c r="D264">
        <v>277560491</v>
      </c>
      <c r="E264">
        <v>109</v>
      </c>
      <c r="F264">
        <v>1</v>
      </c>
      <c r="G264">
        <v>1</v>
      </c>
      <c r="H264">
        <v>1</v>
      </c>
      <c r="I264" t="s">
        <v>592</v>
      </c>
      <c r="J264" t="s">
        <v>3</v>
      </c>
      <c r="K264" t="s">
        <v>593</v>
      </c>
      <c r="L264">
        <v>1191</v>
      </c>
      <c r="N264">
        <v>1013</v>
      </c>
      <c r="O264" t="s">
        <v>594</v>
      </c>
      <c r="P264" t="s">
        <v>594</v>
      </c>
      <c r="Q264">
        <v>1</v>
      </c>
      <c r="W264">
        <v>0</v>
      </c>
      <c r="X264">
        <v>-1417349443</v>
      </c>
      <c r="Y264">
        <f t="shared" si="71"/>
        <v>0.192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0.16</v>
      </c>
      <c r="AU264" t="s">
        <v>585</v>
      </c>
      <c r="AV264">
        <v>2</v>
      </c>
      <c r="AW264">
        <v>2</v>
      </c>
      <c r="AX264">
        <v>312679519</v>
      </c>
      <c r="AY264">
        <v>1</v>
      </c>
      <c r="AZ264">
        <v>0</v>
      </c>
      <c r="BA264">
        <v>294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ROUND(Y264*Source!I390,7)</f>
        <v>0.38400000000000001</v>
      </c>
      <c r="CY264">
        <f>AD264</f>
        <v>0</v>
      </c>
      <c r="CZ264">
        <f>AH264</f>
        <v>0</v>
      </c>
      <c r="DA264">
        <f>AL264</f>
        <v>1</v>
      </c>
      <c r="DB264">
        <f t="shared" si="72"/>
        <v>0</v>
      </c>
      <c r="DC264">
        <f t="shared" si="73"/>
        <v>0</v>
      </c>
      <c r="DD264" t="s">
        <v>3</v>
      </c>
      <c r="DE264" t="s">
        <v>3</v>
      </c>
      <c r="DF264">
        <f t="shared" si="74"/>
        <v>0</v>
      </c>
      <c r="DG264">
        <f t="shared" si="70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ROW(Source!A390)</f>
        <v>390</v>
      </c>
      <c r="B265">
        <v>312678123</v>
      </c>
      <c r="C265">
        <v>312679513</v>
      </c>
      <c r="D265">
        <v>277945900</v>
      </c>
      <c r="E265">
        <v>1</v>
      </c>
      <c r="F265">
        <v>1</v>
      </c>
      <c r="G265">
        <v>1</v>
      </c>
      <c r="H265">
        <v>2</v>
      </c>
      <c r="I265" t="s">
        <v>682</v>
      </c>
      <c r="J265" t="s">
        <v>683</v>
      </c>
      <c r="K265" t="s">
        <v>684</v>
      </c>
      <c r="L265">
        <v>1368</v>
      </c>
      <c r="N265">
        <v>1011</v>
      </c>
      <c r="O265" t="s">
        <v>375</v>
      </c>
      <c r="P265" t="s">
        <v>375</v>
      </c>
      <c r="Q265">
        <v>1</v>
      </c>
      <c r="W265">
        <v>0</v>
      </c>
      <c r="X265">
        <v>-2054013352</v>
      </c>
      <c r="Y265">
        <f t="shared" si="71"/>
        <v>0.192</v>
      </c>
      <c r="AA265">
        <v>0</v>
      </c>
      <c r="AB265">
        <v>12.95</v>
      </c>
      <c r="AC265">
        <v>0</v>
      </c>
      <c r="AD265">
        <v>0</v>
      </c>
      <c r="AE265">
        <v>0</v>
      </c>
      <c r="AF265">
        <v>12.95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0.16</v>
      </c>
      <c r="AU265" t="s">
        <v>585</v>
      </c>
      <c r="AV265">
        <v>1</v>
      </c>
      <c r="AW265">
        <v>2</v>
      </c>
      <c r="AX265">
        <v>312679520</v>
      </c>
      <c r="AY265">
        <v>1</v>
      </c>
      <c r="AZ265">
        <v>0</v>
      </c>
      <c r="BA265">
        <v>295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2.0720000000000001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2.4863999999999997</v>
      </c>
      <c r="BS265">
        <v>0</v>
      </c>
      <c r="BT265">
        <v>0</v>
      </c>
      <c r="BU265">
        <v>0</v>
      </c>
      <c r="BV265">
        <v>0</v>
      </c>
      <c r="BW265">
        <v>1</v>
      </c>
      <c r="CV265">
        <v>0</v>
      </c>
      <c r="CW265">
        <f>ROUND(Y265*Source!I390*DO265,7)</f>
        <v>0</v>
      </c>
      <c r="CX265">
        <f>ROUND(Y265*Source!I390,7)</f>
        <v>0.38400000000000001</v>
      </c>
      <c r="CY265">
        <f>AB265</f>
        <v>12.95</v>
      </c>
      <c r="CZ265">
        <f>AF265</f>
        <v>12.95</v>
      </c>
      <c r="DA265">
        <f>AJ265</f>
        <v>1</v>
      </c>
      <c r="DB265">
        <f t="shared" si="72"/>
        <v>2.484</v>
      </c>
      <c r="DC265">
        <f t="shared" si="73"/>
        <v>0</v>
      </c>
      <c r="DD265" t="s">
        <v>3</v>
      </c>
      <c r="DE265" t="s">
        <v>3</v>
      </c>
      <c r="DF265">
        <f t="shared" si="74"/>
        <v>0</v>
      </c>
      <c r="DG265">
        <f t="shared" si="70"/>
        <v>4.97</v>
      </c>
      <c r="DH265">
        <f t="shared" si="75"/>
        <v>0</v>
      </c>
      <c r="DI265">
        <f t="shared" si="76"/>
        <v>0</v>
      </c>
      <c r="DJ265">
        <f>DG265+DH265</f>
        <v>4.97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ROW(Source!A390)</f>
        <v>390</v>
      </c>
      <c r="B266">
        <v>312678123</v>
      </c>
      <c r="C266">
        <v>312679513</v>
      </c>
      <c r="D266">
        <v>277945921</v>
      </c>
      <c r="E266">
        <v>1</v>
      </c>
      <c r="F266">
        <v>1</v>
      </c>
      <c r="G266">
        <v>1</v>
      </c>
      <c r="H266">
        <v>2</v>
      </c>
      <c r="I266" t="s">
        <v>685</v>
      </c>
      <c r="J266" t="s">
        <v>686</v>
      </c>
      <c r="K266" t="s">
        <v>687</v>
      </c>
      <c r="L266">
        <v>1368</v>
      </c>
      <c r="N266">
        <v>1011</v>
      </c>
      <c r="O266" t="s">
        <v>375</v>
      </c>
      <c r="P266" t="s">
        <v>375</v>
      </c>
      <c r="Q266">
        <v>1</v>
      </c>
      <c r="W266">
        <v>0</v>
      </c>
      <c r="X266">
        <v>495072614</v>
      </c>
      <c r="Y266">
        <f t="shared" si="71"/>
        <v>0.192</v>
      </c>
      <c r="AA266">
        <v>0</v>
      </c>
      <c r="AB266">
        <v>560.73</v>
      </c>
      <c r="AC266">
        <v>477.98</v>
      </c>
      <c r="AD266">
        <v>0</v>
      </c>
      <c r="AE266">
        <v>0</v>
      </c>
      <c r="AF266">
        <v>560.73</v>
      </c>
      <c r="AG266">
        <v>477.98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0.16</v>
      </c>
      <c r="AU266" t="s">
        <v>585</v>
      </c>
      <c r="AV266">
        <v>1</v>
      </c>
      <c r="AW266">
        <v>2</v>
      </c>
      <c r="AX266">
        <v>312679521</v>
      </c>
      <c r="AY266">
        <v>1</v>
      </c>
      <c r="AZ266">
        <v>0</v>
      </c>
      <c r="BA266">
        <v>296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89.716800000000006</v>
      </c>
      <c r="BL266">
        <v>76.476800000000011</v>
      </c>
      <c r="BM266">
        <v>0</v>
      </c>
      <c r="BN266">
        <v>0</v>
      </c>
      <c r="BO266">
        <v>0.16</v>
      </c>
      <c r="BP266">
        <v>1</v>
      </c>
      <c r="BQ266">
        <v>0</v>
      </c>
      <c r="BR266">
        <v>107.66016</v>
      </c>
      <c r="BS266">
        <v>91.77216</v>
      </c>
      <c r="BT266">
        <v>0</v>
      </c>
      <c r="BU266">
        <v>0</v>
      </c>
      <c r="BV266">
        <v>0.192</v>
      </c>
      <c r="BW266">
        <v>1</v>
      </c>
      <c r="CV266">
        <v>0</v>
      </c>
      <c r="CW266">
        <f>ROUND(Y266*Source!I390*DO266,7)</f>
        <v>0.38400000000000001</v>
      </c>
      <c r="CX266">
        <f>ROUND(Y266*Source!I390,7)</f>
        <v>0.38400000000000001</v>
      </c>
      <c r="CY266">
        <f>AB266</f>
        <v>560.73</v>
      </c>
      <c r="CZ266">
        <f>AF266</f>
        <v>560.73</v>
      </c>
      <c r="DA266">
        <f>AJ266</f>
        <v>1</v>
      </c>
      <c r="DB266">
        <f t="shared" si="72"/>
        <v>107.664</v>
      </c>
      <c r="DC266">
        <f t="shared" si="73"/>
        <v>91.775999999999996</v>
      </c>
      <c r="DD266" t="s">
        <v>3</v>
      </c>
      <c r="DE266" t="s">
        <v>3</v>
      </c>
      <c r="DF266">
        <f t="shared" si="74"/>
        <v>0</v>
      </c>
      <c r="DG266">
        <f t="shared" si="70"/>
        <v>215.32</v>
      </c>
      <c r="DH266">
        <f t="shared" si="75"/>
        <v>183.54</v>
      </c>
      <c r="DI266">
        <f t="shared" si="76"/>
        <v>0</v>
      </c>
      <c r="DJ266">
        <f>DG266+DH266</f>
        <v>398.86</v>
      </c>
      <c r="DK266">
        <v>1</v>
      </c>
      <c r="DL266" t="s">
        <v>605</v>
      </c>
      <c r="DM266">
        <v>4</v>
      </c>
      <c r="DN266" t="s">
        <v>594</v>
      </c>
      <c r="DO266">
        <v>1</v>
      </c>
    </row>
    <row r="267" spans="1:119" x14ac:dyDescent="0.2">
      <c r="A267">
        <f>ROW(Source!A431)</f>
        <v>431</v>
      </c>
      <c r="B267">
        <v>312678123</v>
      </c>
      <c r="C267">
        <v>312679526</v>
      </c>
      <c r="D267">
        <v>277560272</v>
      </c>
      <c r="E267">
        <v>109</v>
      </c>
      <c r="F267">
        <v>1</v>
      </c>
      <c r="G267">
        <v>1</v>
      </c>
      <c r="H267">
        <v>1</v>
      </c>
      <c r="I267" t="s">
        <v>695</v>
      </c>
      <c r="J267" t="s">
        <v>3</v>
      </c>
      <c r="K267" t="s">
        <v>696</v>
      </c>
      <c r="L267">
        <v>1191</v>
      </c>
      <c r="N267">
        <v>1013</v>
      </c>
      <c r="O267" t="s">
        <v>594</v>
      </c>
      <c r="P267" t="s">
        <v>594</v>
      </c>
      <c r="Q267">
        <v>1</v>
      </c>
      <c r="W267">
        <v>0</v>
      </c>
      <c r="X267">
        <v>-961628416</v>
      </c>
      <c r="Y267">
        <f t="shared" si="71"/>
        <v>0.80400000000000005</v>
      </c>
      <c r="AA267">
        <v>0</v>
      </c>
      <c r="AB267">
        <v>0</v>
      </c>
      <c r="AC267">
        <v>0</v>
      </c>
      <c r="AD267">
        <v>420.91</v>
      </c>
      <c r="AE267">
        <v>0</v>
      </c>
      <c r="AF267">
        <v>0</v>
      </c>
      <c r="AG267">
        <v>0</v>
      </c>
      <c r="AH267">
        <v>420.91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0.67</v>
      </c>
      <c r="AU267" t="s">
        <v>585</v>
      </c>
      <c r="AV267">
        <v>1</v>
      </c>
      <c r="AW267">
        <v>2</v>
      </c>
      <c r="AX267">
        <v>312679531</v>
      </c>
      <c r="AY267">
        <v>1</v>
      </c>
      <c r="AZ267">
        <v>0</v>
      </c>
      <c r="BA267">
        <v>297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282.00970000000001</v>
      </c>
      <c r="BN267">
        <v>0.67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338.41164000000003</v>
      </c>
      <c r="BU267">
        <v>0.80400000000000005</v>
      </c>
      <c r="BV267">
        <v>0</v>
      </c>
      <c r="BW267">
        <v>1</v>
      </c>
      <c r="CU267">
        <f>ROUND(AT267*Source!I431*AH267*AL267,2)</f>
        <v>4794.16</v>
      </c>
      <c r="CV267">
        <f>ROUND(Y267*Source!I431,7)</f>
        <v>13.667999999999999</v>
      </c>
      <c r="CW267">
        <v>0</v>
      </c>
      <c r="CX267">
        <f>ROUND(Y267*Source!I431,7)</f>
        <v>13.667999999999999</v>
      </c>
      <c r="CY267">
        <f>AD267</f>
        <v>420.91</v>
      </c>
      <c r="CZ267">
        <f>AH267</f>
        <v>420.91</v>
      </c>
      <c r="DA267">
        <f>AL267</f>
        <v>1</v>
      </c>
      <c r="DB267">
        <f t="shared" si="72"/>
        <v>338.41199999999998</v>
      </c>
      <c r="DC267">
        <f t="shared" si="73"/>
        <v>0</v>
      </c>
      <c r="DD267" t="s">
        <v>3</v>
      </c>
      <c r="DE267" t="s">
        <v>3</v>
      </c>
      <c r="DF267">
        <f t="shared" si="74"/>
        <v>0</v>
      </c>
      <c r="DG267">
        <f t="shared" si="70"/>
        <v>0</v>
      </c>
      <c r="DH267">
        <f t="shared" si="75"/>
        <v>0</v>
      </c>
      <c r="DI267">
        <f t="shared" si="76"/>
        <v>5753</v>
      </c>
      <c r="DJ267">
        <f>DI267</f>
        <v>5753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ROW(Source!A431)</f>
        <v>431</v>
      </c>
      <c r="B268">
        <v>312678123</v>
      </c>
      <c r="C268">
        <v>312679526</v>
      </c>
      <c r="D268">
        <v>277946011</v>
      </c>
      <c r="E268">
        <v>1</v>
      </c>
      <c r="F268">
        <v>1</v>
      </c>
      <c r="G268">
        <v>1</v>
      </c>
      <c r="H268">
        <v>2</v>
      </c>
      <c r="I268" t="s">
        <v>697</v>
      </c>
      <c r="J268" t="s">
        <v>698</v>
      </c>
      <c r="K268" t="s">
        <v>699</v>
      </c>
      <c r="L268">
        <v>1368</v>
      </c>
      <c r="N268">
        <v>1011</v>
      </c>
      <c r="O268" t="s">
        <v>375</v>
      </c>
      <c r="P268" t="s">
        <v>375</v>
      </c>
      <c r="Q268">
        <v>1</v>
      </c>
      <c r="W268">
        <v>0</v>
      </c>
      <c r="X268">
        <v>275358200</v>
      </c>
      <c r="Y268">
        <f t="shared" si="71"/>
        <v>0.14399999999999999</v>
      </c>
      <c r="AA268">
        <v>0</v>
      </c>
      <c r="AB268">
        <v>95.79</v>
      </c>
      <c r="AC268">
        <v>0</v>
      </c>
      <c r="AD268">
        <v>0</v>
      </c>
      <c r="AE268">
        <v>0</v>
      </c>
      <c r="AF268">
        <v>95.79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0.12</v>
      </c>
      <c r="AU268" t="s">
        <v>585</v>
      </c>
      <c r="AV268">
        <v>1</v>
      </c>
      <c r="AW268">
        <v>2</v>
      </c>
      <c r="AX268">
        <v>312679532</v>
      </c>
      <c r="AY268">
        <v>1</v>
      </c>
      <c r="AZ268">
        <v>0</v>
      </c>
      <c r="BA268">
        <v>298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11.4948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13.793760000000001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f>ROUND(Y268*Source!I431*DO268,7)</f>
        <v>0</v>
      </c>
      <c r="CX268">
        <f>ROUND(Y268*Source!I431,7)</f>
        <v>2.448</v>
      </c>
      <c r="CY268">
        <f>AB268</f>
        <v>95.79</v>
      </c>
      <c r="CZ268">
        <f>AF268</f>
        <v>95.79</v>
      </c>
      <c r="DA268">
        <f>AJ268</f>
        <v>1</v>
      </c>
      <c r="DB268">
        <f t="shared" si="72"/>
        <v>13.788</v>
      </c>
      <c r="DC268">
        <f t="shared" si="73"/>
        <v>0</v>
      </c>
      <c r="DD268" t="s">
        <v>3</v>
      </c>
      <c r="DE268" t="s">
        <v>3</v>
      </c>
      <c r="DF268">
        <f t="shared" si="74"/>
        <v>0</v>
      </c>
      <c r="DG268">
        <f t="shared" si="70"/>
        <v>234.49</v>
      </c>
      <c r="DH268">
        <f t="shared" si="75"/>
        <v>0</v>
      </c>
      <c r="DI268">
        <f t="shared" si="76"/>
        <v>0</v>
      </c>
      <c r="DJ268">
        <f>DG268+DH268</f>
        <v>234.49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ROW(Source!A431)</f>
        <v>431</v>
      </c>
      <c r="B269">
        <v>312678123</v>
      </c>
      <c r="C269">
        <v>312679526</v>
      </c>
      <c r="D269">
        <v>277866682</v>
      </c>
      <c r="E269">
        <v>1</v>
      </c>
      <c r="F269">
        <v>1</v>
      </c>
      <c r="G269">
        <v>1</v>
      </c>
      <c r="H269">
        <v>3</v>
      </c>
      <c r="I269" t="s">
        <v>700</v>
      </c>
      <c r="J269" t="s">
        <v>701</v>
      </c>
      <c r="K269" t="s">
        <v>702</v>
      </c>
      <c r="L269">
        <v>1346</v>
      </c>
      <c r="N269">
        <v>1009</v>
      </c>
      <c r="O269" t="s">
        <v>148</v>
      </c>
      <c r="P269" t="s">
        <v>148</v>
      </c>
      <c r="Q269">
        <v>1</v>
      </c>
      <c r="W269">
        <v>0</v>
      </c>
      <c r="X269">
        <v>1568892381</v>
      </c>
      <c r="Y269">
        <f>AT269</f>
        <v>0.03</v>
      </c>
      <c r="AA269">
        <v>146.29</v>
      </c>
      <c r="AB269">
        <v>0</v>
      </c>
      <c r="AC269">
        <v>0</v>
      </c>
      <c r="AD269">
        <v>0</v>
      </c>
      <c r="AE269">
        <v>155.63</v>
      </c>
      <c r="AF269">
        <v>0</v>
      </c>
      <c r="AG269">
        <v>0</v>
      </c>
      <c r="AH269">
        <v>0</v>
      </c>
      <c r="AI269">
        <v>0.94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312679533</v>
      </c>
      <c r="AY269">
        <v>1</v>
      </c>
      <c r="AZ269">
        <v>0</v>
      </c>
      <c r="BA269">
        <v>299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4.6688999999999998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4.6688999999999998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ROUND(Y269*Source!I431,7)</f>
        <v>0.51</v>
      </c>
      <c r="CY269">
        <f>AA269</f>
        <v>146.29</v>
      </c>
      <c r="CZ269">
        <f>AE269</f>
        <v>155.63</v>
      </c>
      <c r="DA269">
        <f>AI269</f>
        <v>0.94</v>
      </c>
      <c r="DB269">
        <f>ROUND(ROUND(AT269*CZ269,2),6)</f>
        <v>4.67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74.61</v>
      </c>
      <c r="DG269">
        <f t="shared" si="70"/>
        <v>0</v>
      </c>
      <c r="DH269">
        <f t="shared" si="75"/>
        <v>0</v>
      </c>
      <c r="DI269">
        <f t="shared" si="76"/>
        <v>0</v>
      </c>
      <c r="DJ269">
        <f>DF269</f>
        <v>74.61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ROW(Source!A431)</f>
        <v>431</v>
      </c>
      <c r="B270">
        <v>312678123</v>
      </c>
      <c r="C270">
        <v>312679526</v>
      </c>
      <c r="D270">
        <v>277880063</v>
      </c>
      <c r="E270">
        <v>1</v>
      </c>
      <c r="F270">
        <v>1</v>
      </c>
      <c r="G270">
        <v>1</v>
      </c>
      <c r="H270">
        <v>3</v>
      </c>
      <c r="I270" t="s">
        <v>703</v>
      </c>
      <c r="J270" t="s">
        <v>704</v>
      </c>
      <c r="K270" t="s">
        <v>705</v>
      </c>
      <c r="L270">
        <v>1348</v>
      </c>
      <c r="N270">
        <v>1009</v>
      </c>
      <c r="O270" t="s">
        <v>156</v>
      </c>
      <c r="P270" t="s">
        <v>156</v>
      </c>
      <c r="Q270">
        <v>1000</v>
      </c>
      <c r="W270">
        <v>0</v>
      </c>
      <c r="X270">
        <v>-2139674096</v>
      </c>
      <c r="Y270">
        <f>AT270</f>
        <v>5.0000000000000001E-3</v>
      </c>
      <c r="AA270">
        <v>51875.98</v>
      </c>
      <c r="AB270">
        <v>0</v>
      </c>
      <c r="AC270">
        <v>0</v>
      </c>
      <c r="AD270">
        <v>0</v>
      </c>
      <c r="AE270">
        <v>51875.98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5.0000000000000001E-3</v>
      </c>
      <c r="AU270" t="s">
        <v>3</v>
      </c>
      <c r="AV270">
        <v>0</v>
      </c>
      <c r="AW270">
        <v>2</v>
      </c>
      <c r="AX270">
        <v>312679534</v>
      </c>
      <c r="AY270">
        <v>1</v>
      </c>
      <c r="AZ270">
        <v>0</v>
      </c>
      <c r="BA270">
        <v>300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259.37990000000002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259.37990000000002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ROUND(Y270*Source!I431,7)</f>
        <v>8.5000000000000006E-2</v>
      </c>
      <c r="CY270">
        <f>AA270</f>
        <v>51875.98</v>
      </c>
      <c r="CZ270">
        <f>AE270</f>
        <v>51875.98</v>
      </c>
      <c r="DA270">
        <f>AI270</f>
        <v>1</v>
      </c>
      <c r="DB270">
        <f>ROUND(ROUND(AT270*CZ270,2),6)</f>
        <v>259.38</v>
      </c>
      <c r="DC270">
        <f>ROUND(ROUND(AT270*AG270,2),6)</f>
        <v>0</v>
      </c>
      <c r="DD270" t="s">
        <v>3</v>
      </c>
      <c r="DE270" t="s">
        <v>3</v>
      </c>
      <c r="DF270">
        <f t="shared" ref="DF270:DF275" si="77">ROUND(ROUND(AE270,2)*CX270,2)</f>
        <v>4409.46</v>
      </c>
      <c r="DG270">
        <f t="shared" si="70"/>
        <v>0</v>
      </c>
      <c r="DH270">
        <f t="shared" si="75"/>
        <v>0</v>
      </c>
      <c r="DI270">
        <f t="shared" si="76"/>
        <v>0</v>
      </c>
      <c r="DJ270">
        <f>DF270</f>
        <v>4409.46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ROW(Source!A432)</f>
        <v>432</v>
      </c>
      <c r="B271">
        <v>312678123</v>
      </c>
      <c r="C271">
        <v>312679535</v>
      </c>
      <c r="D271">
        <v>277560299</v>
      </c>
      <c r="E271">
        <v>109</v>
      </c>
      <c r="F271">
        <v>1</v>
      </c>
      <c r="G271">
        <v>1</v>
      </c>
      <c r="H271">
        <v>1</v>
      </c>
      <c r="I271" t="s">
        <v>616</v>
      </c>
      <c r="J271" t="s">
        <v>3</v>
      </c>
      <c r="K271" t="s">
        <v>617</v>
      </c>
      <c r="L271">
        <v>1191</v>
      </c>
      <c r="N271">
        <v>1013</v>
      </c>
      <c r="O271" t="s">
        <v>594</v>
      </c>
      <c r="P271" t="s">
        <v>594</v>
      </c>
      <c r="Q271">
        <v>1</v>
      </c>
      <c r="W271">
        <v>0</v>
      </c>
      <c r="X271">
        <v>-2012709214</v>
      </c>
      <c r="Y271">
        <f>(AT271*ROUND(1.2,7))</f>
        <v>22.2</v>
      </c>
      <c r="AA271">
        <v>0</v>
      </c>
      <c r="AB271">
        <v>0</v>
      </c>
      <c r="AC271">
        <v>0</v>
      </c>
      <c r="AD271">
        <v>467.28</v>
      </c>
      <c r="AE271">
        <v>0</v>
      </c>
      <c r="AF271">
        <v>0</v>
      </c>
      <c r="AG271">
        <v>0</v>
      </c>
      <c r="AH271">
        <v>467.28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18.5</v>
      </c>
      <c r="AU271" t="s">
        <v>585</v>
      </c>
      <c r="AV271">
        <v>1</v>
      </c>
      <c r="AW271">
        <v>2</v>
      </c>
      <c r="AX271">
        <v>312679545</v>
      </c>
      <c r="AY271">
        <v>1</v>
      </c>
      <c r="AZ271">
        <v>0</v>
      </c>
      <c r="BA271">
        <v>301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8644.68</v>
      </c>
      <c r="BN271">
        <v>18.5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10373.615999999998</v>
      </c>
      <c r="BU271">
        <v>22.2</v>
      </c>
      <c r="BV271">
        <v>0</v>
      </c>
      <c r="BW271">
        <v>1</v>
      </c>
      <c r="CU271">
        <f>ROUND(AT271*Source!I432*AH271*AL271,2)</f>
        <v>13226.36</v>
      </c>
      <c r="CV271">
        <f>ROUND(Y271*Source!I432,7)</f>
        <v>33.966000000000001</v>
      </c>
      <c r="CW271">
        <v>0</v>
      </c>
      <c r="CX271">
        <f>ROUND(Y271*Source!I432,7)</f>
        <v>33.966000000000001</v>
      </c>
      <c r="CY271">
        <f>AD271</f>
        <v>467.28</v>
      </c>
      <c r="CZ271">
        <f>AH271</f>
        <v>467.28</v>
      </c>
      <c r="DA271">
        <f>AL271</f>
        <v>1</v>
      </c>
      <c r="DB271">
        <f>ROUND((ROUND(AT271*CZ271,2)*ROUND(1.2,7)),6)</f>
        <v>10373.616</v>
      </c>
      <c r="DC271">
        <f>ROUND((ROUND(AT271*AG271,2)*ROUND(1.2,7)),6)</f>
        <v>0</v>
      </c>
      <c r="DD271" t="s">
        <v>3</v>
      </c>
      <c r="DE271" t="s">
        <v>3</v>
      </c>
      <c r="DF271">
        <f t="shared" si="77"/>
        <v>0</v>
      </c>
      <c r="DG271">
        <f t="shared" si="70"/>
        <v>0</v>
      </c>
      <c r="DH271">
        <f t="shared" si="75"/>
        <v>0</v>
      </c>
      <c r="DI271">
        <f t="shared" si="76"/>
        <v>15871.63</v>
      </c>
      <c r="DJ271">
        <f>DI271</f>
        <v>15871.63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ROW(Source!A432)</f>
        <v>432</v>
      </c>
      <c r="B272">
        <v>312678123</v>
      </c>
      <c r="C272">
        <v>312679535</v>
      </c>
      <c r="D272">
        <v>277560491</v>
      </c>
      <c r="E272">
        <v>109</v>
      </c>
      <c r="F272">
        <v>1</v>
      </c>
      <c r="G272">
        <v>1</v>
      </c>
      <c r="H272">
        <v>1</v>
      </c>
      <c r="I272" t="s">
        <v>592</v>
      </c>
      <c r="J272" t="s">
        <v>3</v>
      </c>
      <c r="K272" t="s">
        <v>593</v>
      </c>
      <c r="L272">
        <v>1191</v>
      </c>
      <c r="N272">
        <v>1013</v>
      </c>
      <c r="O272" t="s">
        <v>594</v>
      </c>
      <c r="P272" t="s">
        <v>594</v>
      </c>
      <c r="Q272">
        <v>1</v>
      </c>
      <c r="W272">
        <v>0</v>
      </c>
      <c r="X272">
        <v>-1417349443</v>
      </c>
      <c r="Y272">
        <f>(AT272*ROUND(1.2,7))</f>
        <v>0.40800000000000003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0.34</v>
      </c>
      <c r="AU272" t="s">
        <v>585</v>
      </c>
      <c r="AV272">
        <v>2</v>
      </c>
      <c r="AW272">
        <v>2</v>
      </c>
      <c r="AX272">
        <v>312679546</v>
      </c>
      <c r="AY272">
        <v>1</v>
      </c>
      <c r="AZ272">
        <v>0</v>
      </c>
      <c r="BA272">
        <v>302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ROUND(Y272*Source!I432,7)</f>
        <v>0.62424000000000002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ROUND((ROUND(AT272*CZ272,2)*ROUND(1.2,7)),6)</f>
        <v>0</v>
      </c>
      <c r="DC272">
        <f>ROUND((ROUND(AT272*AG272,2)*ROUND(1.2,7)),6)</f>
        <v>0</v>
      </c>
      <c r="DD272" t="s">
        <v>3</v>
      </c>
      <c r="DE272" t="s">
        <v>3</v>
      </c>
      <c r="DF272">
        <f t="shared" si="77"/>
        <v>0</v>
      </c>
      <c r="DG272">
        <f t="shared" si="70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ROW(Source!A432)</f>
        <v>432</v>
      </c>
      <c r="B273">
        <v>312678123</v>
      </c>
      <c r="C273">
        <v>312679535</v>
      </c>
      <c r="D273">
        <v>277944622</v>
      </c>
      <c r="E273">
        <v>1</v>
      </c>
      <c r="F273">
        <v>1</v>
      </c>
      <c r="G273">
        <v>1</v>
      </c>
      <c r="H273">
        <v>2</v>
      </c>
      <c r="I273" t="s">
        <v>595</v>
      </c>
      <c r="J273" t="s">
        <v>596</v>
      </c>
      <c r="K273" t="s">
        <v>597</v>
      </c>
      <c r="L273">
        <v>1368</v>
      </c>
      <c r="N273">
        <v>1011</v>
      </c>
      <c r="O273" t="s">
        <v>375</v>
      </c>
      <c r="P273" t="s">
        <v>375</v>
      </c>
      <c r="Q273">
        <v>1</v>
      </c>
      <c r="W273">
        <v>0</v>
      </c>
      <c r="X273">
        <v>-776243211</v>
      </c>
      <c r="Y273">
        <f>(AT273*ROUND(1.2,7))</f>
        <v>0.20400000000000001</v>
      </c>
      <c r="AA273">
        <v>0</v>
      </c>
      <c r="AB273">
        <v>1472.33</v>
      </c>
      <c r="AC273">
        <v>642.05999999999995</v>
      </c>
      <c r="AD273">
        <v>0</v>
      </c>
      <c r="AE273">
        <v>0</v>
      </c>
      <c r="AF273">
        <v>1472.33</v>
      </c>
      <c r="AG273">
        <v>642.05999999999995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0.17</v>
      </c>
      <c r="AU273" t="s">
        <v>585</v>
      </c>
      <c r="AV273">
        <v>1</v>
      </c>
      <c r="AW273">
        <v>2</v>
      </c>
      <c r="AX273">
        <v>312679547</v>
      </c>
      <c r="AY273">
        <v>1</v>
      </c>
      <c r="AZ273">
        <v>0</v>
      </c>
      <c r="BA273">
        <v>303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250.2961</v>
      </c>
      <c r="BL273">
        <v>109.1502</v>
      </c>
      <c r="BM273">
        <v>0</v>
      </c>
      <c r="BN273">
        <v>0</v>
      </c>
      <c r="BO273">
        <v>0.17</v>
      </c>
      <c r="BP273">
        <v>1</v>
      </c>
      <c r="BQ273">
        <v>0</v>
      </c>
      <c r="BR273">
        <v>300.35532000000001</v>
      </c>
      <c r="BS273">
        <v>130.98024000000001</v>
      </c>
      <c r="BT273">
        <v>0</v>
      </c>
      <c r="BU273">
        <v>0</v>
      </c>
      <c r="BV273">
        <v>0.20400000000000001</v>
      </c>
      <c r="BW273">
        <v>1</v>
      </c>
      <c r="CV273">
        <v>0</v>
      </c>
      <c r="CW273">
        <f>ROUND(Y273*Source!I432*DO273,7)</f>
        <v>0.31212000000000001</v>
      </c>
      <c r="CX273">
        <f>ROUND(Y273*Source!I432,7)</f>
        <v>0.31212000000000001</v>
      </c>
      <c r="CY273">
        <f>AB273</f>
        <v>1472.33</v>
      </c>
      <c r="CZ273">
        <f>AF273</f>
        <v>1472.33</v>
      </c>
      <c r="DA273">
        <f>AJ273</f>
        <v>1</v>
      </c>
      <c r="DB273">
        <f>ROUND((ROUND(AT273*CZ273,2)*ROUND(1.2,7)),6)</f>
        <v>300.36</v>
      </c>
      <c r="DC273">
        <f>ROUND((ROUND(AT273*AG273,2)*ROUND(1.2,7)),6)</f>
        <v>130.97999999999999</v>
      </c>
      <c r="DD273" t="s">
        <v>3</v>
      </c>
      <c r="DE273" t="s">
        <v>3</v>
      </c>
      <c r="DF273">
        <f t="shared" si="77"/>
        <v>0</v>
      </c>
      <c r="DG273">
        <f t="shared" si="70"/>
        <v>459.54</v>
      </c>
      <c r="DH273">
        <f t="shared" si="75"/>
        <v>200.4</v>
      </c>
      <c r="DI273">
        <f t="shared" si="76"/>
        <v>0</v>
      </c>
      <c r="DJ273">
        <f>DG273+DH273</f>
        <v>659.94</v>
      </c>
      <c r="DK273">
        <v>1</v>
      </c>
      <c r="DL273" t="s">
        <v>598</v>
      </c>
      <c r="DM273">
        <v>6</v>
      </c>
      <c r="DN273" t="s">
        <v>594</v>
      </c>
      <c r="DO273">
        <v>1</v>
      </c>
    </row>
    <row r="274" spans="1:119" x14ac:dyDescent="0.2">
      <c r="A274">
        <f>ROW(Source!A432)</f>
        <v>432</v>
      </c>
      <c r="B274">
        <v>312678123</v>
      </c>
      <c r="C274">
        <v>312679535</v>
      </c>
      <c r="D274">
        <v>277945805</v>
      </c>
      <c r="E274">
        <v>1</v>
      </c>
      <c r="F274">
        <v>1</v>
      </c>
      <c r="G274">
        <v>1</v>
      </c>
      <c r="H274">
        <v>2</v>
      </c>
      <c r="I274" t="s">
        <v>606</v>
      </c>
      <c r="J274" t="s">
        <v>607</v>
      </c>
      <c r="K274" t="s">
        <v>608</v>
      </c>
      <c r="L274">
        <v>1368</v>
      </c>
      <c r="N274">
        <v>1011</v>
      </c>
      <c r="O274" t="s">
        <v>375</v>
      </c>
      <c r="P274" t="s">
        <v>375</v>
      </c>
      <c r="Q274">
        <v>1</v>
      </c>
      <c r="W274">
        <v>0</v>
      </c>
      <c r="X274">
        <v>721652621</v>
      </c>
      <c r="Y274">
        <f>(AT274*ROUND(1.2,7))</f>
        <v>0.20400000000000001</v>
      </c>
      <c r="AA274">
        <v>0</v>
      </c>
      <c r="AB274">
        <v>544.70000000000005</v>
      </c>
      <c r="AC274">
        <v>477.98</v>
      </c>
      <c r="AD274">
        <v>0</v>
      </c>
      <c r="AE274">
        <v>0</v>
      </c>
      <c r="AF274">
        <v>544.70000000000005</v>
      </c>
      <c r="AG274">
        <v>477.98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0.17</v>
      </c>
      <c r="AU274" t="s">
        <v>585</v>
      </c>
      <c r="AV274">
        <v>1</v>
      </c>
      <c r="AW274">
        <v>2</v>
      </c>
      <c r="AX274">
        <v>312679548</v>
      </c>
      <c r="AY274">
        <v>1</v>
      </c>
      <c r="AZ274">
        <v>0</v>
      </c>
      <c r="BA274">
        <v>304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92.599000000000018</v>
      </c>
      <c r="BL274">
        <v>81.256600000000006</v>
      </c>
      <c r="BM274">
        <v>0</v>
      </c>
      <c r="BN274">
        <v>0</v>
      </c>
      <c r="BO274">
        <v>0.17</v>
      </c>
      <c r="BP274">
        <v>1</v>
      </c>
      <c r="BQ274">
        <v>0</v>
      </c>
      <c r="BR274">
        <v>111.11880000000002</v>
      </c>
      <c r="BS274">
        <v>97.507920000000013</v>
      </c>
      <c r="BT274">
        <v>0</v>
      </c>
      <c r="BU274">
        <v>0</v>
      </c>
      <c r="BV274">
        <v>0.20400000000000001</v>
      </c>
      <c r="BW274">
        <v>1</v>
      </c>
      <c r="CV274">
        <v>0</v>
      </c>
      <c r="CW274">
        <f>ROUND(Y274*Source!I432*DO274,7)</f>
        <v>0.31212000000000001</v>
      </c>
      <c r="CX274">
        <f>ROUND(Y274*Source!I432,7)</f>
        <v>0.31212000000000001</v>
      </c>
      <c r="CY274">
        <f>AB274</f>
        <v>544.70000000000005</v>
      </c>
      <c r="CZ274">
        <f>AF274</f>
        <v>544.70000000000005</v>
      </c>
      <c r="DA274">
        <f>AJ274</f>
        <v>1</v>
      </c>
      <c r="DB274">
        <f>ROUND((ROUND(AT274*CZ274,2)*ROUND(1.2,7)),6)</f>
        <v>111.12</v>
      </c>
      <c r="DC274">
        <f>ROUND((ROUND(AT274*AG274,2)*ROUND(1.2,7)),6)</f>
        <v>97.512</v>
      </c>
      <c r="DD274" t="s">
        <v>3</v>
      </c>
      <c r="DE274" t="s">
        <v>3</v>
      </c>
      <c r="DF274">
        <f t="shared" si="77"/>
        <v>0</v>
      </c>
      <c r="DG274">
        <f t="shared" si="70"/>
        <v>170.01</v>
      </c>
      <c r="DH274">
        <f t="shared" si="75"/>
        <v>149.19</v>
      </c>
      <c r="DI274">
        <f t="shared" si="76"/>
        <v>0</v>
      </c>
      <c r="DJ274">
        <f>DG274+DH274</f>
        <v>319.2</v>
      </c>
      <c r="DK274">
        <v>1</v>
      </c>
      <c r="DL274" t="s">
        <v>605</v>
      </c>
      <c r="DM274">
        <v>4</v>
      </c>
      <c r="DN274" t="s">
        <v>594</v>
      </c>
      <c r="DO274">
        <v>1</v>
      </c>
    </row>
    <row r="275" spans="1:119" x14ac:dyDescent="0.2">
      <c r="A275">
        <f>ROW(Source!A432)</f>
        <v>432</v>
      </c>
      <c r="B275">
        <v>312678123</v>
      </c>
      <c r="C275">
        <v>312679535</v>
      </c>
      <c r="D275">
        <v>277946072</v>
      </c>
      <c r="E275">
        <v>1</v>
      </c>
      <c r="F275">
        <v>1</v>
      </c>
      <c r="G275">
        <v>1</v>
      </c>
      <c r="H275">
        <v>2</v>
      </c>
      <c r="I275" t="s">
        <v>706</v>
      </c>
      <c r="J275" t="s">
        <v>707</v>
      </c>
      <c r="K275" t="s">
        <v>708</v>
      </c>
      <c r="L275">
        <v>1368</v>
      </c>
      <c r="N275">
        <v>1011</v>
      </c>
      <c r="O275" t="s">
        <v>375</v>
      </c>
      <c r="P275" t="s">
        <v>375</v>
      </c>
      <c r="Q275">
        <v>1</v>
      </c>
      <c r="W275">
        <v>0</v>
      </c>
      <c r="X275">
        <v>-278178338</v>
      </c>
      <c r="Y275">
        <f>(AT275*ROUND(1.2,7))</f>
        <v>3.48</v>
      </c>
      <c r="AA275">
        <v>0</v>
      </c>
      <c r="AB275">
        <v>26.66</v>
      </c>
      <c r="AC275">
        <v>0</v>
      </c>
      <c r="AD275">
        <v>0</v>
      </c>
      <c r="AE275">
        <v>0</v>
      </c>
      <c r="AF275">
        <v>26.66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2.9</v>
      </c>
      <c r="AU275" t="s">
        <v>585</v>
      </c>
      <c r="AV275">
        <v>1</v>
      </c>
      <c r="AW275">
        <v>2</v>
      </c>
      <c r="AX275">
        <v>312679549</v>
      </c>
      <c r="AY275">
        <v>1</v>
      </c>
      <c r="AZ275">
        <v>0</v>
      </c>
      <c r="BA275">
        <v>305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77.313999999999993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0</v>
      </c>
      <c r="BR275">
        <v>92.776799999999994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f>ROUND(Y275*Source!I432*DO275,7)</f>
        <v>0</v>
      </c>
      <c r="CX275">
        <f>ROUND(Y275*Source!I432,7)</f>
        <v>5.3243999999999998</v>
      </c>
      <c r="CY275">
        <f>AB275</f>
        <v>26.66</v>
      </c>
      <c r="CZ275">
        <f>AF275</f>
        <v>26.66</v>
      </c>
      <c r="DA275">
        <f>AJ275</f>
        <v>1</v>
      </c>
      <c r="DB275">
        <f>ROUND((ROUND(AT275*CZ275,2)*ROUND(1.2,7)),6)</f>
        <v>92.772000000000006</v>
      </c>
      <c r="DC275">
        <f>ROUND((ROUND(AT275*AG275,2)*ROUND(1.2,7)),6)</f>
        <v>0</v>
      </c>
      <c r="DD275" t="s">
        <v>3</v>
      </c>
      <c r="DE275" t="s">
        <v>3</v>
      </c>
      <c r="DF275">
        <f t="shared" si="77"/>
        <v>0</v>
      </c>
      <c r="DG275">
        <f t="shared" si="70"/>
        <v>141.94999999999999</v>
      </c>
      <c r="DH275">
        <f t="shared" si="75"/>
        <v>0</v>
      </c>
      <c r="DI275">
        <f t="shared" si="76"/>
        <v>0</v>
      </c>
      <c r="DJ275">
        <f>DG275+DH275</f>
        <v>141.94999999999999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ROW(Source!A432)</f>
        <v>432</v>
      </c>
      <c r="B276">
        <v>312678123</v>
      </c>
      <c r="C276">
        <v>312679535</v>
      </c>
      <c r="D276">
        <v>277866682</v>
      </c>
      <c r="E276">
        <v>1</v>
      </c>
      <c r="F276">
        <v>1</v>
      </c>
      <c r="G276">
        <v>1</v>
      </c>
      <c r="H276">
        <v>3</v>
      </c>
      <c r="I276" t="s">
        <v>700</v>
      </c>
      <c r="J276" t="s">
        <v>701</v>
      </c>
      <c r="K276" t="s">
        <v>702</v>
      </c>
      <c r="L276">
        <v>1346</v>
      </c>
      <c r="N276">
        <v>1009</v>
      </c>
      <c r="O276" t="s">
        <v>148</v>
      </c>
      <c r="P276" t="s">
        <v>148</v>
      </c>
      <c r="Q276">
        <v>1</v>
      </c>
      <c r="W276">
        <v>0</v>
      </c>
      <c r="X276">
        <v>1568892381</v>
      </c>
      <c r="Y276">
        <f>AT276</f>
        <v>0.9</v>
      </c>
      <c r="AA276">
        <v>146.29</v>
      </c>
      <c r="AB276">
        <v>0</v>
      </c>
      <c r="AC276">
        <v>0</v>
      </c>
      <c r="AD276">
        <v>0</v>
      </c>
      <c r="AE276">
        <v>155.63</v>
      </c>
      <c r="AF276">
        <v>0</v>
      </c>
      <c r="AG276">
        <v>0</v>
      </c>
      <c r="AH276">
        <v>0</v>
      </c>
      <c r="AI276">
        <v>0.94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0.9</v>
      </c>
      <c r="AU276" t="s">
        <v>3</v>
      </c>
      <c r="AV276">
        <v>0</v>
      </c>
      <c r="AW276">
        <v>2</v>
      </c>
      <c r="AX276">
        <v>312679550</v>
      </c>
      <c r="AY276">
        <v>1</v>
      </c>
      <c r="AZ276">
        <v>0</v>
      </c>
      <c r="BA276">
        <v>306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140.06700000000001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140.06700000000001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ROUND(Y276*Source!I432,7)</f>
        <v>1.377</v>
      </c>
      <c r="CY276">
        <f>AA276</f>
        <v>146.29</v>
      </c>
      <c r="CZ276">
        <f>AE276</f>
        <v>155.63</v>
      </c>
      <c r="DA276">
        <f>AI276</f>
        <v>0.94</v>
      </c>
      <c r="DB276">
        <f>ROUND(ROUND(AT276*CZ276,2),6)</f>
        <v>140.07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201.44</v>
      </c>
      <c r="DG276">
        <f t="shared" si="70"/>
        <v>0</v>
      </c>
      <c r="DH276">
        <f t="shared" si="75"/>
        <v>0</v>
      </c>
      <c r="DI276">
        <f t="shared" si="76"/>
        <v>0</v>
      </c>
      <c r="DJ276">
        <f>DF276</f>
        <v>201.44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ROW(Source!A432)</f>
        <v>432</v>
      </c>
      <c r="B277">
        <v>312678123</v>
      </c>
      <c r="C277">
        <v>312679535</v>
      </c>
      <c r="D277">
        <v>277879351</v>
      </c>
      <c r="E277">
        <v>1</v>
      </c>
      <c r="F277">
        <v>1</v>
      </c>
      <c r="G277">
        <v>1</v>
      </c>
      <c r="H277">
        <v>3</v>
      </c>
      <c r="I277" t="s">
        <v>709</v>
      </c>
      <c r="J277" t="s">
        <v>710</v>
      </c>
      <c r="K277" t="s">
        <v>711</v>
      </c>
      <c r="L277">
        <v>1348</v>
      </c>
      <c r="N277">
        <v>1009</v>
      </c>
      <c r="O277" t="s">
        <v>156</v>
      </c>
      <c r="P277" t="s">
        <v>156</v>
      </c>
      <c r="Q277">
        <v>1000</v>
      </c>
      <c r="W277">
        <v>0</v>
      </c>
      <c r="X277">
        <v>161031189</v>
      </c>
      <c r="Y277">
        <f>AT277</f>
        <v>4.0000000000000001E-3</v>
      </c>
      <c r="AA277">
        <v>57629.03</v>
      </c>
      <c r="AB277">
        <v>0</v>
      </c>
      <c r="AC277">
        <v>0</v>
      </c>
      <c r="AD277">
        <v>0</v>
      </c>
      <c r="AE277">
        <v>57629.03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4.0000000000000001E-3</v>
      </c>
      <c r="AU277" t="s">
        <v>3</v>
      </c>
      <c r="AV277">
        <v>0</v>
      </c>
      <c r="AW277">
        <v>2</v>
      </c>
      <c r="AX277">
        <v>312679551</v>
      </c>
      <c r="AY277">
        <v>1</v>
      </c>
      <c r="AZ277">
        <v>0</v>
      </c>
      <c r="BA277">
        <v>307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230.51612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230.51612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ROUND(Y277*Source!I432,7)</f>
        <v>6.1199999999999996E-3</v>
      </c>
      <c r="CY277">
        <f>AA277</f>
        <v>57629.03</v>
      </c>
      <c r="CZ277">
        <f>AE277</f>
        <v>57629.03</v>
      </c>
      <c r="DA277">
        <f>AI277</f>
        <v>1</v>
      </c>
      <c r="DB277">
        <f>ROUND(ROUND(AT277*CZ277,2),6)</f>
        <v>230.52</v>
      </c>
      <c r="DC277">
        <f>ROUND(ROUND(AT277*AG277,2),6)</f>
        <v>0</v>
      </c>
      <c r="DD277" t="s">
        <v>3</v>
      </c>
      <c r="DE277" t="s">
        <v>3</v>
      </c>
      <c r="DF277">
        <f t="shared" ref="DF277:DF284" si="78">ROUND(ROUND(AE277,2)*CX277,2)</f>
        <v>352.69</v>
      </c>
      <c r="DG277">
        <f t="shared" si="70"/>
        <v>0</v>
      </c>
      <c r="DH277">
        <f t="shared" si="75"/>
        <v>0</v>
      </c>
      <c r="DI277">
        <f t="shared" si="76"/>
        <v>0</v>
      </c>
      <c r="DJ277">
        <f>DF277</f>
        <v>352.69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ROW(Source!A432)</f>
        <v>432</v>
      </c>
      <c r="B278">
        <v>312678123</v>
      </c>
      <c r="C278">
        <v>312679535</v>
      </c>
      <c r="D278">
        <v>277896184</v>
      </c>
      <c r="E278">
        <v>1</v>
      </c>
      <c r="F278">
        <v>1</v>
      </c>
      <c r="G278">
        <v>1</v>
      </c>
      <c r="H278">
        <v>3</v>
      </c>
      <c r="I278" t="s">
        <v>712</v>
      </c>
      <c r="J278" t="s">
        <v>713</v>
      </c>
      <c r="K278" t="s">
        <v>714</v>
      </c>
      <c r="L278">
        <v>1346</v>
      </c>
      <c r="N278">
        <v>1009</v>
      </c>
      <c r="O278" t="s">
        <v>148</v>
      </c>
      <c r="P278" t="s">
        <v>148</v>
      </c>
      <c r="Q278">
        <v>1</v>
      </c>
      <c r="W278">
        <v>0</v>
      </c>
      <c r="X278">
        <v>1808131550</v>
      </c>
      <c r="Y278">
        <f>AT278</f>
        <v>2.4</v>
      </c>
      <c r="AA278">
        <v>1175.51</v>
      </c>
      <c r="AB278">
        <v>0</v>
      </c>
      <c r="AC278">
        <v>0</v>
      </c>
      <c r="AD278">
        <v>0</v>
      </c>
      <c r="AE278">
        <v>1175.51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2.4</v>
      </c>
      <c r="AU278" t="s">
        <v>3</v>
      </c>
      <c r="AV278">
        <v>0</v>
      </c>
      <c r="AW278">
        <v>2</v>
      </c>
      <c r="AX278">
        <v>312679552</v>
      </c>
      <c r="AY278">
        <v>1</v>
      </c>
      <c r="AZ278">
        <v>0</v>
      </c>
      <c r="BA278">
        <v>308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2821.2239999999997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2821.2239999999997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1</v>
      </c>
      <c r="CV278">
        <v>0</v>
      </c>
      <c r="CW278">
        <v>0</v>
      </c>
      <c r="CX278">
        <f>ROUND(Y278*Source!I432,7)</f>
        <v>3.6720000000000002</v>
      </c>
      <c r="CY278">
        <f>AA278</f>
        <v>1175.51</v>
      </c>
      <c r="CZ278">
        <f>AE278</f>
        <v>1175.51</v>
      </c>
      <c r="DA278">
        <f>AI278</f>
        <v>1</v>
      </c>
      <c r="DB278">
        <f>ROUND(ROUND(AT278*CZ278,2),6)</f>
        <v>2821.22</v>
      </c>
      <c r="DC278">
        <f>ROUND(ROUND(AT278*AG278,2),6)</f>
        <v>0</v>
      </c>
      <c r="DD278" t="s">
        <v>3</v>
      </c>
      <c r="DE278" t="s">
        <v>3</v>
      </c>
      <c r="DF278">
        <f t="shared" si="78"/>
        <v>4316.47</v>
      </c>
      <c r="DG278">
        <f t="shared" si="70"/>
        <v>0</v>
      </c>
      <c r="DH278">
        <f t="shared" si="75"/>
        <v>0</v>
      </c>
      <c r="DI278">
        <f t="shared" si="76"/>
        <v>0</v>
      </c>
      <c r="DJ278">
        <f>DF278</f>
        <v>4316.47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ROW(Source!A432)</f>
        <v>432</v>
      </c>
      <c r="B279">
        <v>312678123</v>
      </c>
      <c r="C279">
        <v>312679535</v>
      </c>
      <c r="D279">
        <v>277566433</v>
      </c>
      <c r="E279">
        <v>109</v>
      </c>
      <c r="F279">
        <v>1</v>
      </c>
      <c r="G279">
        <v>1</v>
      </c>
      <c r="H279">
        <v>3</v>
      </c>
      <c r="I279" t="s">
        <v>128</v>
      </c>
      <c r="J279" t="s">
        <v>3</v>
      </c>
      <c r="K279" t="s">
        <v>129</v>
      </c>
      <c r="L279">
        <v>3277935</v>
      </c>
      <c r="N279">
        <v>1013</v>
      </c>
      <c r="O279" t="s">
        <v>130</v>
      </c>
      <c r="P279" t="s">
        <v>130</v>
      </c>
      <c r="Q279">
        <v>1</v>
      </c>
      <c r="W279">
        <v>0</v>
      </c>
      <c r="X279">
        <v>274903907</v>
      </c>
      <c r="Y279">
        <f>AT279</f>
        <v>2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 t="s">
        <v>3</v>
      </c>
      <c r="AT279">
        <v>2</v>
      </c>
      <c r="AU279" t="s">
        <v>3</v>
      </c>
      <c r="AV279">
        <v>0</v>
      </c>
      <c r="AW279">
        <v>2</v>
      </c>
      <c r="AX279">
        <v>312679553</v>
      </c>
      <c r="AY279">
        <v>1</v>
      </c>
      <c r="AZ279">
        <v>0</v>
      </c>
      <c r="BA279">
        <v>309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ROUND(Y279*Source!I432,7)</f>
        <v>3.06</v>
      </c>
      <c r="CY279">
        <f>AA279</f>
        <v>0</v>
      </c>
      <c r="CZ279">
        <f>AE279</f>
        <v>0</v>
      </c>
      <c r="DA279">
        <f>AI279</f>
        <v>1</v>
      </c>
      <c r="DB279">
        <f>ROUND(ROUND(AT279*CZ279,2),6)</f>
        <v>0</v>
      </c>
      <c r="DC279">
        <f>ROUND(ROUND(AT279*AG279,2),6)</f>
        <v>0</v>
      </c>
      <c r="DD279" t="s">
        <v>3</v>
      </c>
      <c r="DE279" t="s">
        <v>3</v>
      </c>
      <c r="DF279">
        <f t="shared" si="78"/>
        <v>0</v>
      </c>
      <c r="DG279">
        <f t="shared" si="70"/>
        <v>0</v>
      </c>
      <c r="DH279">
        <f t="shared" si="75"/>
        <v>0</v>
      </c>
      <c r="DI279">
        <f t="shared" si="76"/>
        <v>0</v>
      </c>
      <c r="DJ279">
        <f>DF279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ROW(Source!A434)</f>
        <v>434</v>
      </c>
      <c r="B280">
        <v>312678123</v>
      </c>
      <c r="C280">
        <v>312679555</v>
      </c>
      <c r="D280">
        <v>277560305</v>
      </c>
      <c r="E280">
        <v>109</v>
      </c>
      <c r="F280">
        <v>1</v>
      </c>
      <c r="G280">
        <v>1</v>
      </c>
      <c r="H280">
        <v>1</v>
      </c>
      <c r="I280" t="s">
        <v>715</v>
      </c>
      <c r="J280" t="s">
        <v>3</v>
      </c>
      <c r="K280" t="s">
        <v>716</v>
      </c>
      <c r="L280">
        <v>1191</v>
      </c>
      <c r="N280">
        <v>1013</v>
      </c>
      <c r="O280" t="s">
        <v>594</v>
      </c>
      <c r="P280" t="s">
        <v>594</v>
      </c>
      <c r="Q280">
        <v>1</v>
      </c>
      <c r="W280">
        <v>0</v>
      </c>
      <c r="X280">
        <v>-1111239348</v>
      </c>
      <c r="Y280">
        <f>(AT280*ROUND((1.05*1.2),7))</f>
        <v>51.912000000000006</v>
      </c>
      <c r="AA280">
        <v>0</v>
      </c>
      <c r="AB280">
        <v>0</v>
      </c>
      <c r="AC280">
        <v>0</v>
      </c>
      <c r="AD280">
        <v>477.98</v>
      </c>
      <c r="AE280">
        <v>0</v>
      </c>
      <c r="AF280">
        <v>0</v>
      </c>
      <c r="AG280">
        <v>0</v>
      </c>
      <c r="AH280">
        <v>477.98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41.2</v>
      </c>
      <c r="AU280" t="s">
        <v>717</v>
      </c>
      <c r="AV280">
        <v>1</v>
      </c>
      <c r="AW280">
        <v>2</v>
      </c>
      <c r="AX280">
        <v>312679565</v>
      </c>
      <c r="AY280">
        <v>1</v>
      </c>
      <c r="AZ280">
        <v>0</v>
      </c>
      <c r="BA280">
        <v>310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19692.776000000002</v>
      </c>
      <c r="BN280">
        <v>41.2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24812.897760000003</v>
      </c>
      <c r="BU280">
        <v>51.912000000000006</v>
      </c>
      <c r="BV280">
        <v>0</v>
      </c>
      <c r="BW280">
        <v>1</v>
      </c>
      <c r="CU280">
        <f>ROUND(AT280*Source!I434*AH280*AL280,2)</f>
        <v>2363.13</v>
      </c>
      <c r="CV280">
        <f>ROUND(Y280*Source!I434,7)</f>
        <v>6.2294400000000003</v>
      </c>
      <c r="CW280">
        <v>0</v>
      </c>
      <c r="CX280">
        <f>ROUND(Y280*Source!I434,7)</f>
        <v>6.2294400000000003</v>
      </c>
      <c r="CY280">
        <f>AD280</f>
        <v>477.98</v>
      </c>
      <c r="CZ280">
        <f>AH280</f>
        <v>477.98</v>
      </c>
      <c r="DA280">
        <f>AL280</f>
        <v>1</v>
      </c>
      <c r="DB280">
        <f>ROUND((ROUND(AT280*CZ280,2)*ROUND((1.05*1.2),7)),6)</f>
        <v>24812.9028</v>
      </c>
      <c r="DC280">
        <f>ROUND((ROUND(AT280*AG280,2)*ROUND((1.05*1.2),7)),6)</f>
        <v>0</v>
      </c>
      <c r="DD280" t="s">
        <v>3</v>
      </c>
      <c r="DE280" t="s">
        <v>3</v>
      </c>
      <c r="DF280">
        <f t="shared" si="78"/>
        <v>0</v>
      </c>
      <c r="DG280">
        <f t="shared" si="70"/>
        <v>0</v>
      </c>
      <c r="DH280">
        <f t="shared" si="75"/>
        <v>0</v>
      </c>
      <c r="DI280">
        <f t="shared" si="76"/>
        <v>2977.55</v>
      </c>
      <c r="DJ280">
        <f>DI280</f>
        <v>2977.55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ROW(Source!A434)</f>
        <v>434</v>
      </c>
      <c r="B281">
        <v>312678123</v>
      </c>
      <c r="C281">
        <v>312679555</v>
      </c>
      <c r="D281">
        <v>277560491</v>
      </c>
      <c r="E281">
        <v>109</v>
      </c>
      <c r="F281">
        <v>1</v>
      </c>
      <c r="G281">
        <v>1</v>
      </c>
      <c r="H281">
        <v>1</v>
      </c>
      <c r="I281" t="s">
        <v>592</v>
      </c>
      <c r="J281" t="s">
        <v>3</v>
      </c>
      <c r="K281" t="s">
        <v>593</v>
      </c>
      <c r="L281">
        <v>1191</v>
      </c>
      <c r="N281">
        <v>1013</v>
      </c>
      <c r="O281" t="s">
        <v>594</v>
      </c>
      <c r="P281" t="s">
        <v>594</v>
      </c>
      <c r="Q281">
        <v>1</v>
      </c>
      <c r="W281">
        <v>0</v>
      </c>
      <c r="X281">
        <v>-1417349443</v>
      </c>
      <c r="Y281">
        <f>(AT281*ROUND(1.2,7))</f>
        <v>0.24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0.2</v>
      </c>
      <c r="AU281" t="s">
        <v>585</v>
      </c>
      <c r="AV281">
        <v>2</v>
      </c>
      <c r="AW281">
        <v>2</v>
      </c>
      <c r="AX281">
        <v>312679566</v>
      </c>
      <c r="AY281">
        <v>1</v>
      </c>
      <c r="AZ281">
        <v>0</v>
      </c>
      <c r="BA281">
        <v>311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ROUND(Y281*Source!I434,7)</f>
        <v>2.8799999999999999E-2</v>
      </c>
      <c r="CY281">
        <f>AD281</f>
        <v>0</v>
      </c>
      <c r="CZ281">
        <f>AH281</f>
        <v>0</v>
      </c>
      <c r="DA281">
        <f>AL281</f>
        <v>1</v>
      </c>
      <c r="DB281">
        <f>ROUND((ROUND(AT281*CZ281,2)*ROUND(1.2,7)),6)</f>
        <v>0</v>
      </c>
      <c r="DC281">
        <f>ROUND((ROUND(AT281*AG281,2)*ROUND(1.2,7)),6)</f>
        <v>0</v>
      </c>
      <c r="DD281" t="s">
        <v>3</v>
      </c>
      <c r="DE281" t="s">
        <v>3</v>
      </c>
      <c r="DF281">
        <f t="shared" si="78"/>
        <v>0</v>
      </c>
      <c r="DG281">
        <f t="shared" si="70"/>
        <v>0</v>
      </c>
      <c r="DH281">
        <f t="shared" si="75"/>
        <v>0</v>
      </c>
      <c r="DI281">
        <f t="shared" si="76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ROW(Source!A434)</f>
        <v>434</v>
      </c>
      <c r="B282">
        <v>312678123</v>
      </c>
      <c r="C282">
        <v>312679555</v>
      </c>
      <c r="D282">
        <v>277944622</v>
      </c>
      <c r="E282">
        <v>1</v>
      </c>
      <c r="F282">
        <v>1</v>
      </c>
      <c r="G282">
        <v>1</v>
      </c>
      <c r="H282">
        <v>2</v>
      </c>
      <c r="I282" t="s">
        <v>595</v>
      </c>
      <c r="J282" t="s">
        <v>596</v>
      </c>
      <c r="K282" t="s">
        <v>597</v>
      </c>
      <c r="L282">
        <v>1368</v>
      </c>
      <c r="N282">
        <v>1011</v>
      </c>
      <c r="O282" t="s">
        <v>375</v>
      </c>
      <c r="P282" t="s">
        <v>375</v>
      </c>
      <c r="Q282">
        <v>1</v>
      </c>
      <c r="W282">
        <v>0</v>
      </c>
      <c r="X282">
        <v>-776243211</v>
      </c>
      <c r="Y282">
        <f>(AT282*ROUND(1.2,7))</f>
        <v>0.12</v>
      </c>
      <c r="AA282">
        <v>0</v>
      </c>
      <c r="AB282">
        <v>1472.33</v>
      </c>
      <c r="AC282">
        <v>642.05999999999995</v>
      </c>
      <c r="AD282">
        <v>0</v>
      </c>
      <c r="AE282">
        <v>0</v>
      </c>
      <c r="AF282">
        <v>1472.33</v>
      </c>
      <c r="AG282">
        <v>642.05999999999995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585</v>
      </c>
      <c r="AV282">
        <v>1</v>
      </c>
      <c r="AW282">
        <v>2</v>
      </c>
      <c r="AX282">
        <v>312679567</v>
      </c>
      <c r="AY282">
        <v>1</v>
      </c>
      <c r="AZ282">
        <v>0</v>
      </c>
      <c r="BA282">
        <v>312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147.233</v>
      </c>
      <c r="BL282">
        <v>64.206000000000003</v>
      </c>
      <c r="BM282">
        <v>0</v>
      </c>
      <c r="BN282">
        <v>0</v>
      </c>
      <c r="BO282">
        <v>0.1</v>
      </c>
      <c r="BP282">
        <v>1</v>
      </c>
      <c r="BQ282">
        <v>0</v>
      </c>
      <c r="BR282">
        <v>176.67959999999999</v>
      </c>
      <c r="BS282">
        <v>77.047199999999989</v>
      </c>
      <c r="BT282">
        <v>0</v>
      </c>
      <c r="BU282">
        <v>0</v>
      </c>
      <c r="BV282">
        <v>0.12</v>
      </c>
      <c r="BW282">
        <v>1</v>
      </c>
      <c r="CV282">
        <v>0</v>
      </c>
      <c r="CW282">
        <f>ROUND(Y282*Source!I434*DO282,7)</f>
        <v>1.44E-2</v>
      </c>
      <c r="CX282">
        <f>ROUND(Y282*Source!I434,7)</f>
        <v>1.44E-2</v>
      </c>
      <c r="CY282">
        <f>AB282</f>
        <v>1472.33</v>
      </c>
      <c r="CZ282">
        <f>AF282</f>
        <v>1472.33</v>
      </c>
      <c r="DA282">
        <f>AJ282</f>
        <v>1</v>
      </c>
      <c r="DB282">
        <f>ROUND((ROUND(AT282*CZ282,2)*ROUND(1.2,7)),6)</f>
        <v>176.67599999999999</v>
      </c>
      <c r="DC282">
        <f>ROUND((ROUND(AT282*AG282,2)*ROUND(1.2,7)),6)</f>
        <v>77.052000000000007</v>
      </c>
      <c r="DD282" t="s">
        <v>3</v>
      </c>
      <c r="DE282" t="s">
        <v>3</v>
      </c>
      <c r="DF282">
        <f t="shared" si="78"/>
        <v>0</v>
      </c>
      <c r="DG282">
        <f t="shared" si="70"/>
        <v>21.2</v>
      </c>
      <c r="DH282">
        <f t="shared" si="75"/>
        <v>9.25</v>
      </c>
      <c r="DI282">
        <f t="shared" si="76"/>
        <v>0</v>
      </c>
      <c r="DJ282">
        <f>DG282+DH282</f>
        <v>30.45</v>
      </c>
      <c r="DK282">
        <v>1</v>
      </c>
      <c r="DL282" t="s">
        <v>598</v>
      </c>
      <c r="DM282">
        <v>6</v>
      </c>
      <c r="DN282" t="s">
        <v>594</v>
      </c>
      <c r="DO282">
        <v>1</v>
      </c>
    </row>
    <row r="283" spans="1:119" x14ac:dyDescent="0.2">
      <c r="A283">
        <f>ROW(Source!A434)</f>
        <v>434</v>
      </c>
      <c r="B283">
        <v>312678123</v>
      </c>
      <c r="C283">
        <v>312679555</v>
      </c>
      <c r="D283">
        <v>277945805</v>
      </c>
      <c r="E283">
        <v>1</v>
      </c>
      <c r="F283">
        <v>1</v>
      </c>
      <c r="G283">
        <v>1</v>
      </c>
      <c r="H283">
        <v>2</v>
      </c>
      <c r="I283" t="s">
        <v>606</v>
      </c>
      <c r="J283" t="s">
        <v>607</v>
      </c>
      <c r="K283" t="s">
        <v>608</v>
      </c>
      <c r="L283">
        <v>1368</v>
      </c>
      <c r="N283">
        <v>1011</v>
      </c>
      <c r="O283" t="s">
        <v>375</v>
      </c>
      <c r="P283" t="s">
        <v>375</v>
      </c>
      <c r="Q283">
        <v>1</v>
      </c>
      <c r="W283">
        <v>0</v>
      </c>
      <c r="X283">
        <v>721652621</v>
      </c>
      <c r="Y283">
        <f>(AT283*ROUND(1.2,7))</f>
        <v>0.12</v>
      </c>
      <c r="AA283">
        <v>0</v>
      </c>
      <c r="AB283">
        <v>544.70000000000005</v>
      </c>
      <c r="AC283">
        <v>477.98</v>
      </c>
      <c r="AD283">
        <v>0</v>
      </c>
      <c r="AE283">
        <v>0</v>
      </c>
      <c r="AF283">
        <v>544.70000000000005</v>
      </c>
      <c r="AG283">
        <v>477.98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0.1</v>
      </c>
      <c r="AU283" t="s">
        <v>585</v>
      </c>
      <c r="AV283">
        <v>1</v>
      </c>
      <c r="AW283">
        <v>2</v>
      </c>
      <c r="AX283">
        <v>312679568</v>
      </c>
      <c r="AY283">
        <v>1</v>
      </c>
      <c r="AZ283">
        <v>0</v>
      </c>
      <c r="BA283">
        <v>313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54.470000000000006</v>
      </c>
      <c r="BL283">
        <v>47.798000000000002</v>
      </c>
      <c r="BM283">
        <v>0</v>
      </c>
      <c r="BN283">
        <v>0</v>
      </c>
      <c r="BO283">
        <v>0.1</v>
      </c>
      <c r="BP283">
        <v>1</v>
      </c>
      <c r="BQ283">
        <v>0</v>
      </c>
      <c r="BR283">
        <v>65.364000000000004</v>
      </c>
      <c r="BS283">
        <v>57.357599999999998</v>
      </c>
      <c r="BT283">
        <v>0</v>
      </c>
      <c r="BU283">
        <v>0</v>
      </c>
      <c r="BV283">
        <v>0.12</v>
      </c>
      <c r="BW283">
        <v>1</v>
      </c>
      <c r="CV283">
        <v>0</v>
      </c>
      <c r="CW283">
        <f>ROUND(Y283*Source!I434*DO283,7)</f>
        <v>1.44E-2</v>
      </c>
      <c r="CX283">
        <f>ROUND(Y283*Source!I434,7)</f>
        <v>1.44E-2</v>
      </c>
      <c r="CY283">
        <f>AB283</f>
        <v>544.70000000000005</v>
      </c>
      <c r="CZ283">
        <f>AF283</f>
        <v>544.70000000000005</v>
      </c>
      <c r="DA283">
        <f>AJ283</f>
        <v>1</v>
      </c>
      <c r="DB283">
        <f>ROUND((ROUND(AT283*CZ283,2)*ROUND(1.2,7)),6)</f>
        <v>65.364000000000004</v>
      </c>
      <c r="DC283">
        <f>ROUND((ROUND(AT283*AG283,2)*ROUND(1.2,7)),6)</f>
        <v>57.36</v>
      </c>
      <c r="DD283" t="s">
        <v>3</v>
      </c>
      <c r="DE283" t="s">
        <v>3</v>
      </c>
      <c r="DF283">
        <f t="shared" si="78"/>
        <v>0</v>
      </c>
      <c r="DG283">
        <f t="shared" si="70"/>
        <v>7.84</v>
      </c>
      <c r="DH283">
        <f t="shared" si="75"/>
        <v>6.88</v>
      </c>
      <c r="DI283">
        <f t="shared" si="76"/>
        <v>0</v>
      </c>
      <c r="DJ283">
        <f>DG283+DH283</f>
        <v>14.719999999999999</v>
      </c>
      <c r="DK283">
        <v>1</v>
      </c>
      <c r="DL283" t="s">
        <v>605</v>
      </c>
      <c r="DM283">
        <v>4</v>
      </c>
      <c r="DN283" t="s">
        <v>594</v>
      </c>
      <c r="DO283">
        <v>1</v>
      </c>
    </row>
    <row r="284" spans="1:119" x14ac:dyDescent="0.2">
      <c r="A284">
        <f>ROW(Source!A434)</f>
        <v>434</v>
      </c>
      <c r="B284">
        <v>312678123</v>
      </c>
      <c r="C284">
        <v>312679555</v>
      </c>
      <c r="D284">
        <v>277946072</v>
      </c>
      <c r="E284">
        <v>1</v>
      </c>
      <c r="F284">
        <v>1</v>
      </c>
      <c r="G284">
        <v>1</v>
      </c>
      <c r="H284">
        <v>2</v>
      </c>
      <c r="I284" t="s">
        <v>706</v>
      </c>
      <c r="J284" t="s">
        <v>707</v>
      </c>
      <c r="K284" t="s">
        <v>708</v>
      </c>
      <c r="L284">
        <v>1368</v>
      </c>
      <c r="N284">
        <v>1011</v>
      </c>
      <c r="O284" t="s">
        <v>375</v>
      </c>
      <c r="P284" t="s">
        <v>375</v>
      </c>
      <c r="Q284">
        <v>1</v>
      </c>
      <c r="W284">
        <v>0</v>
      </c>
      <c r="X284">
        <v>-278178338</v>
      </c>
      <c r="Y284">
        <f>(AT284*ROUND(1.2,7))</f>
        <v>0.192</v>
      </c>
      <c r="AA284">
        <v>0</v>
      </c>
      <c r="AB284">
        <v>26.66</v>
      </c>
      <c r="AC284">
        <v>0</v>
      </c>
      <c r="AD284">
        <v>0</v>
      </c>
      <c r="AE284">
        <v>0</v>
      </c>
      <c r="AF284">
        <v>26.66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0.16</v>
      </c>
      <c r="AU284" t="s">
        <v>585</v>
      </c>
      <c r="AV284">
        <v>1</v>
      </c>
      <c r="AW284">
        <v>2</v>
      </c>
      <c r="AX284">
        <v>312679569</v>
      </c>
      <c r="AY284">
        <v>1</v>
      </c>
      <c r="AZ284">
        <v>0</v>
      </c>
      <c r="BA284">
        <v>314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4.2656000000000001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0</v>
      </c>
      <c r="BR284">
        <v>5.1187199999999997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f>ROUND(Y284*Source!I434*DO284,7)</f>
        <v>0</v>
      </c>
      <c r="CX284">
        <f>ROUND(Y284*Source!I434,7)</f>
        <v>2.3040000000000001E-2</v>
      </c>
      <c r="CY284">
        <f>AB284</f>
        <v>26.66</v>
      </c>
      <c r="CZ284">
        <f>AF284</f>
        <v>26.66</v>
      </c>
      <c r="DA284">
        <f>AJ284</f>
        <v>1</v>
      </c>
      <c r="DB284">
        <f>ROUND((ROUND(AT284*CZ284,2)*ROUND(1.2,7)),6)</f>
        <v>5.1239999999999997</v>
      </c>
      <c r="DC284">
        <f>ROUND((ROUND(AT284*AG284,2)*ROUND(1.2,7)),6)</f>
        <v>0</v>
      </c>
      <c r="DD284" t="s">
        <v>3</v>
      </c>
      <c r="DE284" t="s">
        <v>3</v>
      </c>
      <c r="DF284">
        <f t="shared" si="78"/>
        <v>0</v>
      </c>
      <c r="DG284">
        <f t="shared" si="70"/>
        <v>0.61</v>
      </c>
      <c r="DH284">
        <f t="shared" si="75"/>
        <v>0</v>
      </c>
      <c r="DI284">
        <f t="shared" si="76"/>
        <v>0</v>
      </c>
      <c r="DJ284">
        <f>DG284+DH284</f>
        <v>0.61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ROW(Source!A434)</f>
        <v>434</v>
      </c>
      <c r="B285">
        <v>312678123</v>
      </c>
      <c r="C285">
        <v>312679555</v>
      </c>
      <c r="D285">
        <v>277879488</v>
      </c>
      <c r="E285">
        <v>1</v>
      </c>
      <c r="F285">
        <v>1</v>
      </c>
      <c r="G285">
        <v>1</v>
      </c>
      <c r="H285">
        <v>3</v>
      </c>
      <c r="I285" t="s">
        <v>673</v>
      </c>
      <c r="J285" t="s">
        <v>674</v>
      </c>
      <c r="K285" t="s">
        <v>675</v>
      </c>
      <c r="L285">
        <v>1348</v>
      </c>
      <c r="N285">
        <v>1009</v>
      </c>
      <c r="O285" t="s">
        <v>156</v>
      </c>
      <c r="P285" t="s">
        <v>156</v>
      </c>
      <c r="Q285">
        <v>1000</v>
      </c>
      <c r="W285">
        <v>0</v>
      </c>
      <c r="X285">
        <v>-393839491</v>
      </c>
      <c r="Y285">
        <f>(AT285*ROUND(0,7))</f>
        <v>0</v>
      </c>
      <c r="AA285">
        <v>63982.51</v>
      </c>
      <c r="AB285">
        <v>0</v>
      </c>
      <c r="AC285">
        <v>0</v>
      </c>
      <c r="AD285">
        <v>0</v>
      </c>
      <c r="AE285">
        <v>70310.45</v>
      </c>
      <c r="AF285">
        <v>0</v>
      </c>
      <c r="AG285">
        <v>0</v>
      </c>
      <c r="AH285">
        <v>0</v>
      </c>
      <c r="AI285">
        <v>0.91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3.0000000000000001E-3</v>
      </c>
      <c r="AU285" t="s">
        <v>22</v>
      </c>
      <c r="AV285">
        <v>0</v>
      </c>
      <c r="AW285">
        <v>2</v>
      </c>
      <c r="AX285">
        <v>312679570</v>
      </c>
      <c r="AY285">
        <v>1</v>
      </c>
      <c r="AZ285">
        <v>0</v>
      </c>
      <c r="BA285">
        <v>315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210.93135000000001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ROUND(Y285*Source!I434,7)</f>
        <v>0</v>
      </c>
      <c r="CY285">
        <f>AA285</f>
        <v>63982.51</v>
      </c>
      <c r="CZ285">
        <f>AE285</f>
        <v>70310.45</v>
      </c>
      <c r="DA285">
        <f>AI285</f>
        <v>0.91</v>
      </c>
      <c r="DB285">
        <f>ROUND((ROUND(AT285*CZ285,2)*ROUND(0,7)),6)</f>
        <v>0</v>
      </c>
      <c r="DC285">
        <f>ROUND((ROUND(AT285*AG285,2)*ROUND(0,7)),6)</f>
        <v>0</v>
      </c>
      <c r="DD285" t="s">
        <v>3</v>
      </c>
      <c r="DE285" t="s">
        <v>3</v>
      </c>
      <c r="DF285">
        <f>ROUND(ROUND(AE285*AI285,2)*CX285,2)</f>
        <v>0</v>
      </c>
      <c r="DG285">
        <f t="shared" si="70"/>
        <v>0</v>
      </c>
      <c r="DH285">
        <f t="shared" si="75"/>
        <v>0</v>
      </c>
      <c r="DI285">
        <f t="shared" si="76"/>
        <v>0</v>
      </c>
      <c r="DJ285">
        <f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ROW(Source!A434)</f>
        <v>434</v>
      </c>
      <c r="B286">
        <v>312678123</v>
      </c>
      <c r="C286">
        <v>312679555</v>
      </c>
      <c r="D286">
        <v>277896271</v>
      </c>
      <c r="E286">
        <v>1</v>
      </c>
      <c r="F286">
        <v>1</v>
      </c>
      <c r="G286">
        <v>1</v>
      </c>
      <c r="H286">
        <v>3</v>
      </c>
      <c r="I286" t="s">
        <v>718</v>
      </c>
      <c r="J286" t="s">
        <v>719</v>
      </c>
      <c r="K286" t="s">
        <v>720</v>
      </c>
      <c r="L286">
        <v>1346</v>
      </c>
      <c r="N286">
        <v>1009</v>
      </c>
      <c r="O286" t="s">
        <v>148</v>
      </c>
      <c r="P286" t="s">
        <v>148</v>
      </c>
      <c r="Q286">
        <v>1</v>
      </c>
      <c r="W286">
        <v>0</v>
      </c>
      <c r="X286">
        <v>628117784</v>
      </c>
      <c r="Y286">
        <f>(AT286*ROUND(0,7))</f>
        <v>0</v>
      </c>
      <c r="AA286">
        <v>103.84</v>
      </c>
      <c r="AB286">
        <v>0</v>
      </c>
      <c r="AC286">
        <v>0</v>
      </c>
      <c r="AD286">
        <v>0</v>
      </c>
      <c r="AE286">
        <v>79.88</v>
      </c>
      <c r="AF286">
        <v>0</v>
      </c>
      <c r="AG286">
        <v>0</v>
      </c>
      <c r="AH286">
        <v>0</v>
      </c>
      <c r="AI286">
        <v>1.3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0.8</v>
      </c>
      <c r="AU286" t="s">
        <v>22</v>
      </c>
      <c r="AV286">
        <v>0</v>
      </c>
      <c r="AW286">
        <v>2</v>
      </c>
      <c r="AX286">
        <v>312679571</v>
      </c>
      <c r="AY286">
        <v>1</v>
      </c>
      <c r="AZ286">
        <v>0</v>
      </c>
      <c r="BA286">
        <v>316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63.903999999999996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ROUND(Y286*Source!I434,7)</f>
        <v>0</v>
      </c>
      <c r="CY286">
        <f>AA286</f>
        <v>103.84</v>
      </c>
      <c r="CZ286">
        <f>AE286</f>
        <v>79.88</v>
      </c>
      <c r="DA286">
        <f>AI286</f>
        <v>1.3</v>
      </c>
      <c r="DB286">
        <f>ROUND((ROUND(AT286*CZ286,2)*ROUND(0,7)),6)</f>
        <v>0</v>
      </c>
      <c r="DC286">
        <f>ROUND((ROUND(AT286*AG286,2)*ROUND(0,7)),6)</f>
        <v>0</v>
      </c>
      <c r="DD286" t="s">
        <v>3</v>
      </c>
      <c r="DE286" t="s">
        <v>3</v>
      </c>
      <c r="DF286">
        <f>ROUND(ROUND(AE286*AI286,2)*CX286,2)</f>
        <v>0</v>
      </c>
      <c r="DG286">
        <f t="shared" si="70"/>
        <v>0</v>
      </c>
      <c r="DH286">
        <f t="shared" si="75"/>
        <v>0</v>
      </c>
      <c r="DI286">
        <f t="shared" si="76"/>
        <v>0</v>
      </c>
      <c r="DJ286">
        <f>DF286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ROW(Source!A434)</f>
        <v>434</v>
      </c>
      <c r="B287">
        <v>312678123</v>
      </c>
      <c r="C287">
        <v>312679555</v>
      </c>
      <c r="D287">
        <v>277913527</v>
      </c>
      <c r="E287">
        <v>1</v>
      </c>
      <c r="F287">
        <v>1</v>
      </c>
      <c r="G287">
        <v>1</v>
      </c>
      <c r="H287">
        <v>3</v>
      </c>
      <c r="I287" t="s">
        <v>721</v>
      </c>
      <c r="J287" t="s">
        <v>722</v>
      </c>
      <c r="K287" t="s">
        <v>723</v>
      </c>
      <c r="L287">
        <v>1425</v>
      </c>
      <c r="N287">
        <v>1013</v>
      </c>
      <c r="O287" t="s">
        <v>351</v>
      </c>
      <c r="P287" t="s">
        <v>351</v>
      </c>
      <c r="Q287">
        <v>1</v>
      </c>
      <c r="W287">
        <v>0</v>
      </c>
      <c r="X287">
        <v>-1805539077</v>
      </c>
      <c r="Y287">
        <f>(AT287*ROUND(0,7))</f>
        <v>0</v>
      </c>
      <c r="AA287">
        <v>932.37</v>
      </c>
      <c r="AB287">
        <v>0</v>
      </c>
      <c r="AC287">
        <v>0</v>
      </c>
      <c r="AD287">
        <v>0</v>
      </c>
      <c r="AE287">
        <v>896.51</v>
      </c>
      <c r="AF287">
        <v>0</v>
      </c>
      <c r="AG287">
        <v>0</v>
      </c>
      <c r="AH287">
        <v>0</v>
      </c>
      <c r="AI287">
        <v>1.04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1.02</v>
      </c>
      <c r="AU287" t="s">
        <v>22</v>
      </c>
      <c r="AV287">
        <v>0</v>
      </c>
      <c r="AW287">
        <v>2</v>
      </c>
      <c r="AX287">
        <v>312679572</v>
      </c>
      <c r="AY287">
        <v>1</v>
      </c>
      <c r="AZ287">
        <v>0</v>
      </c>
      <c r="BA287">
        <v>317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914.4402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ROUND(Y287*Source!I434,7)</f>
        <v>0</v>
      </c>
      <c r="CY287">
        <f>AA287</f>
        <v>932.37</v>
      </c>
      <c r="CZ287">
        <f>AE287</f>
        <v>896.51</v>
      </c>
      <c r="DA287">
        <f>AI287</f>
        <v>1.04</v>
      </c>
      <c r="DB287">
        <f>ROUND((ROUND(AT287*CZ287,2)*ROUND(0,7)),6)</f>
        <v>0</v>
      </c>
      <c r="DC287">
        <f>ROUND((ROUND(AT287*AG287,2)*ROUND(0,7)),6)</f>
        <v>0</v>
      </c>
      <c r="DD287" t="s">
        <v>3</v>
      </c>
      <c r="DE287" t="s">
        <v>3</v>
      </c>
      <c r="DF287">
        <f>ROUND(ROUND(AE287*AI287,2)*CX287,2)</f>
        <v>0</v>
      </c>
      <c r="DG287">
        <f t="shared" si="70"/>
        <v>0</v>
      </c>
      <c r="DH287">
        <f t="shared" si="75"/>
        <v>0</v>
      </c>
      <c r="DI287">
        <f t="shared" si="76"/>
        <v>0</v>
      </c>
      <c r="DJ287">
        <f>DF287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ROW(Source!A434)</f>
        <v>434</v>
      </c>
      <c r="B288">
        <v>312678123</v>
      </c>
      <c r="C288">
        <v>312679555</v>
      </c>
      <c r="D288">
        <v>277566433</v>
      </c>
      <c r="E288">
        <v>109</v>
      </c>
      <c r="F288">
        <v>1</v>
      </c>
      <c r="G288">
        <v>1</v>
      </c>
      <c r="H288">
        <v>3</v>
      </c>
      <c r="I288" t="s">
        <v>128</v>
      </c>
      <c r="J288" t="s">
        <v>3</v>
      </c>
      <c r="K288" t="s">
        <v>129</v>
      </c>
      <c r="L288">
        <v>3277935</v>
      </c>
      <c r="N288">
        <v>1013</v>
      </c>
      <c r="O288" t="s">
        <v>130</v>
      </c>
      <c r="P288" t="s">
        <v>130</v>
      </c>
      <c r="Q288">
        <v>1</v>
      </c>
      <c r="W288">
        <v>0</v>
      </c>
      <c r="X288">
        <v>274903907</v>
      </c>
      <c r="Y288">
        <f>AT288</f>
        <v>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 t="s">
        <v>3</v>
      </c>
      <c r="AT288">
        <v>2</v>
      </c>
      <c r="AU288" t="s">
        <v>3</v>
      </c>
      <c r="AV288">
        <v>0</v>
      </c>
      <c r="AW288">
        <v>2</v>
      </c>
      <c r="AX288">
        <v>312679573</v>
      </c>
      <c r="AY288">
        <v>1</v>
      </c>
      <c r="AZ288">
        <v>2048</v>
      </c>
      <c r="BA288">
        <v>318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ROUND(Y288*Source!I434,7)</f>
        <v>0.24</v>
      </c>
      <c r="CY288">
        <f>AA288</f>
        <v>0</v>
      </c>
      <c r="CZ288">
        <f>AE288</f>
        <v>0</v>
      </c>
      <c r="DA288">
        <f>AI288</f>
        <v>1</v>
      </c>
      <c r="DB288">
        <f>ROUND(ROUND(AT288*CZ288,2),6)</f>
        <v>0</v>
      </c>
      <c r="DC288">
        <f>ROUND(ROUND(AT288*AG288,2),6)</f>
        <v>0</v>
      </c>
      <c r="DD288" t="s">
        <v>3</v>
      </c>
      <c r="DE288" t="s">
        <v>3</v>
      </c>
      <c r="DF288">
        <f t="shared" ref="DF288:DF294" si="79">ROUND(ROUND(AE288,2)*CX288,2)</f>
        <v>0</v>
      </c>
      <c r="DG288">
        <f t="shared" si="70"/>
        <v>0</v>
      </c>
      <c r="DH288">
        <f t="shared" si="75"/>
        <v>0</v>
      </c>
      <c r="DI288">
        <f t="shared" si="76"/>
        <v>0</v>
      </c>
      <c r="DJ288">
        <f>DF288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ROW(Source!A471)</f>
        <v>471</v>
      </c>
      <c r="B289">
        <v>312678123</v>
      </c>
      <c r="C289">
        <v>312679579</v>
      </c>
      <c r="D289">
        <v>277560289</v>
      </c>
      <c r="E289">
        <v>109</v>
      </c>
      <c r="F289">
        <v>1</v>
      </c>
      <c r="G289">
        <v>1</v>
      </c>
      <c r="H289">
        <v>1</v>
      </c>
      <c r="I289" t="s">
        <v>612</v>
      </c>
      <c r="J289" t="s">
        <v>3</v>
      </c>
      <c r="K289" t="s">
        <v>613</v>
      </c>
      <c r="L289">
        <v>1191</v>
      </c>
      <c r="N289">
        <v>1013</v>
      </c>
      <c r="O289" t="s">
        <v>594</v>
      </c>
      <c r="P289" t="s">
        <v>594</v>
      </c>
      <c r="Q289">
        <v>1</v>
      </c>
      <c r="W289">
        <v>0</v>
      </c>
      <c r="X289">
        <v>1893946532</v>
      </c>
      <c r="Y289">
        <f>(AT289*ROUND(((1.2*1.15)*2),7))</f>
        <v>14.848799999999999</v>
      </c>
      <c r="AA289">
        <v>0</v>
      </c>
      <c r="AB289">
        <v>0</v>
      </c>
      <c r="AC289">
        <v>0</v>
      </c>
      <c r="AD289">
        <v>451.23</v>
      </c>
      <c r="AE289">
        <v>0</v>
      </c>
      <c r="AF289">
        <v>0</v>
      </c>
      <c r="AG289">
        <v>0</v>
      </c>
      <c r="AH289">
        <v>451.23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5.38</v>
      </c>
      <c r="AU289" t="s">
        <v>364</v>
      </c>
      <c r="AV289">
        <v>1</v>
      </c>
      <c r="AW289">
        <v>2</v>
      </c>
      <c r="AX289">
        <v>312679588</v>
      </c>
      <c r="AY289">
        <v>1</v>
      </c>
      <c r="AZ289">
        <v>0</v>
      </c>
      <c r="BA289">
        <v>319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2427.6174000000001</v>
      </c>
      <c r="BN289">
        <v>5.38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6700.2240239999992</v>
      </c>
      <c r="BU289">
        <v>14.848799999999997</v>
      </c>
      <c r="BV289">
        <v>0</v>
      </c>
      <c r="BW289">
        <v>1</v>
      </c>
      <c r="CU289">
        <f>ROUND(AT289*Source!I471*AH289*AL289,2)</f>
        <v>699.15</v>
      </c>
      <c r="CV289">
        <f>ROUND(Y289*Source!I471,7)</f>
        <v>4.2764544000000004</v>
      </c>
      <c r="CW289">
        <v>0</v>
      </c>
      <c r="CX289">
        <f>ROUND(Y289*Source!I471,7)</f>
        <v>4.2764544000000004</v>
      </c>
      <c r="CY289">
        <f>AD289</f>
        <v>451.23</v>
      </c>
      <c r="CZ289">
        <f>AH289</f>
        <v>451.23</v>
      </c>
      <c r="DA289">
        <f>AL289</f>
        <v>1</v>
      </c>
      <c r="DB289">
        <f>ROUND((ROUND(AT289*CZ289,2)*ROUND(((1.2*1.15)*2),7)),6)</f>
        <v>6700.2312000000002</v>
      </c>
      <c r="DC289">
        <f>ROUND((ROUND(AT289*AG289,2)*ROUND(((1.2*1.15)*2),7)),6)</f>
        <v>0</v>
      </c>
      <c r="DD289" t="s">
        <v>3</v>
      </c>
      <c r="DE289" t="s">
        <v>3</v>
      </c>
      <c r="DF289">
        <f t="shared" si="79"/>
        <v>0</v>
      </c>
      <c r="DG289">
        <f t="shared" si="70"/>
        <v>0</v>
      </c>
      <c r="DH289">
        <f t="shared" si="75"/>
        <v>0</v>
      </c>
      <c r="DI289">
        <f t="shared" si="76"/>
        <v>1929.66</v>
      </c>
      <c r="DJ289">
        <f>DI289</f>
        <v>1929.66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ROW(Source!A471)</f>
        <v>471</v>
      </c>
      <c r="B290">
        <v>312678123</v>
      </c>
      <c r="C290">
        <v>312679579</v>
      </c>
      <c r="D290">
        <v>277560491</v>
      </c>
      <c r="E290">
        <v>109</v>
      </c>
      <c r="F290">
        <v>1</v>
      </c>
      <c r="G290">
        <v>1</v>
      </c>
      <c r="H290">
        <v>1</v>
      </c>
      <c r="I290" t="s">
        <v>592</v>
      </c>
      <c r="J290" t="s">
        <v>3</v>
      </c>
      <c r="K290" t="s">
        <v>593</v>
      </c>
      <c r="L290">
        <v>1191</v>
      </c>
      <c r="N290">
        <v>1013</v>
      </c>
      <c r="O290" t="s">
        <v>594</v>
      </c>
      <c r="P290" t="s">
        <v>594</v>
      </c>
      <c r="Q290">
        <v>1</v>
      </c>
      <c r="W290">
        <v>0</v>
      </c>
      <c r="X290">
        <v>-1417349443</v>
      </c>
      <c r="Y290">
        <f>(AT290*ROUND(((1.2*1.25)*2),7))</f>
        <v>0.06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0.02</v>
      </c>
      <c r="AU290" t="s">
        <v>363</v>
      </c>
      <c r="AV290">
        <v>2</v>
      </c>
      <c r="AW290">
        <v>2</v>
      </c>
      <c r="AX290">
        <v>312679589</v>
      </c>
      <c r="AY290">
        <v>1</v>
      </c>
      <c r="AZ290">
        <v>0</v>
      </c>
      <c r="BA290">
        <v>320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ROUND(Y290*Source!I471,7)</f>
        <v>1.728E-2</v>
      </c>
      <c r="CY290">
        <f>AD290</f>
        <v>0</v>
      </c>
      <c r="CZ290">
        <f>AH290</f>
        <v>0</v>
      </c>
      <c r="DA290">
        <f>AL290</f>
        <v>1</v>
      </c>
      <c r="DB290">
        <f>ROUND((ROUND(AT290*CZ290,2)*ROUND(((1.2*1.25)*2),7)),6)</f>
        <v>0</v>
      </c>
      <c r="DC290">
        <f>ROUND((ROUND(AT290*AG290,2)*ROUND(((1.2*1.25)*2),7)),6)</f>
        <v>0</v>
      </c>
      <c r="DD290" t="s">
        <v>3</v>
      </c>
      <c r="DE290" t="s">
        <v>3</v>
      </c>
      <c r="DF290">
        <f t="shared" si="79"/>
        <v>0</v>
      </c>
      <c r="DG290">
        <f t="shared" si="70"/>
        <v>0</v>
      </c>
      <c r="DH290">
        <f t="shared" si="75"/>
        <v>0</v>
      </c>
      <c r="DI290">
        <f t="shared" si="76"/>
        <v>0</v>
      </c>
      <c r="DJ290">
        <f>DI290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ROW(Source!A471)</f>
        <v>471</v>
      </c>
      <c r="B291">
        <v>312678123</v>
      </c>
      <c r="C291">
        <v>312679579</v>
      </c>
      <c r="D291">
        <v>277944814</v>
      </c>
      <c r="E291">
        <v>1</v>
      </c>
      <c r="F291">
        <v>1</v>
      </c>
      <c r="G291">
        <v>1</v>
      </c>
      <c r="H291">
        <v>2</v>
      </c>
      <c r="I291" t="s">
        <v>724</v>
      </c>
      <c r="J291" t="s">
        <v>725</v>
      </c>
      <c r="K291" t="s">
        <v>726</v>
      </c>
      <c r="L291">
        <v>1368</v>
      </c>
      <c r="N291">
        <v>1011</v>
      </c>
      <c r="O291" t="s">
        <v>375</v>
      </c>
      <c r="P291" t="s">
        <v>375</v>
      </c>
      <c r="Q291">
        <v>1</v>
      </c>
      <c r="W291">
        <v>0</v>
      </c>
      <c r="X291">
        <v>-325283734</v>
      </c>
      <c r="Y291">
        <f>(AT291*ROUND(((1.2*1.25)*2),7))</f>
        <v>0.03</v>
      </c>
      <c r="AA291">
        <v>0</v>
      </c>
      <c r="AB291">
        <v>8.61</v>
      </c>
      <c r="AC291">
        <v>0</v>
      </c>
      <c r="AD291">
        <v>0</v>
      </c>
      <c r="AE291">
        <v>0</v>
      </c>
      <c r="AF291">
        <v>6.62</v>
      </c>
      <c r="AG291">
        <v>0</v>
      </c>
      <c r="AH291">
        <v>0</v>
      </c>
      <c r="AI291">
        <v>1</v>
      </c>
      <c r="AJ291">
        <v>1.3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0.01</v>
      </c>
      <c r="AU291" t="s">
        <v>363</v>
      </c>
      <c r="AV291">
        <v>1</v>
      </c>
      <c r="AW291">
        <v>2</v>
      </c>
      <c r="AX291">
        <v>312679590</v>
      </c>
      <c r="AY291">
        <v>1</v>
      </c>
      <c r="AZ291">
        <v>0</v>
      </c>
      <c r="BA291">
        <v>321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6.6200000000000009E-2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0</v>
      </c>
      <c r="BR291">
        <v>0.1986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f>ROUND(Y291*Source!I471*DO291,7)</f>
        <v>0</v>
      </c>
      <c r="CX291">
        <f>ROUND(Y291*Source!I471,7)</f>
        <v>8.6400000000000001E-3</v>
      </c>
      <c r="CY291">
        <f>AB291</f>
        <v>8.61</v>
      </c>
      <c r="CZ291">
        <f>AF291</f>
        <v>6.62</v>
      </c>
      <c r="DA291">
        <f>AJ291</f>
        <v>1.3</v>
      </c>
      <c r="DB291">
        <f>ROUND((ROUND(AT291*CZ291,2)*ROUND(((1.2*1.25)*2),7)),6)</f>
        <v>0.21</v>
      </c>
      <c r="DC291">
        <f>ROUND((ROUND(AT291*AG291,2)*ROUND(((1.2*1.25)*2),7)),6)</f>
        <v>0</v>
      </c>
      <c r="DD291" t="s">
        <v>3</v>
      </c>
      <c r="DE291" t="s">
        <v>3</v>
      </c>
      <c r="DF291">
        <f t="shared" si="79"/>
        <v>0</v>
      </c>
      <c r="DG291">
        <f>ROUND(ROUND(AF291*AJ291,2)*CX291,2)</f>
        <v>7.0000000000000007E-2</v>
      </c>
      <c r="DH291">
        <f t="shared" si="75"/>
        <v>0</v>
      </c>
      <c r="DI291">
        <f t="shared" si="76"/>
        <v>0</v>
      </c>
      <c r="DJ291">
        <f>DG291+DH291</f>
        <v>7.0000000000000007E-2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ROW(Source!A471)</f>
        <v>471</v>
      </c>
      <c r="B292">
        <v>312678123</v>
      </c>
      <c r="C292">
        <v>312679579</v>
      </c>
      <c r="D292">
        <v>277944840</v>
      </c>
      <c r="E292">
        <v>1</v>
      </c>
      <c r="F292">
        <v>1</v>
      </c>
      <c r="G292">
        <v>1</v>
      </c>
      <c r="H292">
        <v>2</v>
      </c>
      <c r="I292" t="s">
        <v>727</v>
      </c>
      <c r="J292" t="s">
        <v>728</v>
      </c>
      <c r="K292" t="s">
        <v>729</v>
      </c>
      <c r="L292">
        <v>1368</v>
      </c>
      <c r="N292">
        <v>1011</v>
      </c>
      <c r="O292" t="s">
        <v>375</v>
      </c>
      <c r="P292" t="s">
        <v>375</v>
      </c>
      <c r="Q292">
        <v>1</v>
      </c>
      <c r="W292">
        <v>0</v>
      </c>
      <c r="X292">
        <v>622831100</v>
      </c>
      <c r="Y292">
        <f>(AT292*ROUND(((1.2*1.25)*2),7))</f>
        <v>0.03</v>
      </c>
      <c r="AA292">
        <v>0</v>
      </c>
      <c r="AB292">
        <v>1627.51</v>
      </c>
      <c r="AC292">
        <v>549.32000000000005</v>
      </c>
      <c r="AD292">
        <v>0</v>
      </c>
      <c r="AE292">
        <v>0</v>
      </c>
      <c r="AF292">
        <v>1627.51</v>
      </c>
      <c r="AG292">
        <v>549.32000000000005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0.01</v>
      </c>
      <c r="AU292" t="s">
        <v>363</v>
      </c>
      <c r="AV292">
        <v>1</v>
      </c>
      <c r="AW292">
        <v>2</v>
      </c>
      <c r="AX292">
        <v>312679591</v>
      </c>
      <c r="AY292">
        <v>1</v>
      </c>
      <c r="AZ292">
        <v>0</v>
      </c>
      <c r="BA292">
        <v>322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16.275100000000002</v>
      </c>
      <c r="BL292">
        <v>5.4932000000000007</v>
      </c>
      <c r="BM292">
        <v>0</v>
      </c>
      <c r="BN292">
        <v>0</v>
      </c>
      <c r="BO292">
        <v>0.01</v>
      </c>
      <c r="BP292">
        <v>1</v>
      </c>
      <c r="BQ292">
        <v>0</v>
      </c>
      <c r="BR292">
        <v>48.825299999999999</v>
      </c>
      <c r="BS292">
        <v>16.479600000000001</v>
      </c>
      <c r="BT292">
        <v>0</v>
      </c>
      <c r="BU292">
        <v>0</v>
      </c>
      <c r="BV292">
        <v>0.03</v>
      </c>
      <c r="BW292">
        <v>1</v>
      </c>
      <c r="CV292">
        <v>0</v>
      </c>
      <c r="CW292">
        <f>ROUND(Y292*Source!I471*DO292,7)</f>
        <v>8.6400000000000001E-3</v>
      </c>
      <c r="CX292">
        <f>ROUND(Y292*Source!I471,7)</f>
        <v>8.6400000000000001E-3</v>
      </c>
      <c r="CY292">
        <f>AB292</f>
        <v>1627.51</v>
      </c>
      <c r="CZ292">
        <f>AF292</f>
        <v>1627.51</v>
      </c>
      <c r="DA292">
        <f>AJ292</f>
        <v>1</v>
      </c>
      <c r="DB292">
        <f>ROUND((ROUND(AT292*CZ292,2)*ROUND(((1.2*1.25)*2),7)),6)</f>
        <v>48.84</v>
      </c>
      <c r="DC292">
        <f>ROUND((ROUND(AT292*AG292,2)*ROUND(((1.2*1.25)*2),7)),6)</f>
        <v>16.47</v>
      </c>
      <c r="DD292" t="s">
        <v>3</v>
      </c>
      <c r="DE292" t="s">
        <v>3</v>
      </c>
      <c r="DF292">
        <f t="shared" si="79"/>
        <v>0</v>
      </c>
      <c r="DG292">
        <f t="shared" ref="DG292:DG297" si="80">ROUND(ROUND(AF292,2)*CX292,2)</f>
        <v>14.06</v>
      </c>
      <c r="DH292">
        <f t="shared" si="75"/>
        <v>4.75</v>
      </c>
      <c r="DI292">
        <f t="shared" si="76"/>
        <v>0</v>
      </c>
      <c r="DJ292">
        <f>DG292+DH292</f>
        <v>18.810000000000002</v>
      </c>
      <c r="DK292">
        <v>1</v>
      </c>
      <c r="DL292" t="s">
        <v>643</v>
      </c>
      <c r="DM292">
        <v>5</v>
      </c>
      <c r="DN292" t="s">
        <v>594</v>
      </c>
      <c r="DO292">
        <v>1</v>
      </c>
    </row>
    <row r="293" spans="1:119" x14ac:dyDescent="0.2">
      <c r="A293">
        <f>ROW(Source!A471)</f>
        <v>471</v>
      </c>
      <c r="B293">
        <v>312678123</v>
      </c>
      <c r="C293">
        <v>312679579</v>
      </c>
      <c r="D293">
        <v>277945805</v>
      </c>
      <c r="E293">
        <v>1</v>
      </c>
      <c r="F293">
        <v>1</v>
      </c>
      <c r="G293">
        <v>1</v>
      </c>
      <c r="H293">
        <v>2</v>
      </c>
      <c r="I293" t="s">
        <v>606</v>
      </c>
      <c r="J293" t="s">
        <v>607</v>
      </c>
      <c r="K293" t="s">
        <v>608</v>
      </c>
      <c r="L293">
        <v>1368</v>
      </c>
      <c r="N293">
        <v>1011</v>
      </c>
      <c r="O293" t="s">
        <v>375</v>
      </c>
      <c r="P293" t="s">
        <v>375</v>
      </c>
      <c r="Q293">
        <v>1</v>
      </c>
      <c r="W293">
        <v>0</v>
      </c>
      <c r="X293">
        <v>721652621</v>
      </c>
      <c r="Y293">
        <f>(AT293*ROUND(((1.2*1.25)*2),7))</f>
        <v>0.03</v>
      </c>
      <c r="AA293">
        <v>0</v>
      </c>
      <c r="AB293">
        <v>544.70000000000005</v>
      </c>
      <c r="AC293">
        <v>477.98</v>
      </c>
      <c r="AD293">
        <v>0</v>
      </c>
      <c r="AE293">
        <v>0</v>
      </c>
      <c r="AF293">
        <v>544.70000000000005</v>
      </c>
      <c r="AG293">
        <v>477.98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0.01</v>
      </c>
      <c r="AU293" t="s">
        <v>363</v>
      </c>
      <c r="AV293">
        <v>1</v>
      </c>
      <c r="AW293">
        <v>2</v>
      </c>
      <c r="AX293">
        <v>312679592</v>
      </c>
      <c r="AY293">
        <v>1</v>
      </c>
      <c r="AZ293">
        <v>0</v>
      </c>
      <c r="BA293">
        <v>323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5.447000000000001</v>
      </c>
      <c r="BL293">
        <v>4.7798000000000007</v>
      </c>
      <c r="BM293">
        <v>0</v>
      </c>
      <c r="BN293">
        <v>0</v>
      </c>
      <c r="BO293">
        <v>0.01</v>
      </c>
      <c r="BP293">
        <v>1</v>
      </c>
      <c r="BQ293">
        <v>0</v>
      </c>
      <c r="BR293">
        <v>16.341000000000001</v>
      </c>
      <c r="BS293">
        <v>14.339399999999999</v>
      </c>
      <c r="BT293">
        <v>0</v>
      </c>
      <c r="BU293">
        <v>0</v>
      </c>
      <c r="BV293">
        <v>0.03</v>
      </c>
      <c r="BW293">
        <v>1</v>
      </c>
      <c r="CV293">
        <v>0</v>
      </c>
      <c r="CW293">
        <f>ROUND(Y293*Source!I471*DO293,7)</f>
        <v>8.6400000000000001E-3</v>
      </c>
      <c r="CX293">
        <f>ROUND(Y293*Source!I471,7)</f>
        <v>8.6400000000000001E-3</v>
      </c>
      <c r="CY293">
        <f>AB293</f>
        <v>544.70000000000005</v>
      </c>
      <c r="CZ293">
        <f>AF293</f>
        <v>544.70000000000005</v>
      </c>
      <c r="DA293">
        <f>AJ293</f>
        <v>1</v>
      </c>
      <c r="DB293">
        <f>ROUND((ROUND(AT293*CZ293,2)*ROUND(((1.2*1.25)*2),7)),6)</f>
        <v>16.350000000000001</v>
      </c>
      <c r="DC293">
        <f>ROUND((ROUND(AT293*AG293,2)*ROUND(((1.2*1.25)*2),7)),6)</f>
        <v>14.34</v>
      </c>
      <c r="DD293" t="s">
        <v>3</v>
      </c>
      <c r="DE293" t="s">
        <v>3</v>
      </c>
      <c r="DF293">
        <f t="shared" si="79"/>
        <v>0</v>
      </c>
      <c r="DG293">
        <f t="shared" si="80"/>
        <v>4.71</v>
      </c>
      <c r="DH293">
        <f t="shared" si="75"/>
        <v>4.13</v>
      </c>
      <c r="DI293">
        <f t="shared" si="76"/>
        <v>0</v>
      </c>
      <c r="DJ293">
        <f>DG293+DH293</f>
        <v>8.84</v>
      </c>
      <c r="DK293">
        <v>1</v>
      </c>
      <c r="DL293" t="s">
        <v>605</v>
      </c>
      <c r="DM293">
        <v>4</v>
      </c>
      <c r="DN293" t="s">
        <v>594</v>
      </c>
      <c r="DO293">
        <v>1</v>
      </c>
    </row>
    <row r="294" spans="1:119" x14ac:dyDescent="0.2">
      <c r="A294">
        <f>ROW(Source!A471)</f>
        <v>471</v>
      </c>
      <c r="B294">
        <v>312678123</v>
      </c>
      <c r="C294">
        <v>312679579</v>
      </c>
      <c r="D294">
        <v>277946526</v>
      </c>
      <c r="E294">
        <v>1</v>
      </c>
      <c r="F294">
        <v>1</v>
      </c>
      <c r="G294">
        <v>1</v>
      </c>
      <c r="H294">
        <v>2</v>
      </c>
      <c r="I294" t="s">
        <v>730</v>
      </c>
      <c r="J294" t="s">
        <v>731</v>
      </c>
      <c r="K294" t="s">
        <v>732</v>
      </c>
      <c r="L294">
        <v>1368</v>
      </c>
      <c r="N294">
        <v>1011</v>
      </c>
      <c r="O294" t="s">
        <v>375</v>
      </c>
      <c r="P294" t="s">
        <v>375</v>
      </c>
      <c r="Q294">
        <v>1</v>
      </c>
      <c r="W294">
        <v>0</v>
      </c>
      <c r="X294">
        <v>-2078494409</v>
      </c>
      <c r="Y294">
        <f>(AT294*ROUND(((1.2*1.25)*2),7))</f>
        <v>1.9500000000000002</v>
      </c>
      <c r="AA294">
        <v>0</v>
      </c>
      <c r="AB294">
        <v>6.46</v>
      </c>
      <c r="AC294">
        <v>0</v>
      </c>
      <c r="AD294">
        <v>0</v>
      </c>
      <c r="AE294">
        <v>0</v>
      </c>
      <c r="AF294">
        <v>6.46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0.65</v>
      </c>
      <c r="AU294" t="s">
        <v>363</v>
      </c>
      <c r="AV294">
        <v>1</v>
      </c>
      <c r="AW294">
        <v>2</v>
      </c>
      <c r="AX294">
        <v>312679593</v>
      </c>
      <c r="AY294">
        <v>1</v>
      </c>
      <c r="AZ294">
        <v>0</v>
      </c>
      <c r="BA294">
        <v>324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4.1989999999999998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0</v>
      </c>
      <c r="BR294">
        <v>12.597000000000001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f>ROUND(Y294*Source!I471*DO294,7)</f>
        <v>0</v>
      </c>
      <c r="CX294">
        <f>ROUND(Y294*Source!I471,7)</f>
        <v>0.56159999999999999</v>
      </c>
      <c r="CY294">
        <f>AB294</f>
        <v>6.46</v>
      </c>
      <c r="CZ294">
        <f>AF294</f>
        <v>6.46</v>
      </c>
      <c r="DA294">
        <f>AJ294</f>
        <v>1</v>
      </c>
      <c r="DB294">
        <f>ROUND((ROUND(AT294*CZ294,2)*ROUND(((1.2*1.25)*2),7)),6)</f>
        <v>12.6</v>
      </c>
      <c r="DC294">
        <f>ROUND((ROUND(AT294*AG294,2)*ROUND(((1.2*1.25)*2),7)),6)</f>
        <v>0</v>
      </c>
      <c r="DD294" t="s">
        <v>3</v>
      </c>
      <c r="DE294" t="s">
        <v>3</v>
      </c>
      <c r="DF294">
        <f t="shared" si="79"/>
        <v>0</v>
      </c>
      <c r="DG294">
        <f t="shared" si="80"/>
        <v>3.63</v>
      </c>
      <c r="DH294">
        <f t="shared" si="75"/>
        <v>0</v>
      </c>
      <c r="DI294">
        <f t="shared" si="76"/>
        <v>0</v>
      </c>
      <c r="DJ294">
        <f>DG294+DH294</f>
        <v>3.63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ROW(Source!A471)</f>
        <v>471</v>
      </c>
      <c r="B295">
        <v>312678123</v>
      </c>
      <c r="C295">
        <v>312679579</v>
      </c>
      <c r="D295">
        <v>277896417</v>
      </c>
      <c r="E295">
        <v>1</v>
      </c>
      <c r="F295">
        <v>1</v>
      </c>
      <c r="G295">
        <v>1</v>
      </c>
      <c r="H295">
        <v>3</v>
      </c>
      <c r="I295" t="s">
        <v>733</v>
      </c>
      <c r="J295" t="s">
        <v>734</v>
      </c>
      <c r="K295" t="s">
        <v>735</v>
      </c>
      <c r="L295">
        <v>1348</v>
      </c>
      <c r="N295">
        <v>1009</v>
      </c>
      <c r="O295" t="s">
        <v>156</v>
      </c>
      <c r="P295" t="s">
        <v>156</v>
      </c>
      <c r="Q295">
        <v>1000</v>
      </c>
      <c r="W295">
        <v>0</v>
      </c>
      <c r="X295">
        <v>266929036</v>
      </c>
      <c r="Y295">
        <f>(AT295*ROUND(2,7))</f>
        <v>1.7999999999999999E-2</v>
      </c>
      <c r="AA295">
        <v>155540.1</v>
      </c>
      <c r="AB295">
        <v>0</v>
      </c>
      <c r="AC295">
        <v>0</v>
      </c>
      <c r="AD295">
        <v>0</v>
      </c>
      <c r="AE295">
        <v>104389.33</v>
      </c>
      <c r="AF295">
        <v>0</v>
      </c>
      <c r="AG295">
        <v>0</v>
      </c>
      <c r="AH295">
        <v>0</v>
      </c>
      <c r="AI295">
        <v>1.49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8.9999999999999993E-3</v>
      </c>
      <c r="AU295" t="s">
        <v>362</v>
      </c>
      <c r="AV295">
        <v>0</v>
      </c>
      <c r="AW295">
        <v>2</v>
      </c>
      <c r="AX295">
        <v>312679594</v>
      </c>
      <c r="AY295">
        <v>1</v>
      </c>
      <c r="AZ295">
        <v>0</v>
      </c>
      <c r="BA295">
        <v>325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939.50396999999998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1879.00794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v>0</v>
      </c>
      <c r="CX295">
        <f>ROUND(Y295*Source!I471,7)</f>
        <v>5.1840000000000002E-3</v>
      </c>
      <c r="CY295">
        <f>AA295</f>
        <v>155540.1</v>
      </c>
      <c r="CZ295">
        <f>AE295</f>
        <v>104389.33</v>
      </c>
      <c r="DA295">
        <f>AI295</f>
        <v>1.49</v>
      </c>
      <c r="DB295">
        <f>ROUND((ROUND(AT295*CZ295,2)*ROUND(2,7)),6)</f>
        <v>1879</v>
      </c>
      <c r="DC295">
        <f>ROUND((ROUND(AT295*AG295,2)*ROUND(2,7)),6)</f>
        <v>0</v>
      </c>
      <c r="DD295" t="s">
        <v>3</v>
      </c>
      <c r="DE295" t="s">
        <v>3</v>
      </c>
      <c r="DF295">
        <f>ROUND(ROUND(AE295*AI295,2)*CX295,2)</f>
        <v>806.32</v>
      </c>
      <c r="DG295">
        <f t="shared" si="80"/>
        <v>0</v>
      </c>
      <c r="DH295">
        <f t="shared" si="75"/>
        <v>0</v>
      </c>
      <c r="DI295">
        <f t="shared" si="76"/>
        <v>0</v>
      </c>
      <c r="DJ295">
        <f>DF295</f>
        <v>806.32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ROW(Source!A471)</f>
        <v>471</v>
      </c>
      <c r="B296">
        <v>312678123</v>
      </c>
      <c r="C296">
        <v>312679579</v>
      </c>
      <c r="D296">
        <v>277896804</v>
      </c>
      <c r="E296">
        <v>1</v>
      </c>
      <c r="F296">
        <v>1</v>
      </c>
      <c r="G296">
        <v>1</v>
      </c>
      <c r="H296">
        <v>3</v>
      </c>
      <c r="I296" t="s">
        <v>736</v>
      </c>
      <c r="J296" t="s">
        <v>737</v>
      </c>
      <c r="K296" t="s">
        <v>738</v>
      </c>
      <c r="L296">
        <v>1348</v>
      </c>
      <c r="N296">
        <v>1009</v>
      </c>
      <c r="O296" t="s">
        <v>156</v>
      </c>
      <c r="P296" t="s">
        <v>156</v>
      </c>
      <c r="Q296">
        <v>1000</v>
      </c>
      <c r="W296">
        <v>0</v>
      </c>
      <c r="X296">
        <v>-935692963</v>
      </c>
      <c r="Y296">
        <f>(AT296*ROUND(2,7))</f>
        <v>2.8E-3</v>
      </c>
      <c r="AA296">
        <v>84991.91</v>
      </c>
      <c r="AB296">
        <v>0</v>
      </c>
      <c r="AC296">
        <v>0</v>
      </c>
      <c r="AD296">
        <v>0</v>
      </c>
      <c r="AE296">
        <v>75885.63</v>
      </c>
      <c r="AF296">
        <v>0</v>
      </c>
      <c r="AG296">
        <v>0</v>
      </c>
      <c r="AH296">
        <v>0</v>
      </c>
      <c r="AI296">
        <v>1.1200000000000001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1.4E-3</v>
      </c>
      <c r="AU296" t="s">
        <v>362</v>
      </c>
      <c r="AV296">
        <v>0</v>
      </c>
      <c r="AW296">
        <v>2</v>
      </c>
      <c r="AX296">
        <v>312679595</v>
      </c>
      <c r="AY296">
        <v>1</v>
      </c>
      <c r="AZ296">
        <v>0</v>
      </c>
      <c r="BA296">
        <v>326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106.23988200000001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212.47976400000002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ROUND(Y296*Source!I471,7)</f>
        <v>8.0639999999999998E-4</v>
      </c>
      <c r="CY296">
        <f>AA296</f>
        <v>84991.91</v>
      </c>
      <c r="CZ296">
        <f>AE296</f>
        <v>75885.63</v>
      </c>
      <c r="DA296">
        <f>AI296</f>
        <v>1.1200000000000001</v>
      </c>
      <c r="DB296">
        <f>ROUND((ROUND(AT296*CZ296,2)*ROUND(2,7)),6)</f>
        <v>212.48</v>
      </c>
      <c r="DC296">
        <f>ROUND((ROUND(AT296*AG296,2)*ROUND(2,7)),6)</f>
        <v>0</v>
      </c>
      <c r="DD296" t="s">
        <v>3</v>
      </c>
      <c r="DE296" t="s">
        <v>3</v>
      </c>
      <c r="DF296">
        <f>ROUND(ROUND(AE296*AI296,2)*CX296,2)</f>
        <v>68.540000000000006</v>
      </c>
      <c r="DG296">
        <f t="shared" si="80"/>
        <v>0</v>
      </c>
      <c r="DH296">
        <f t="shared" si="75"/>
        <v>0</v>
      </c>
      <c r="DI296">
        <f t="shared" si="76"/>
        <v>0</v>
      </c>
      <c r="DJ296">
        <f>DF296</f>
        <v>68.540000000000006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ROW(Source!A507)</f>
        <v>507</v>
      </c>
      <c r="B297">
        <v>312678123</v>
      </c>
      <c r="C297">
        <v>312679596</v>
      </c>
      <c r="D297">
        <v>277560606</v>
      </c>
      <c r="E297">
        <v>109</v>
      </c>
      <c r="F297">
        <v>1</v>
      </c>
      <c r="G297">
        <v>1</v>
      </c>
      <c r="H297">
        <v>1</v>
      </c>
      <c r="I297" t="s">
        <v>605</v>
      </c>
      <c r="J297" t="s">
        <v>3</v>
      </c>
      <c r="K297" t="s">
        <v>739</v>
      </c>
      <c r="L297">
        <v>1191</v>
      </c>
      <c r="N297">
        <v>1013</v>
      </c>
      <c r="O297" t="s">
        <v>594</v>
      </c>
      <c r="P297" t="s">
        <v>594</v>
      </c>
      <c r="Q297">
        <v>1</v>
      </c>
      <c r="W297">
        <v>0</v>
      </c>
      <c r="X297">
        <v>-1879100705</v>
      </c>
      <c r="Y297">
        <f>AT297</f>
        <v>1</v>
      </c>
      <c r="AA297">
        <v>0</v>
      </c>
      <c r="AB297">
        <v>0</v>
      </c>
      <c r="AC297">
        <v>0</v>
      </c>
      <c r="AD297">
        <v>477.98</v>
      </c>
      <c r="AE297">
        <v>0</v>
      </c>
      <c r="AF297">
        <v>0</v>
      </c>
      <c r="AG297">
        <v>0</v>
      </c>
      <c r="AH297">
        <v>477.98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1</v>
      </c>
      <c r="AU297" t="s">
        <v>3</v>
      </c>
      <c r="AV297">
        <v>2</v>
      </c>
      <c r="AW297">
        <v>2</v>
      </c>
      <c r="AX297">
        <v>312679598</v>
      </c>
      <c r="AY297">
        <v>1</v>
      </c>
      <c r="AZ297">
        <v>0</v>
      </c>
      <c r="BA297">
        <v>327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ROUND(Y297*Source!I507,7)</f>
        <v>39.29</v>
      </c>
      <c r="CY297">
        <f>AD297</f>
        <v>477.98</v>
      </c>
      <c r="CZ297">
        <f>AH297</f>
        <v>477.98</v>
      </c>
      <c r="DA297">
        <f>AL297</f>
        <v>1</v>
      </c>
      <c r="DB297">
        <f>ROUND(ROUND(AT297*CZ297,2),6)</f>
        <v>477.98</v>
      </c>
      <c r="DC297">
        <f>ROUND(ROUND(AT297*AG297,2),6)</f>
        <v>0</v>
      </c>
      <c r="DD297" t="s">
        <v>3</v>
      </c>
      <c r="DE297" t="s">
        <v>3</v>
      </c>
      <c r="DF297">
        <f>ROUND(ROUND(AE297,2)*CX297,2)</f>
        <v>0</v>
      </c>
      <c r="DG297">
        <f t="shared" si="80"/>
        <v>0</v>
      </c>
      <c r="DH297">
        <f t="shared" si="75"/>
        <v>0</v>
      </c>
      <c r="DI297">
        <f t="shared" si="76"/>
        <v>18779.830000000002</v>
      </c>
      <c r="DJ297">
        <f>DI297</f>
        <v>18779.830000000002</v>
      </c>
      <c r="DK297">
        <v>1</v>
      </c>
      <c r="DL297" t="s">
        <v>3</v>
      </c>
      <c r="DM297">
        <v>0</v>
      </c>
      <c r="DN297" t="s">
        <v>3</v>
      </c>
      <c r="DO2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312678956</v>
      </c>
      <c r="C1">
        <v>312678942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582</v>
      </c>
      <c r="J1" t="s">
        <v>3</v>
      </c>
      <c r="K1" t="s">
        <v>583</v>
      </c>
      <c r="L1">
        <v>1369</v>
      </c>
      <c r="N1">
        <v>1013</v>
      </c>
      <c r="O1" t="s">
        <v>584</v>
      </c>
      <c r="P1" t="s">
        <v>584</v>
      </c>
      <c r="Q1">
        <v>1</v>
      </c>
      <c r="X1">
        <v>0.99</v>
      </c>
      <c r="Y1">
        <v>0</v>
      </c>
      <c r="Z1">
        <v>0</v>
      </c>
      <c r="AA1">
        <v>0</v>
      </c>
      <c r="AB1">
        <v>388.8</v>
      </c>
      <c r="AC1">
        <v>0</v>
      </c>
      <c r="AD1">
        <v>1</v>
      </c>
      <c r="AE1">
        <v>1</v>
      </c>
      <c r="AF1" t="s">
        <v>23</v>
      </c>
      <c r="AG1">
        <v>1.1879999999999999</v>
      </c>
      <c r="AH1">
        <v>2</v>
      </c>
      <c r="AI1">
        <v>312678943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312678957</v>
      </c>
      <c r="C2">
        <v>312678942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586</v>
      </c>
      <c r="J2" t="s">
        <v>3</v>
      </c>
      <c r="K2" t="s">
        <v>587</v>
      </c>
      <c r="L2">
        <v>1369</v>
      </c>
      <c r="N2">
        <v>1013</v>
      </c>
      <c r="O2" t="s">
        <v>584</v>
      </c>
      <c r="P2" t="s">
        <v>584</v>
      </c>
      <c r="Q2">
        <v>1</v>
      </c>
      <c r="X2">
        <v>47.29</v>
      </c>
      <c r="Y2">
        <v>0</v>
      </c>
      <c r="Z2">
        <v>0</v>
      </c>
      <c r="AA2">
        <v>0</v>
      </c>
      <c r="AB2">
        <v>424.47</v>
      </c>
      <c r="AC2">
        <v>0</v>
      </c>
      <c r="AD2">
        <v>1</v>
      </c>
      <c r="AE2">
        <v>1</v>
      </c>
      <c r="AF2" t="s">
        <v>23</v>
      </c>
      <c r="AG2">
        <v>56.747999999999998</v>
      </c>
      <c r="AH2">
        <v>2</v>
      </c>
      <c r="AI2">
        <v>312678944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312678958</v>
      </c>
      <c r="C3">
        <v>312678942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588</v>
      </c>
      <c r="J3" t="s">
        <v>3</v>
      </c>
      <c r="K3" t="s">
        <v>589</v>
      </c>
      <c r="L3">
        <v>1369</v>
      </c>
      <c r="N3">
        <v>1013</v>
      </c>
      <c r="O3" t="s">
        <v>584</v>
      </c>
      <c r="P3" t="s">
        <v>584</v>
      </c>
      <c r="Q3">
        <v>1</v>
      </c>
      <c r="X3">
        <v>23.42</v>
      </c>
      <c r="Y3">
        <v>0</v>
      </c>
      <c r="Z3">
        <v>0</v>
      </c>
      <c r="AA3">
        <v>0</v>
      </c>
      <c r="AB3">
        <v>477.98</v>
      </c>
      <c r="AC3">
        <v>0</v>
      </c>
      <c r="AD3">
        <v>1</v>
      </c>
      <c r="AE3">
        <v>1</v>
      </c>
      <c r="AF3" t="s">
        <v>23</v>
      </c>
      <c r="AG3">
        <v>28.104000000000003</v>
      </c>
      <c r="AH3">
        <v>2</v>
      </c>
      <c r="AI3">
        <v>312678945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312678959</v>
      </c>
      <c r="C4">
        <v>312678942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590</v>
      </c>
      <c r="J4" t="s">
        <v>3</v>
      </c>
      <c r="K4" t="s">
        <v>591</v>
      </c>
      <c r="L4">
        <v>1369</v>
      </c>
      <c r="N4">
        <v>1013</v>
      </c>
      <c r="O4" t="s">
        <v>584</v>
      </c>
      <c r="P4" t="s">
        <v>584</v>
      </c>
      <c r="Q4">
        <v>1</v>
      </c>
      <c r="X4">
        <v>23.42</v>
      </c>
      <c r="Y4">
        <v>0</v>
      </c>
      <c r="Z4">
        <v>0</v>
      </c>
      <c r="AA4">
        <v>0</v>
      </c>
      <c r="AB4">
        <v>549.32000000000005</v>
      </c>
      <c r="AC4">
        <v>0</v>
      </c>
      <c r="AD4">
        <v>1</v>
      </c>
      <c r="AE4">
        <v>1</v>
      </c>
      <c r="AF4" t="s">
        <v>23</v>
      </c>
      <c r="AG4">
        <v>28.104000000000003</v>
      </c>
      <c r="AH4">
        <v>2</v>
      </c>
      <c r="AI4">
        <v>312678946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312678960</v>
      </c>
      <c r="C5">
        <v>312678942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592</v>
      </c>
      <c r="J5" t="s">
        <v>3</v>
      </c>
      <c r="K5" t="s">
        <v>593</v>
      </c>
      <c r="L5">
        <v>1191</v>
      </c>
      <c r="N5">
        <v>1013</v>
      </c>
      <c r="O5" t="s">
        <v>594</v>
      </c>
      <c r="P5" t="s">
        <v>594</v>
      </c>
      <c r="Q5">
        <v>1</v>
      </c>
      <c r="X5">
        <v>24.89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23</v>
      </c>
      <c r="AG5">
        <v>29.867999999999999</v>
      </c>
      <c r="AH5">
        <v>2</v>
      </c>
      <c r="AI5">
        <v>312678947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312678961</v>
      </c>
      <c r="C6">
        <v>312678942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595</v>
      </c>
      <c r="J6" t="s">
        <v>596</v>
      </c>
      <c r="K6" t="s">
        <v>597</v>
      </c>
      <c r="L6">
        <v>1368</v>
      </c>
      <c r="N6">
        <v>1011</v>
      </c>
      <c r="O6" t="s">
        <v>375</v>
      </c>
      <c r="P6" t="s">
        <v>375</v>
      </c>
      <c r="Q6">
        <v>1</v>
      </c>
      <c r="X6">
        <v>0.75</v>
      </c>
      <c r="Y6">
        <v>0</v>
      </c>
      <c r="Z6">
        <v>1472.33</v>
      </c>
      <c r="AA6">
        <v>642.05999999999995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0.89999999999999991</v>
      </c>
      <c r="AH6">
        <v>2</v>
      </c>
      <c r="AI6">
        <v>312678948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312678962</v>
      </c>
      <c r="C7">
        <v>312678942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599</v>
      </c>
      <c r="J7" t="s">
        <v>600</v>
      </c>
      <c r="K7" t="s">
        <v>601</v>
      </c>
      <c r="L7">
        <v>1368</v>
      </c>
      <c r="N7">
        <v>1011</v>
      </c>
      <c r="O7" t="s">
        <v>375</v>
      </c>
      <c r="P7" t="s">
        <v>375</v>
      </c>
      <c r="Q7">
        <v>1</v>
      </c>
      <c r="X7">
        <v>0.81</v>
      </c>
      <c r="Y7">
        <v>0</v>
      </c>
      <c r="Z7">
        <v>15.14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0.97199999999999998</v>
      </c>
      <c r="AH7">
        <v>2</v>
      </c>
      <c r="AI7">
        <v>312678949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312678963</v>
      </c>
      <c r="C8">
        <v>312678942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602</v>
      </c>
      <c r="J8" t="s">
        <v>603</v>
      </c>
      <c r="K8" t="s">
        <v>604</v>
      </c>
      <c r="L8">
        <v>1368</v>
      </c>
      <c r="N8">
        <v>1011</v>
      </c>
      <c r="O8" t="s">
        <v>375</v>
      </c>
      <c r="P8" t="s">
        <v>375</v>
      </c>
      <c r="Q8">
        <v>1</v>
      </c>
      <c r="X8">
        <v>22.74</v>
      </c>
      <c r="Y8">
        <v>0</v>
      </c>
      <c r="Z8">
        <v>346.73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27.287999999999997</v>
      </c>
      <c r="AH8">
        <v>2</v>
      </c>
      <c r="AI8">
        <v>312678950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312678964</v>
      </c>
      <c r="C9">
        <v>312678942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606</v>
      </c>
      <c r="J9" t="s">
        <v>607</v>
      </c>
      <c r="K9" t="s">
        <v>608</v>
      </c>
      <c r="L9">
        <v>1368</v>
      </c>
      <c r="N9">
        <v>1011</v>
      </c>
      <c r="O9" t="s">
        <v>375</v>
      </c>
      <c r="P9" t="s">
        <v>375</v>
      </c>
      <c r="Q9">
        <v>1</v>
      </c>
      <c r="X9">
        <v>0.59</v>
      </c>
      <c r="Y9">
        <v>0</v>
      </c>
      <c r="Z9">
        <v>544.70000000000005</v>
      </c>
      <c r="AA9">
        <v>477.98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0.70799999999999996</v>
      </c>
      <c r="AH9">
        <v>2</v>
      </c>
      <c r="AI9">
        <v>312678951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312678965</v>
      </c>
      <c r="C10">
        <v>312678942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609</v>
      </c>
      <c r="J10" t="s">
        <v>610</v>
      </c>
      <c r="K10" t="s">
        <v>611</v>
      </c>
      <c r="L10">
        <v>1368</v>
      </c>
      <c r="N10">
        <v>1011</v>
      </c>
      <c r="O10" t="s">
        <v>375</v>
      </c>
      <c r="P10" t="s">
        <v>375</v>
      </c>
      <c r="Q10">
        <v>1</v>
      </c>
      <c r="X10">
        <v>0.81</v>
      </c>
      <c r="Y10">
        <v>0</v>
      </c>
      <c r="Z10">
        <v>160.38</v>
      </c>
      <c r="AA10">
        <v>477.98</v>
      </c>
      <c r="AB10">
        <v>0</v>
      </c>
      <c r="AC10">
        <v>0</v>
      </c>
      <c r="AD10">
        <v>1</v>
      </c>
      <c r="AE10">
        <v>0</v>
      </c>
      <c r="AF10" t="s">
        <v>23</v>
      </c>
      <c r="AG10">
        <v>0.97199999999999998</v>
      </c>
      <c r="AH10">
        <v>2</v>
      </c>
      <c r="AI10">
        <v>312678952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312678966</v>
      </c>
      <c r="C11">
        <v>312678942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32</v>
      </c>
      <c r="J11" t="s">
        <v>3</v>
      </c>
      <c r="K11" t="s">
        <v>33</v>
      </c>
      <c r="L11">
        <v>1371</v>
      </c>
      <c r="N11">
        <v>1013</v>
      </c>
      <c r="O11" t="s">
        <v>34</v>
      </c>
      <c r="P11" t="s">
        <v>34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22</v>
      </c>
      <c r="AG11">
        <v>0</v>
      </c>
      <c r="AH11">
        <v>2</v>
      </c>
      <c r="AI11">
        <v>312678953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312678967</v>
      </c>
      <c r="C12">
        <v>312678942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37</v>
      </c>
      <c r="J12" t="s">
        <v>3</v>
      </c>
      <c r="K12" t="s">
        <v>38</v>
      </c>
      <c r="L12">
        <v>1371</v>
      </c>
      <c r="N12">
        <v>1013</v>
      </c>
      <c r="O12" t="s">
        <v>34</v>
      </c>
      <c r="P12" t="s">
        <v>34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22</v>
      </c>
      <c r="AG12">
        <v>0</v>
      </c>
      <c r="AH12">
        <v>2</v>
      </c>
      <c r="AI12">
        <v>312678954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312678968</v>
      </c>
      <c r="C13">
        <v>312678942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40</v>
      </c>
      <c r="J13" t="s">
        <v>3</v>
      </c>
      <c r="K13" t="s">
        <v>41</v>
      </c>
      <c r="L13">
        <v>1477</v>
      </c>
      <c r="N13">
        <v>1013</v>
      </c>
      <c r="O13" t="s">
        <v>20</v>
      </c>
      <c r="P13" t="s">
        <v>24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22</v>
      </c>
      <c r="AG13">
        <v>0</v>
      </c>
      <c r="AH13">
        <v>2</v>
      </c>
      <c r="AI13">
        <v>312678955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312678980</v>
      </c>
      <c r="C14">
        <v>312678972</v>
      </c>
      <c r="D14">
        <v>277560448</v>
      </c>
      <c r="E14">
        <v>109</v>
      </c>
      <c r="F14">
        <v>1</v>
      </c>
      <c r="G14">
        <v>1</v>
      </c>
      <c r="H14">
        <v>1</v>
      </c>
      <c r="I14" t="s">
        <v>586</v>
      </c>
      <c r="J14" t="s">
        <v>3</v>
      </c>
      <c r="K14" t="s">
        <v>587</v>
      </c>
      <c r="L14">
        <v>1369</v>
      </c>
      <c r="N14">
        <v>1013</v>
      </c>
      <c r="O14" t="s">
        <v>584</v>
      </c>
      <c r="P14" t="s">
        <v>584</v>
      </c>
      <c r="Q14">
        <v>1</v>
      </c>
      <c r="X14">
        <v>0.91</v>
      </c>
      <c r="Y14">
        <v>0</v>
      </c>
      <c r="Z14">
        <v>0</v>
      </c>
      <c r="AA14">
        <v>0</v>
      </c>
      <c r="AB14">
        <v>424.47</v>
      </c>
      <c r="AC14">
        <v>0</v>
      </c>
      <c r="AD14">
        <v>1</v>
      </c>
      <c r="AE14">
        <v>1</v>
      </c>
      <c r="AF14" t="s">
        <v>23</v>
      </c>
      <c r="AG14">
        <v>1.0920000000000001</v>
      </c>
      <c r="AH14">
        <v>2</v>
      </c>
      <c r="AI14">
        <v>312678973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312678981</v>
      </c>
      <c r="C15">
        <v>312678972</v>
      </c>
      <c r="D15">
        <v>277560452</v>
      </c>
      <c r="E15">
        <v>109</v>
      </c>
      <c r="F15">
        <v>1</v>
      </c>
      <c r="G15">
        <v>1</v>
      </c>
      <c r="H15">
        <v>1</v>
      </c>
      <c r="I15" t="s">
        <v>588</v>
      </c>
      <c r="J15" t="s">
        <v>3</v>
      </c>
      <c r="K15" t="s">
        <v>589</v>
      </c>
      <c r="L15">
        <v>1369</v>
      </c>
      <c r="N15">
        <v>1013</v>
      </c>
      <c r="O15" t="s">
        <v>584</v>
      </c>
      <c r="P15" t="s">
        <v>584</v>
      </c>
      <c r="Q15">
        <v>1</v>
      </c>
      <c r="X15">
        <v>0.45</v>
      </c>
      <c r="Y15">
        <v>0</v>
      </c>
      <c r="Z15">
        <v>0</v>
      </c>
      <c r="AA15">
        <v>0</v>
      </c>
      <c r="AB15">
        <v>477.98</v>
      </c>
      <c r="AC15">
        <v>0</v>
      </c>
      <c r="AD15">
        <v>1</v>
      </c>
      <c r="AE15">
        <v>1</v>
      </c>
      <c r="AF15" t="s">
        <v>23</v>
      </c>
      <c r="AG15">
        <v>0.54</v>
      </c>
      <c r="AH15">
        <v>2</v>
      </c>
      <c r="AI15">
        <v>312678974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312678982</v>
      </c>
      <c r="C16">
        <v>312678972</v>
      </c>
      <c r="D16">
        <v>277560455</v>
      </c>
      <c r="E16">
        <v>109</v>
      </c>
      <c r="F16">
        <v>1</v>
      </c>
      <c r="G16">
        <v>1</v>
      </c>
      <c r="H16">
        <v>1</v>
      </c>
      <c r="I16" t="s">
        <v>590</v>
      </c>
      <c r="J16" t="s">
        <v>3</v>
      </c>
      <c r="K16" t="s">
        <v>591</v>
      </c>
      <c r="L16">
        <v>1369</v>
      </c>
      <c r="N16">
        <v>1013</v>
      </c>
      <c r="O16" t="s">
        <v>584</v>
      </c>
      <c r="P16" t="s">
        <v>584</v>
      </c>
      <c r="Q16">
        <v>1</v>
      </c>
      <c r="X16">
        <v>0.45</v>
      </c>
      <c r="Y16">
        <v>0</v>
      </c>
      <c r="Z16">
        <v>0</v>
      </c>
      <c r="AA16">
        <v>0</v>
      </c>
      <c r="AB16">
        <v>549.32000000000005</v>
      </c>
      <c r="AC16">
        <v>0</v>
      </c>
      <c r="AD16">
        <v>1</v>
      </c>
      <c r="AE16">
        <v>1</v>
      </c>
      <c r="AF16" t="s">
        <v>23</v>
      </c>
      <c r="AG16">
        <v>0.54</v>
      </c>
      <c r="AH16">
        <v>2</v>
      </c>
      <c r="AI16">
        <v>312678975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312678983</v>
      </c>
      <c r="C17">
        <v>312678972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592</v>
      </c>
      <c r="J17" t="s">
        <v>3</v>
      </c>
      <c r="K17" t="s">
        <v>593</v>
      </c>
      <c r="L17">
        <v>1191</v>
      </c>
      <c r="N17">
        <v>1013</v>
      </c>
      <c r="O17" t="s">
        <v>594</v>
      </c>
      <c r="P17" t="s">
        <v>594</v>
      </c>
      <c r="Q17">
        <v>1</v>
      </c>
      <c r="X17">
        <v>0.44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23</v>
      </c>
      <c r="AG17">
        <v>0.52800000000000002</v>
      </c>
      <c r="AH17">
        <v>2</v>
      </c>
      <c r="AI17">
        <v>312678976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312678984</v>
      </c>
      <c r="C18">
        <v>312678972</v>
      </c>
      <c r="D18">
        <v>277944868</v>
      </c>
      <c r="E18">
        <v>1</v>
      </c>
      <c r="F18">
        <v>1</v>
      </c>
      <c r="G18">
        <v>1</v>
      </c>
      <c r="H18">
        <v>2</v>
      </c>
      <c r="I18" t="s">
        <v>602</v>
      </c>
      <c r="J18" t="s">
        <v>603</v>
      </c>
      <c r="K18" t="s">
        <v>604</v>
      </c>
      <c r="L18">
        <v>1368</v>
      </c>
      <c r="N18">
        <v>1011</v>
      </c>
      <c r="O18" t="s">
        <v>375</v>
      </c>
      <c r="P18" t="s">
        <v>375</v>
      </c>
      <c r="Q18">
        <v>1</v>
      </c>
      <c r="X18">
        <v>0.44</v>
      </c>
      <c r="Y18">
        <v>0</v>
      </c>
      <c r="Z18">
        <v>346.73</v>
      </c>
      <c r="AA18">
        <v>477.98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0.52800000000000002</v>
      </c>
      <c r="AH18">
        <v>2</v>
      </c>
      <c r="AI18">
        <v>312678977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312678985</v>
      </c>
      <c r="C19">
        <v>312678972</v>
      </c>
      <c r="D19">
        <v>277565240</v>
      </c>
      <c r="E19">
        <v>109</v>
      </c>
      <c r="F19">
        <v>1</v>
      </c>
      <c r="G19">
        <v>1</v>
      </c>
      <c r="H19">
        <v>3</v>
      </c>
      <c r="I19" t="s">
        <v>32</v>
      </c>
      <c r="J19" t="s">
        <v>3</v>
      </c>
      <c r="K19" t="s">
        <v>33</v>
      </c>
      <c r="L19">
        <v>1371</v>
      </c>
      <c r="N19">
        <v>1013</v>
      </c>
      <c r="O19" t="s">
        <v>34</v>
      </c>
      <c r="P19" t="s">
        <v>34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22</v>
      </c>
      <c r="AG19">
        <v>0</v>
      </c>
      <c r="AH19">
        <v>2</v>
      </c>
      <c r="AI19">
        <v>312678978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312678986</v>
      </c>
      <c r="C20">
        <v>312678972</v>
      </c>
      <c r="D20">
        <v>277565250</v>
      </c>
      <c r="E20">
        <v>109</v>
      </c>
      <c r="F20">
        <v>1</v>
      </c>
      <c r="G20">
        <v>1</v>
      </c>
      <c r="H20">
        <v>3</v>
      </c>
      <c r="I20" t="s">
        <v>37</v>
      </c>
      <c r="J20" t="s">
        <v>3</v>
      </c>
      <c r="K20" t="s">
        <v>38</v>
      </c>
      <c r="L20">
        <v>1371</v>
      </c>
      <c r="N20">
        <v>1013</v>
      </c>
      <c r="O20" t="s">
        <v>34</v>
      </c>
      <c r="P20" t="s">
        <v>34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22</v>
      </c>
      <c r="AG20">
        <v>0</v>
      </c>
      <c r="AH20">
        <v>2</v>
      </c>
      <c r="AI20">
        <v>312678979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ROW(Source!A70)</f>
        <v>70</v>
      </c>
      <c r="B21">
        <v>312679024</v>
      </c>
      <c r="C21">
        <v>312679019</v>
      </c>
      <c r="D21">
        <v>277560289</v>
      </c>
      <c r="E21">
        <v>109</v>
      </c>
      <c r="F21">
        <v>1</v>
      </c>
      <c r="G21">
        <v>1</v>
      </c>
      <c r="H21">
        <v>1</v>
      </c>
      <c r="I21" t="s">
        <v>612</v>
      </c>
      <c r="J21" t="s">
        <v>3</v>
      </c>
      <c r="K21" t="s">
        <v>613</v>
      </c>
      <c r="L21">
        <v>1191</v>
      </c>
      <c r="N21">
        <v>1013</v>
      </c>
      <c r="O21" t="s">
        <v>594</v>
      </c>
      <c r="P21" t="s">
        <v>594</v>
      </c>
      <c r="Q21">
        <v>1</v>
      </c>
      <c r="X21">
        <v>1.27</v>
      </c>
      <c r="Y21">
        <v>0</v>
      </c>
      <c r="Z21">
        <v>0</v>
      </c>
      <c r="AA21">
        <v>0</v>
      </c>
      <c r="AB21">
        <v>451.23</v>
      </c>
      <c r="AC21">
        <v>0</v>
      </c>
      <c r="AD21">
        <v>1</v>
      </c>
      <c r="AE21">
        <v>1</v>
      </c>
      <c r="AF21" t="s">
        <v>23</v>
      </c>
      <c r="AG21">
        <v>1.524</v>
      </c>
      <c r="AH21">
        <v>2</v>
      </c>
      <c r="AI21">
        <v>312679020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ROW(Source!A70)</f>
        <v>70</v>
      </c>
      <c r="B22">
        <v>312679025</v>
      </c>
      <c r="C22">
        <v>312679019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592</v>
      </c>
      <c r="J22" t="s">
        <v>3</v>
      </c>
      <c r="K22" t="s">
        <v>593</v>
      </c>
      <c r="L22">
        <v>1191</v>
      </c>
      <c r="N22">
        <v>1013</v>
      </c>
      <c r="O22" t="s">
        <v>594</v>
      </c>
      <c r="P22" t="s">
        <v>594</v>
      </c>
      <c r="Q22">
        <v>1</v>
      </c>
      <c r="X22">
        <v>0.13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23</v>
      </c>
      <c r="AG22">
        <v>0.156</v>
      </c>
      <c r="AH22">
        <v>2</v>
      </c>
      <c r="AI22">
        <v>312679021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ROW(Source!A70)</f>
        <v>70</v>
      </c>
      <c r="B23">
        <v>312679026</v>
      </c>
      <c r="C23">
        <v>312679019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602</v>
      </c>
      <c r="J23" t="s">
        <v>603</v>
      </c>
      <c r="K23" t="s">
        <v>604</v>
      </c>
      <c r="L23">
        <v>1368</v>
      </c>
      <c r="N23">
        <v>1011</v>
      </c>
      <c r="O23" t="s">
        <v>375</v>
      </c>
      <c r="P23" t="s">
        <v>375</v>
      </c>
      <c r="Q23">
        <v>1</v>
      </c>
      <c r="X23">
        <v>0.06</v>
      </c>
      <c r="Y23">
        <v>0</v>
      </c>
      <c r="Z23">
        <v>346.73</v>
      </c>
      <c r="AA23">
        <v>477.98</v>
      </c>
      <c r="AB23">
        <v>0</v>
      </c>
      <c r="AC23">
        <v>0</v>
      </c>
      <c r="AD23">
        <v>1</v>
      </c>
      <c r="AE23">
        <v>0</v>
      </c>
      <c r="AF23" t="s">
        <v>23</v>
      </c>
      <c r="AG23">
        <v>7.1999999999999995E-2</v>
      </c>
      <c r="AH23">
        <v>2</v>
      </c>
      <c r="AI23">
        <v>312679022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ROW(Source!A70)</f>
        <v>70</v>
      </c>
      <c r="B24">
        <v>312679027</v>
      </c>
      <c r="C24">
        <v>312679019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606</v>
      </c>
      <c r="J24" t="s">
        <v>607</v>
      </c>
      <c r="K24" t="s">
        <v>608</v>
      </c>
      <c r="L24">
        <v>1368</v>
      </c>
      <c r="N24">
        <v>1011</v>
      </c>
      <c r="O24" t="s">
        <v>375</v>
      </c>
      <c r="P24" t="s">
        <v>375</v>
      </c>
      <c r="Q24">
        <v>1</v>
      </c>
      <c r="X24">
        <v>7.0000000000000007E-2</v>
      </c>
      <c r="Y24">
        <v>0</v>
      </c>
      <c r="Z24">
        <v>544.70000000000005</v>
      </c>
      <c r="AA24">
        <v>477.98</v>
      </c>
      <c r="AB24">
        <v>0</v>
      </c>
      <c r="AC24">
        <v>0</v>
      </c>
      <c r="AD24">
        <v>1</v>
      </c>
      <c r="AE24">
        <v>0</v>
      </c>
      <c r="AF24" t="s">
        <v>23</v>
      </c>
      <c r="AG24">
        <v>8.4000000000000005E-2</v>
      </c>
      <c r="AH24">
        <v>2</v>
      </c>
      <c r="AI24">
        <v>312679023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ROW(Source!A70)</f>
        <v>70</v>
      </c>
      <c r="B25">
        <v>312679028</v>
      </c>
      <c r="C25">
        <v>312679019</v>
      </c>
      <c r="D25">
        <v>277867733</v>
      </c>
      <c r="E25">
        <v>1</v>
      </c>
      <c r="F25">
        <v>1</v>
      </c>
      <c r="G25">
        <v>1</v>
      </c>
      <c r="H25">
        <v>3</v>
      </c>
      <c r="I25" t="s">
        <v>146</v>
      </c>
      <c r="J25" t="s">
        <v>149</v>
      </c>
      <c r="K25" t="s">
        <v>147</v>
      </c>
      <c r="L25">
        <v>1346</v>
      </c>
      <c r="N25">
        <v>1009</v>
      </c>
      <c r="O25" t="s">
        <v>148</v>
      </c>
      <c r="P25" t="s">
        <v>148</v>
      </c>
      <c r="Q25">
        <v>1</v>
      </c>
      <c r="X25">
        <v>0</v>
      </c>
      <c r="Y25">
        <v>174.93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108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ROW(Source!A70)</f>
        <v>70</v>
      </c>
      <c r="B26">
        <v>312679029</v>
      </c>
      <c r="C26">
        <v>312679019</v>
      </c>
      <c r="D26">
        <v>277562634</v>
      </c>
      <c r="E26">
        <v>109</v>
      </c>
      <c r="F26">
        <v>1</v>
      </c>
      <c r="G26">
        <v>1</v>
      </c>
      <c r="H26">
        <v>3</v>
      </c>
      <c r="I26" t="s">
        <v>154</v>
      </c>
      <c r="J26" t="s">
        <v>3</v>
      </c>
      <c r="K26" t="s">
        <v>155</v>
      </c>
      <c r="L26">
        <v>1348</v>
      </c>
      <c r="N26">
        <v>1009</v>
      </c>
      <c r="O26" t="s">
        <v>156</v>
      </c>
      <c r="P26" t="s">
        <v>156</v>
      </c>
      <c r="Q26">
        <v>1000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108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ROW(Source!A70)</f>
        <v>70</v>
      </c>
      <c r="B27">
        <v>312679030</v>
      </c>
      <c r="C27">
        <v>312679019</v>
      </c>
      <c r="D27">
        <v>277562780</v>
      </c>
      <c r="E27">
        <v>109</v>
      </c>
      <c r="F27">
        <v>1</v>
      </c>
      <c r="G27">
        <v>1</v>
      </c>
      <c r="H27">
        <v>3</v>
      </c>
      <c r="I27" t="s">
        <v>158</v>
      </c>
      <c r="J27" t="s">
        <v>3</v>
      </c>
      <c r="K27" t="s">
        <v>159</v>
      </c>
      <c r="L27">
        <v>1346</v>
      </c>
      <c r="N27">
        <v>1009</v>
      </c>
      <c r="O27" t="s">
        <v>148</v>
      </c>
      <c r="P27" t="s">
        <v>148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108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ROW(Source!A70)</f>
        <v>70</v>
      </c>
      <c r="B28">
        <v>312679031</v>
      </c>
      <c r="C28">
        <v>312679019</v>
      </c>
      <c r="D28">
        <v>277565419</v>
      </c>
      <c r="E28">
        <v>109</v>
      </c>
      <c r="F28">
        <v>1</v>
      </c>
      <c r="G28">
        <v>1</v>
      </c>
      <c r="H28">
        <v>3</v>
      </c>
      <c r="I28" t="s">
        <v>740</v>
      </c>
      <c r="J28" t="s">
        <v>3</v>
      </c>
      <c r="K28" t="s">
        <v>741</v>
      </c>
      <c r="L28">
        <v>1348</v>
      </c>
      <c r="N28">
        <v>1009</v>
      </c>
      <c r="O28" t="s">
        <v>156</v>
      </c>
      <c r="P28" t="s">
        <v>156</v>
      </c>
      <c r="Q28">
        <v>1000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108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ROW(Source!A70)</f>
        <v>70</v>
      </c>
      <c r="B29">
        <v>312679032</v>
      </c>
      <c r="C29">
        <v>312679019</v>
      </c>
      <c r="D29">
        <v>277565451</v>
      </c>
      <c r="E29">
        <v>109</v>
      </c>
      <c r="F29">
        <v>1</v>
      </c>
      <c r="G29">
        <v>1</v>
      </c>
      <c r="H29">
        <v>3</v>
      </c>
      <c r="I29" t="s">
        <v>164</v>
      </c>
      <c r="J29" t="s">
        <v>3</v>
      </c>
      <c r="K29" t="s">
        <v>742</v>
      </c>
      <c r="L29">
        <v>1371</v>
      </c>
      <c r="N29">
        <v>1013</v>
      </c>
      <c r="O29" t="s">
        <v>34</v>
      </c>
      <c r="P29" t="s">
        <v>34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108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ROW(Source!A70)</f>
        <v>70</v>
      </c>
      <c r="B30">
        <v>312679033</v>
      </c>
      <c r="C30">
        <v>312679019</v>
      </c>
      <c r="D30">
        <v>277565474</v>
      </c>
      <c r="E30">
        <v>109</v>
      </c>
      <c r="F30">
        <v>1</v>
      </c>
      <c r="G30">
        <v>1</v>
      </c>
      <c r="H30">
        <v>3</v>
      </c>
      <c r="I30" t="s">
        <v>195</v>
      </c>
      <c r="J30" t="s">
        <v>3</v>
      </c>
      <c r="K30" t="s">
        <v>743</v>
      </c>
      <c r="L30">
        <v>1346</v>
      </c>
      <c r="N30">
        <v>1009</v>
      </c>
      <c r="O30" t="s">
        <v>148</v>
      </c>
      <c r="P30" t="s">
        <v>148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108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ROW(Source!A71)</f>
        <v>71</v>
      </c>
      <c r="B31">
        <v>312680656</v>
      </c>
      <c r="C31">
        <v>312679034</v>
      </c>
      <c r="D31">
        <v>277560257</v>
      </c>
      <c r="E31">
        <v>109</v>
      </c>
      <c r="F31">
        <v>1</v>
      </c>
      <c r="G31">
        <v>1</v>
      </c>
      <c r="H31">
        <v>1</v>
      </c>
      <c r="I31" t="s">
        <v>614</v>
      </c>
      <c r="J31" t="s">
        <v>3</v>
      </c>
      <c r="K31" t="s">
        <v>615</v>
      </c>
      <c r="L31">
        <v>1191</v>
      </c>
      <c r="N31">
        <v>1013</v>
      </c>
      <c r="O31" t="s">
        <v>594</v>
      </c>
      <c r="P31" t="s">
        <v>594</v>
      </c>
      <c r="Q31">
        <v>1</v>
      </c>
      <c r="X31">
        <v>0.66</v>
      </c>
      <c r="Y31">
        <v>0</v>
      </c>
      <c r="Z31">
        <v>0</v>
      </c>
      <c r="AA31">
        <v>0</v>
      </c>
      <c r="AB31">
        <v>406.64</v>
      </c>
      <c r="AC31">
        <v>0</v>
      </c>
      <c r="AD31">
        <v>1</v>
      </c>
      <c r="AE31">
        <v>1</v>
      </c>
      <c r="AF31" t="s">
        <v>23</v>
      </c>
      <c r="AG31">
        <v>0.79200000000000004</v>
      </c>
      <c r="AH31">
        <v>2</v>
      </c>
      <c r="AI31">
        <v>312680656</v>
      </c>
      <c r="AJ31">
        <v>25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ROW(Source!A71)</f>
        <v>71</v>
      </c>
      <c r="B32">
        <v>312680657</v>
      </c>
      <c r="C32">
        <v>312679034</v>
      </c>
      <c r="D32">
        <v>277560491</v>
      </c>
      <c r="E32">
        <v>109</v>
      </c>
      <c r="F32">
        <v>1</v>
      </c>
      <c r="G32">
        <v>1</v>
      </c>
      <c r="H32">
        <v>1</v>
      </c>
      <c r="I32" t="s">
        <v>592</v>
      </c>
      <c r="J32" t="s">
        <v>3</v>
      </c>
      <c r="K32" t="s">
        <v>593</v>
      </c>
      <c r="L32">
        <v>1191</v>
      </c>
      <c r="N32">
        <v>1013</v>
      </c>
      <c r="O32" t="s">
        <v>594</v>
      </c>
      <c r="P32" t="s">
        <v>594</v>
      </c>
      <c r="Q32">
        <v>1</v>
      </c>
      <c r="X32">
        <v>0.03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23</v>
      </c>
      <c r="AG32">
        <v>3.5999999999999997E-2</v>
      </c>
      <c r="AH32">
        <v>2</v>
      </c>
      <c r="AI32">
        <v>312680657</v>
      </c>
      <c r="AJ32">
        <v>26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ROW(Source!A71)</f>
        <v>71</v>
      </c>
      <c r="B33">
        <v>312680658</v>
      </c>
      <c r="C33">
        <v>312679034</v>
      </c>
      <c r="D33">
        <v>277945805</v>
      </c>
      <c r="E33">
        <v>1</v>
      </c>
      <c r="F33">
        <v>1</v>
      </c>
      <c r="G33">
        <v>1</v>
      </c>
      <c r="H33">
        <v>2</v>
      </c>
      <c r="I33" t="s">
        <v>606</v>
      </c>
      <c r="J33" t="s">
        <v>607</v>
      </c>
      <c r="K33" t="s">
        <v>608</v>
      </c>
      <c r="L33">
        <v>1368</v>
      </c>
      <c r="N33">
        <v>1011</v>
      </c>
      <c r="O33" t="s">
        <v>375</v>
      </c>
      <c r="P33" t="s">
        <v>375</v>
      </c>
      <c r="Q33">
        <v>1</v>
      </c>
      <c r="X33">
        <v>0.03</v>
      </c>
      <c r="Y33">
        <v>0</v>
      </c>
      <c r="Z33">
        <v>544.70000000000005</v>
      </c>
      <c r="AA33">
        <v>477.98</v>
      </c>
      <c r="AB33">
        <v>0</v>
      </c>
      <c r="AC33">
        <v>0</v>
      </c>
      <c r="AD33">
        <v>1</v>
      </c>
      <c r="AE33">
        <v>0</v>
      </c>
      <c r="AF33" t="s">
        <v>23</v>
      </c>
      <c r="AG33">
        <v>3.5999999999999997E-2</v>
      </c>
      <c r="AH33">
        <v>2</v>
      </c>
      <c r="AI33">
        <v>312680658</v>
      </c>
      <c r="AJ33">
        <v>27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ROW(Source!A107)</f>
        <v>107</v>
      </c>
      <c r="B34">
        <v>312680761</v>
      </c>
      <c r="C34">
        <v>312680749</v>
      </c>
      <c r="D34">
        <v>75629609</v>
      </c>
      <c r="E34">
        <v>109</v>
      </c>
      <c r="F34">
        <v>1</v>
      </c>
      <c r="G34">
        <v>1</v>
      </c>
      <c r="H34">
        <v>1</v>
      </c>
      <c r="I34" t="s">
        <v>616</v>
      </c>
      <c r="J34" t="s">
        <v>3</v>
      </c>
      <c r="K34" t="s">
        <v>617</v>
      </c>
      <c r="L34">
        <v>1191</v>
      </c>
      <c r="N34">
        <v>1013</v>
      </c>
      <c r="O34" t="s">
        <v>594</v>
      </c>
      <c r="P34" t="s">
        <v>594</v>
      </c>
      <c r="Q34">
        <v>1</v>
      </c>
      <c r="X34">
        <v>9.2799999999999994</v>
      </c>
      <c r="Y34">
        <v>0</v>
      </c>
      <c r="Z34">
        <v>0</v>
      </c>
      <c r="AA34">
        <v>0</v>
      </c>
      <c r="AB34">
        <v>467.28</v>
      </c>
      <c r="AC34">
        <v>0</v>
      </c>
      <c r="AD34">
        <v>1</v>
      </c>
      <c r="AE34">
        <v>1</v>
      </c>
      <c r="AF34" t="s">
        <v>120</v>
      </c>
      <c r="AG34">
        <v>2.7839999999999998</v>
      </c>
      <c r="AH34">
        <v>2</v>
      </c>
      <c r="AI34">
        <v>312680750</v>
      </c>
      <c r="AJ34">
        <v>28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ROW(Source!A107)</f>
        <v>107</v>
      </c>
      <c r="B35">
        <v>312680762</v>
      </c>
      <c r="C35">
        <v>312680749</v>
      </c>
      <c r="D35">
        <v>75629607</v>
      </c>
      <c r="E35">
        <v>109</v>
      </c>
      <c r="F35">
        <v>1</v>
      </c>
      <c r="G35">
        <v>1</v>
      </c>
      <c r="H35">
        <v>1</v>
      </c>
      <c r="I35" t="s">
        <v>592</v>
      </c>
      <c r="J35" t="s">
        <v>3</v>
      </c>
      <c r="K35" t="s">
        <v>593</v>
      </c>
      <c r="L35">
        <v>1191</v>
      </c>
      <c r="N35">
        <v>1013</v>
      </c>
      <c r="O35" t="s">
        <v>594</v>
      </c>
      <c r="P35" t="s">
        <v>594</v>
      </c>
      <c r="Q35">
        <v>1</v>
      </c>
      <c r="X35">
        <v>0.4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120</v>
      </c>
      <c r="AG35">
        <v>0.12</v>
      </c>
      <c r="AH35">
        <v>2</v>
      </c>
      <c r="AI35">
        <v>312680751</v>
      </c>
      <c r="AJ35">
        <v>29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ROW(Source!A107)</f>
        <v>107</v>
      </c>
      <c r="B36">
        <v>312680763</v>
      </c>
      <c r="C36">
        <v>312680749</v>
      </c>
      <c r="D36">
        <v>277944622</v>
      </c>
      <c r="E36">
        <v>1</v>
      </c>
      <c r="F36">
        <v>1</v>
      </c>
      <c r="G36">
        <v>1</v>
      </c>
      <c r="H36">
        <v>2</v>
      </c>
      <c r="I36" t="s">
        <v>595</v>
      </c>
      <c r="J36" t="s">
        <v>596</v>
      </c>
      <c r="K36" t="s">
        <v>597</v>
      </c>
      <c r="L36">
        <v>1368</v>
      </c>
      <c r="N36">
        <v>1011</v>
      </c>
      <c r="O36" t="s">
        <v>375</v>
      </c>
      <c r="P36" t="s">
        <v>375</v>
      </c>
      <c r="Q36">
        <v>1</v>
      </c>
      <c r="X36">
        <v>0.2</v>
      </c>
      <c r="Y36">
        <v>0</v>
      </c>
      <c r="Z36">
        <v>1472.33</v>
      </c>
      <c r="AA36">
        <v>642.05999999999995</v>
      </c>
      <c r="AB36">
        <v>0</v>
      </c>
      <c r="AC36">
        <v>0</v>
      </c>
      <c r="AD36">
        <v>1</v>
      </c>
      <c r="AE36">
        <v>0</v>
      </c>
      <c r="AF36" t="s">
        <v>120</v>
      </c>
      <c r="AG36">
        <v>0.06</v>
      </c>
      <c r="AH36">
        <v>2</v>
      </c>
      <c r="AI36">
        <v>312680752</v>
      </c>
      <c r="AJ36">
        <v>30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ROW(Source!A107)</f>
        <v>107</v>
      </c>
      <c r="B37">
        <v>312680764</v>
      </c>
      <c r="C37">
        <v>312680749</v>
      </c>
      <c r="D37">
        <v>277944765</v>
      </c>
      <c r="E37">
        <v>1</v>
      </c>
      <c r="F37">
        <v>1</v>
      </c>
      <c r="G37">
        <v>1</v>
      </c>
      <c r="H37">
        <v>2</v>
      </c>
      <c r="I37" t="s">
        <v>618</v>
      </c>
      <c r="J37" t="s">
        <v>619</v>
      </c>
      <c r="K37" t="s">
        <v>620</v>
      </c>
      <c r="L37">
        <v>1368</v>
      </c>
      <c r="N37">
        <v>1011</v>
      </c>
      <c r="O37" t="s">
        <v>375</v>
      </c>
      <c r="P37" t="s">
        <v>375</v>
      </c>
      <c r="Q37">
        <v>1</v>
      </c>
      <c r="X37">
        <v>2.2000000000000002</v>
      </c>
      <c r="Y37">
        <v>0</v>
      </c>
      <c r="Z37">
        <v>1.75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120</v>
      </c>
      <c r="AG37">
        <v>0.66</v>
      </c>
      <c r="AH37">
        <v>2</v>
      </c>
      <c r="AI37">
        <v>312680753</v>
      </c>
      <c r="AJ37">
        <v>31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ROW(Source!A107)</f>
        <v>107</v>
      </c>
      <c r="B38">
        <v>312680765</v>
      </c>
      <c r="C38">
        <v>312680749</v>
      </c>
      <c r="D38">
        <v>277944815</v>
      </c>
      <c r="E38">
        <v>1</v>
      </c>
      <c r="F38">
        <v>1</v>
      </c>
      <c r="G38">
        <v>1</v>
      </c>
      <c r="H38">
        <v>2</v>
      </c>
      <c r="I38" t="s">
        <v>621</v>
      </c>
      <c r="J38" t="s">
        <v>622</v>
      </c>
      <c r="K38" t="s">
        <v>623</v>
      </c>
      <c r="L38">
        <v>1368</v>
      </c>
      <c r="N38">
        <v>1011</v>
      </c>
      <c r="O38" t="s">
        <v>375</v>
      </c>
      <c r="P38" t="s">
        <v>375</v>
      </c>
      <c r="Q38">
        <v>1</v>
      </c>
      <c r="X38">
        <v>2.2000000000000002</v>
      </c>
      <c r="Y38">
        <v>0</v>
      </c>
      <c r="Z38">
        <v>8.84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120</v>
      </c>
      <c r="AG38">
        <v>0.66</v>
      </c>
      <c r="AH38">
        <v>2</v>
      </c>
      <c r="AI38">
        <v>312680754</v>
      </c>
      <c r="AJ38">
        <v>32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ROW(Source!A107)</f>
        <v>107</v>
      </c>
      <c r="B39">
        <v>312680766</v>
      </c>
      <c r="C39">
        <v>312680749</v>
      </c>
      <c r="D39">
        <v>277945805</v>
      </c>
      <c r="E39">
        <v>1</v>
      </c>
      <c r="F39">
        <v>1</v>
      </c>
      <c r="G39">
        <v>1</v>
      </c>
      <c r="H39">
        <v>2</v>
      </c>
      <c r="I39" t="s">
        <v>606</v>
      </c>
      <c r="J39" t="s">
        <v>607</v>
      </c>
      <c r="K39" t="s">
        <v>608</v>
      </c>
      <c r="L39">
        <v>1368</v>
      </c>
      <c r="N39">
        <v>1011</v>
      </c>
      <c r="O39" t="s">
        <v>375</v>
      </c>
      <c r="P39" t="s">
        <v>375</v>
      </c>
      <c r="Q39">
        <v>1</v>
      </c>
      <c r="X39">
        <v>0.2</v>
      </c>
      <c r="Y39">
        <v>0</v>
      </c>
      <c r="Z39">
        <v>544.70000000000005</v>
      </c>
      <c r="AA39">
        <v>477.98</v>
      </c>
      <c r="AB39">
        <v>0</v>
      </c>
      <c r="AC39">
        <v>0</v>
      </c>
      <c r="AD39">
        <v>1</v>
      </c>
      <c r="AE39">
        <v>0</v>
      </c>
      <c r="AF39" t="s">
        <v>120</v>
      </c>
      <c r="AG39">
        <v>0.06</v>
      </c>
      <c r="AH39">
        <v>2</v>
      </c>
      <c r="AI39">
        <v>312680755</v>
      </c>
      <c r="AJ39">
        <v>33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ROW(Source!A107)</f>
        <v>107</v>
      </c>
      <c r="B40">
        <v>312680767</v>
      </c>
      <c r="C40">
        <v>312680749</v>
      </c>
      <c r="D40">
        <v>277865783</v>
      </c>
      <c r="E40">
        <v>1</v>
      </c>
      <c r="F40">
        <v>1</v>
      </c>
      <c r="G40">
        <v>1</v>
      </c>
      <c r="H40">
        <v>3</v>
      </c>
      <c r="I40" t="s">
        <v>624</v>
      </c>
      <c r="J40" t="s">
        <v>625</v>
      </c>
      <c r="K40" t="s">
        <v>626</v>
      </c>
      <c r="L40">
        <v>1302</v>
      </c>
      <c r="N40">
        <v>1003</v>
      </c>
      <c r="O40" t="s">
        <v>627</v>
      </c>
      <c r="P40" t="s">
        <v>627</v>
      </c>
      <c r="Q40">
        <v>10</v>
      </c>
      <c r="X40">
        <v>0.245</v>
      </c>
      <c r="Y40">
        <v>37.71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108</v>
      </c>
      <c r="AG40">
        <v>0</v>
      </c>
      <c r="AH40">
        <v>2</v>
      </c>
      <c r="AI40">
        <v>312680756</v>
      </c>
      <c r="AJ40">
        <v>34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ROW(Source!A107)</f>
        <v>107</v>
      </c>
      <c r="B41">
        <v>312680768</v>
      </c>
      <c r="C41">
        <v>312680749</v>
      </c>
      <c r="D41">
        <v>277868351</v>
      </c>
      <c r="E41">
        <v>1</v>
      </c>
      <c r="F41">
        <v>1</v>
      </c>
      <c r="G41">
        <v>1</v>
      </c>
      <c r="H41">
        <v>3</v>
      </c>
      <c r="I41" t="s">
        <v>628</v>
      </c>
      <c r="J41" t="s">
        <v>629</v>
      </c>
      <c r="K41" t="s">
        <v>630</v>
      </c>
      <c r="L41">
        <v>1348</v>
      </c>
      <c r="N41">
        <v>1009</v>
      </c>
      <c r="O41" t="s">
        <v>156</v>
      </c>
      <c r="P41" t="s">
        <v>156</v>
      </c>
      <c r="Q41">
        <v>1000</v>
      </c>
      <c r="X41">
        <v>1.1E-4</v>
      </c>
      <c r="Y41">
        <v>99190.96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108</v>
      </c>
      <c r="AG41">
        <v>0</v>
      </c>
      <c r="AH41">
        <v>2</v>
      </c>
      <c r="AI41">
        <v>312680757</v>
      </c>
      <c r="AJ41">
        <v>35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ROW(Source!A107)</f>
        <v>107</v>
      </c>
      <c r="B42">
        <v>312680769</v>
      </c>
      <c r="C42">
        <v>312680749</v>
      </c>
      <c r="D42">
        <v>277881811</v>
      </c>
      <c r="E42">
        <v>1</v>
      </c>
      <c r="F42">
        <v>1</v>
      </c>
      <c r="G42">
        <v>1</v>
      </c>
      <c r="H42">
        <v>3</v>
      </c>
      <c r="I42" t="s">
        <v>631</v>
      </c>
      <c r="J42" t="s">
        <v>632</v>
      </c>
      <c r="K42" t="s">
        <v>633</v>
      </c>
      <c r="L42">
        <v>1346</v>
      </c>
      <c r="N42">
        <v>1009</v>
      </c>
      <c r="O42" t="s">
        <v>148</v>
      </c>
      <c r="P42" t="s">
        <v>148</v>
      </c>
      <c r="Q42">
        <v>1</v>
      </c>
      <c r="X42">
        <v>0.26</v>
      </c>
      <c r="Y42">
        <v>931.11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108</v>
      </c>
      <c r="AG42">
        <v>0</v>
      </c>
      <c r="AH42">
        <v>2</v>
      </c>
      <c r="AI42">
        <v>312680758</v>
      </c>
      <c r="AJ42">
        <v>36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ROW(Source!A107)</f>
        <v>107</v>
      </c>
      <c r="B43">
        <v>312680770</v>
      </c>
      <c r="C43">
        <v>312680749</v>
      </c>
      <c r="D43">
        <v>277896313</v>
      </c>
      <c r="E43">
        <v>1</v>
      </c>
      <c r="F43">
        <v>1</v>
      </c>
      <c r="G43">
        <v>1</v>
      </c>
      <c r="H43">
        <v>3</v>
      </c>
      <c r="I43" t="s">
        <v>634</v>
      </c>
      <c r="J43" t="s">
        <v>635</v>
      </c>
      <c r="K43" t="s">
        <v>636</v>
      </c>
      <c r="L43">
        <v>1348</v>
      </c>
      <c r="N43">
        <v>1009</v>
      </c>
      <c r="O43" t="s">
        <v>156</v>
      </c>
      <c r="P43" t="s">
        <v>156</v>
      </c>
      <c r="Q43">
        <v>1000</v>
      </c>
      <c r="X43">
        <v>7.2000000000000005E-4</v>
      </c>
      <c r="Y43">
        <v>82698.14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108</v>
      </c>
      <c r="AG43">
        <v>0</v>
      </c>
      <c r="AH43">
        <v>2</v>
      </c>
      <c r="AI43">
        <v>312680759</v>
      </c>
      <c r="AJ43">
        <v>37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ROW(Source!A107)</f>
        <v>107</v>
      </c>
      <c r="B44">
        <v>312680771</v>
      </c>
      <c r="C44">
        <v>312680749</v>
      </c>
      <c r="D44">
        <v>277566433</v>
      </c>
      <c r="E44">
        <v>109</v>
      </c>
      <c r="F44">
        <v>1</v>
      </c>
      <c r="G44">
        <v>1</v>
      </c>
      <c r="H44">
        <v>3</v>
      </c>
      <c r="I44" t="s">
        <v>128</v>
      </c>
      <c r="J44" t="s">
        <v>3</v>
      </c>
      <c r="K44" t="s">
        <v>129</v>
      </c>
      <c r="L44">
        <v>3277935</v>
      </c>
      <c r="N44">
        <v>1013</v>
      </c>
      <c r="O44" t="s">
        <v>130</v>
      </c>
      <c r="P44" t="s">
        <v>130</v>
      </c>
      <c r="Q44">
        <v>1</v>
      </c>
      <c r="X44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108</v>
      </c>
      <c r="AG44">
        <v>0</v>
      </c>
      <c r="AH44">
        <v>2</v>
      </c>
      <c r="AI44">
        <v>312680760</v>
      </c>
      <c r="AJ44">
        <v>38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ROW(Source!A109)</f>
        <v>109</v>
      </c>
      <c r="B45">
        <v>312680785</v>
      </c>
      <c r="C45">
        <v>312680773</v>
      </c>
      <c r="D45">
        <v>75629609</v>
      </c>
      <c r="E45">
        <v>109</v>
      </c>
      <c r="F45">
        <v>1</v>
      </c>
      <c r="G45">
        <v>1</v>
      </c>
      <c r="H45">
        <v>1</v>
      </c>
      <c r="I45" t="s">
        <v>616</v>
      </c>
      <c r="J45" t="s">
        <v>3</v>
      </c>
      <c r="K45" t="s">
        <v>617</v>
      </c>
      <c r="L45">
        <v>1191</v>
      </c>
      <c r="N45">
        <v>1013</v>
      </c>
      <c r="O45" t="s">
        <v>594</v>
      </c>
      <c r="P45" t="s">
        <v>594</v>
      </c>
      <c r="Q45">
        <v>1</v>
      </c>
      <c r="X45">
        <v>12.32</v>
      </c>
      <c r="Y45">
        <v>0</v>
      </c>
      <c r="Z45">
        <v>0</v>
      </c>
      <c r="AA45">
        <v>0</v>
      </c>
      <c r="AB45">
        <v>467.28</v>
      </c>
      <c r="AC45">
        <v>0</v>
      </c>
      <c r="AD45">
        <v>1</v>
      </c>
      <c r="AE45">
        <v>1</v>
      </c>
      <c r="AF45" t="s">
        <v>23</v>
      </c>
      <c r="AG45">
        <v>14.783999999999999</v>
      </c>
      <c r="AH45">
        <v>2</v>
      </c>
      <c r="AI45">
        <v>312680774</v>
      </c>
      <c r="AJ45">
        <v>39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ROW(Source!A109)</f>
        <v>109</v>
      </c>
      <c r="B46">
        <v>312680786</v>
      </c>
      <c r="C46">
        <v>312680773</v>
      </c>
      <c r="D46">
        <v>75629607</v>
      </c>
      <c r="E46">
        <v>109</v>
      </c>
      <c r="F46">
        <v>1</v>
      </c>
      <c r="G46">
        <v>1</v>
      </c>
      <c r="H46">
        <v>1</v>
      </c>
      <c r="I46" t="s">
        <v>592</v>
      </c>
      <c r="J46" t="s">
        <v>3</v>
      </c>
      <c r="K46" t="s">
        <v>593</v>
      </c>
      <c r="L46">
        <v>1191</v>
      </c>
      <c r="N46">
        <v>1013</v>
      </c>
      <c r="O46" t="s">
        <v>594</v>
      </c>
      <c r="P46" t="s">
        <v>594</v>
      </c>
      <c r="Q46">
        <v>1</v>
      </c>
      <c r="X46">
        <v>0.4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23</v>
      </c>
      <c r="AG46">
        <v>0.48</v>
      </c>
      <c r="AH46">
        <v>2</v>
      </c>
      <c r="AI46">
        <v>312680775</v>
      </c>
      <c r="AJ46">
        <v>40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ROW(Source!A109)</f>
        <v>109</v>
      </c>
      <c r="B47">
        <v>312680787</v>
      </c>
      <c r="C47">
        <v>312680773</v>
      </c>
      <c r="D47">
        <v>277944622</v>
      </c>
      <c r="E47">
        <v>1</v>
      </c>
      <c r="F47">
        <v>1</v>
      </c>
      <c r="G47">
        <v>1</v>
      </c>
      <c r="H47">
        <v>2</v>
      </c>
      <c r="I47" t="s">
        <v>595</v>
      </c>
      <c r="J47" t="s">
        <v>596</v>
      </c>
      <c r="K47" t="s">
        <v>597</v>
      </c>
      <c r="L47">
        <v>1368</v>
      </c>
      <c r="N47">
        <v>1011</v>
      </c>
      <c r="O47" t="s">
        <v>375</v>
      </c>
      <c r="P47" t="s">
        <v>375</v>
      </c>
      <c r="Q47">
        <v>1</v>
      </c>
      <c r="X47">
        <v>0.2</v>
      </c>
      <c r="Y47">
        <v>0</v>
      </c>
      <c r="Z47">
        <v>1472.33</v>
      </c>
      <c r="AA47">
        <v>642.05999999999995</v>
      </c>
      <c r="AB47">
        <v>0</v>
      </c>
      <c r="AC47">
        <v>0</v>
      </c>
      <c r="AD47">
        <v>1</v>
      </c>
      <c r="AE47">
        <v>0</v>
      </c>
      <c r="AF47" t="s">
        <v>23</v>
      </c>
      <c r="AG47">
        <v>0.24</v>
      </c>
      <c r="AH47">
        <v>2</v>
      </c>
      <c r="AI47">
        <v>312680776</v>
      </c>
      <c r="AJ47">
        <v>41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ROW(Source!A109)</f>
        <v>109</v>
      </c>
      <c r="B48">
        <v>312680788</v>
      </c>
      <c r="C48">
        <v>312680773</v>
      </c>
      <c r="D48">
        <v>277944765</v>
      </c>
      <c r="E48">
        <v>1</v>
      </c>
      <c r="F48">
        <v>1</v>
      </c>
      <c r="G48">
        <v>1</v>
      </c>
      <c r="H48">
        <v>2</v>
      </c>
      <c r="I48" t="s">
        <v>618</v>
      </c>
      <c r="J48" t="s">
        <v>619</v>
      </c>
      <c r="K48" t="s">
        <v>620</v>
      </c>
      <c r="L48">
        <v>1368</v>
      </c>
      <c r="N48">
        <v>1011</v>
      </c>
      <c r="O48" t="s">
        <v>375</v>
      </c>
      <c r="P48" t="s">
        <v>375</v>
      </c>
      <c r="Q48">
        <v>1</v>
      </c>
      <c r="X48">
        <v>2.88</v>
      </c>
      <c r="Y48">
        <v>0</v>
      </c>
      <c r="Z48">
        <v>1.75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23</v>
      </c>
      <c r="AG48">
        <v>3.456</v>
      </c>
      <c r="AH48">
        <v>2</v>
      </c>
      <c r="AI48">
        <v>312680777</v>
      </c>
      <c r="AJ48">
        <v>42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ROW(Source!A109)</f>
        <v>109</v>
      </c>
      <c r="B49">
        <v>312680789</v>
      </c>
      <c r="C49">
        <v>312680773</v>
      </c>
      <c r="D49">
        <v>277944815</v>
      </c>
      <c r="E49">
        <v>1</v>
      </c>
      <c r="F49">
        <v>1</v>
      </c>
      <c r="G49">
        <v>1</v>
      </c>
      <c r="H49">
        <v>2</v>
      </c>
      <c r="I49" t="s">
        <v>621</v>
      </c>
      <c r="J49" t="s">
        <v>622</v>
      </c>
      <c r="K49" t="s">
        <v>623</v>
      </c>
      <c r="L49">
        <v>1368</v>
      </c>
      <c r="N49">
        <v>1011</v>
      </c>
      <c r="O49" t="s">
        <v>375</v>
      </c>
      <c r="P49" t="s">
        <v>375</v>
      </c>
      <c r="Q49">
        <v>1</v>
      </c>
      <c r="X49">
        <v>2.88</v>
      </c>
      <c r="Y49">
        <v>0</v>
      </c>
      <c r="Z49">
        <v>8.84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23</v>
      </c>
      <c r="AG49">
        <v>3.456</v>
      </c>
      <c r="AH49">
        <v>2</v>
      </c>
      <c r="AI49">
        <v>312680778</v>
      </c>
      <c r="AJ49">
        <v>43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ROW(Source!A109)</f>
        <v>109</v>
      </c>
      <c r="B50">
        <v>312680790</v>
      </c>
      <c r="C50">
        <v>312680773</v>
      </c>
      <c r="D50">
        <v>277945805</v>
      </c>
      <c r="E50">
        <v>1</v>
      </c>
      <c r="F50">
        <v>1</v>
      </c>
      <c r="G50">
        <v>1</v>
      </c>
      <c r="H50">
        <v>2</v>
      </c>
      <c r="I50" t="s">
        <v>606</v>
      </c>
      <c r="J50" t="s">
        <v>607</v>
      </c>
      <c r="K50" t="s">
        <v>608</v>
      </c>
      <c r="L50">
        <v>1368</v>
      </c>
      <c r="N50">
        <v>1011</v>
      </c>
      <c r="O50" t="s">
        <v>375</v>
      </c>
      <c r="P50" t="s">
        <v>375</v>
      </c>
      <c r="Q50">
        <v>1</v>
      </c>
      <c r="X50">
        <v>0.2</v>
      </c>
      <c r="Y50">
        <v>0</v>
      </c>
      <c r="Z50">
        <v>544.70000000000005</v>
      </c>
      <c r="AA50">
        <v>477.98</v>
      </c>
      <c r="AB50">
        <v>0</v>
      </c>
      <c r="AC50">
        <v>0</v>
      </c>
      <c r="AD50">
        <v>1</v>
      </c>
      <c r="AE50">
        <v>0</v>
      </c>
      <c r="AF50" t="s">
        <v>23</v>
      </c>
      <c r="AG50">
        <v>0.24</v>
      </c>
      <c r="AH50">
        <v>2</v>
      </c>
      <c r="AI50">
        <v>312680779</v>
      </c>
      <c r="AJ50">
        <v>44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ROW(Source!A109)</f>
        <v>109</v>
      </c>
      <c r="B51">
        <v>312680791</v>
      </c>
      <c r="C51">
        <v>312680773</v>
      </c>
      <c r="D51">
        <v>277865783</v>
      </c>
      <c r="E51">
        <v>1</v>
      </c>
      <c r="F51">
        <v>1</v>
      </c>
      <c r="G51">
        <v>1</v>
      </c>
      <c r="H51">
        <v>3</v>
      </c>
      <c r="I51" t="s">
        <v>624</v>
      </c>
      <c r="J51" t="s">
        <v>625</v>
      </c>
      <c r="K51" t="s">
        <v>626</v>
      </c>
      <c r="L51">
        <v>1302</v>
      </c>
      <c r="N51">
        <v>1003</v>
      </c>
      <c r="O51" t="s">
        <v>627</v>
      </c>
      <c r="P51" t="s">
        <v>627</v>
      </c>
      <c r="Q51">
        <v>10</v>
      </c>
      <c r="X51">
        <v>0.245</v>
      </c>
      <c r="Y51">
        <v>37.71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22</v>
      </c>
      <c r="AG51">
        <v>0</v>
      </c>
      <c r="AH51">
        <v>2</v>
      </c>
      <c r="AI51">
        <v>312680780</v>
      </c>
      <c r="AJ51">
        <v>45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ROW(Source!A109)</f>
        <v>109</v>
      </c>
      <c r="B52">
        <v>312680792</v>
      </c>
      <c r="C52">
        <v>312680773</v>
      </c>
      <c r="D52">
        <v>277868351</v>
      </c>
      <c r="E52">
        <v>1</v>
      </c>
      <c r="F52">
        <v>1</v>
      </c>
      <c r="G52">
        <v>1</v>
      </c>
      <c r="H52">
        <v>3</v>
      </c>
      <c r="I52" t="s">
        <v>628</v>
      </c>
      <c r="J52" t="s">
        <v>629</v>
      </c>
      <c r="K52" t="s">
        <v>630</v>
      </c>
      <c r="L52">
        <v>1348</v>
      </c>
      <c r="N52">
        <v>1009</v>
      </c>
      <c r="O52" t="s">
        <v>156</v>
      </c>
      <c r="P52" t="s">
        <v>156</v>
      </c>
      <c r="Q52">
        <v>1000</v>
      </c>
      <c r="X52">
        <v>1.1E-4</v>
      </c>
      <c r="Y52">
        <v>99190.96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22</v>
      </c>
      <c r="AG52">
        <v>0</v>
      </c>
      <c r="AH52">
        <v>2</v>
      </c>
      <c r="AI52">
        <v>312680781</v>
      </c>
      <c r="AJ52">
        <v>46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ROW(Source!A109)</f>
        <v>109</v>
      </c>
      <c r="B53">
        <v>312680793</v>
      </c>
      <c r="C53">
        <v>312680773</v>
      </c>
      <c r="D53">
        <v>277881811</v>
      </c>
      <c r="E53">
        <v>1</v>
      </c>
      <c r="F53">
        <v>1</v>
      </c>
      <c r="G53">
        <v>1</v>
      </c>
      <c r="H53">
        <v>3</v>
      </c>
      <c r="I53" t="s">
        <v>631</v>
      </c>
      <c r="J53" t="s">
        <v>632</v>
      </c>
      <c r="K53" t="s">
        <v>633</v>
      </c>
      <c r="L53">
        <v>1346</v>
      </c>
      <c r="N53">
        <v>1009</v>
      </c>
      <c r="O53" t="s">
        <v>148</v>
      </c>
      <c r="P53" t="s">
        <v>148</v>
      </c>
      <c r="Q53">
        <v>1</v>
      </c>
      <c r="X53">
        <v>0.25</v>
      </c>
      <c r="Y53">
        <v>931.11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22</v>
      </c>
      <c r="AG53">
        <v>0</v>
      </c>
      <c r="AH53">
        <v>2</v>
      </c>
      <c r="AI53">
        <v>312680782</v>
      </c>
      <c r="AJ53">
        <v>47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ROW(Source!A109)</f>
        <v>109</v>
      </c>
      <c r="B54">
        <v>312680794</v>
      </c>
      <c r="C54">
        <v>312680773</v>
      </c>
      <c r="D54">
        <v>277896313</v>
      </c>
      <c r="E54">
        <v>1</v>
      </c>
      <c r="F54">
        <v>1</v>
      </c>
      <c r="G54">
        <v>1</v>
      </c>
      <c r="H54">
        <v>3</v>
      </c>
      <c r="I54" t="s">
        <v>634</v>
      </c>
      <c r="J54" t="s">
        <v>635</v>
      </c>
      <c r="K54" t="s">
        <v>636</v>
      </c>
      <c r="L54">
        <v>1348</v>
      </c>
      <c r="N54">
        <v>1009</v>
      </c>
      <c r="O54" t="s">
        <v>156</v>
      </c>
      <c r="P54" t="s">
        <v>156</v>
      </c>
      <c r="Q54">
        <v>1000</v>
      </c>
      <c r="X54">
        <v>7.2000000000000005E-4</v>
      </c>
      <c r="Y54">
        <v>82698.14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22</v>
      </c>
      <c r="AG54">
        <v>0</v>
      </c>
      <c r="AH54">
        <v>2</v>
      </c>
      <c r="AI54">
        <v>312680783</v>
      </c>
      <c r="AJ54">
        <v>48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ROW(Source!A109)</f>
        <v>109</v>
      </c>
      <c r="B55">
        <v>312680795</v>
      </c>
      <c r="C55">
        <v>312680773</v>
      </c>
      <c r="D55">
        <v>277566433</v>
      </c>
      <c r="E55">
        <v>109</v>
      </c>
      <c r="F55">
        <v>1</v>
      </c>
      <c r="G55">
        <v>1</v>
      </c>
      <c r="H55">
        <v>3</v>
      </c>
      <c r="I55" t="s">
        <v>128</v>
      </c>
      <c r="J55" t="s">
        <v>3</v>
      </c>
      <c r="K55" t="s">
        <v>129</v>
      </c>
      <c r="L55">
        <v>3277935</v>
      </c>
      <c r="N55">
        <v>1013</v>
      </c>
      <c r="O55" t="s">
        <v>130</v>
      </c>
      <c r="P55" t="s">
        <v>130</v>
      </c>
      <c r="Q55">
        <v>1</v>
      </c>
      <c r="X55">
        <v>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22</v>
      </c>
      <c r="AG55">
        <v>0</v>
      </c>
      <c r="AH55">
        <v>2</v>
      </c>
      <c r="AI55">
        <v>312680784</v>
      </c>
      <c r="AJ55">
        <v>49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ROW(Source!A146)</f>
        <v>146</v>
      </c>
      <c r="B56">
        <v>312679060</v>
      </c>
      <c r="C56">
        <v>312679041</v>
      </c>
      <c r="D56">
        <v>277560284</v>
      </c>
      <c r="E56">
        <v>109</v>
      </c>
      <c r="F56">
        <v>1</v>
      </c>
      <c r="G56">
        <v>1</v>
      </c>
      <c r="H56">
        <v>1</v>
      </c>
      <c r="I56" t="s">
        <v>637</v>
      </c>
      <c r="J56" t="s">
        <v>3</v>
      </c>
      <c r="K56" t="s">
        <v>638</v>
      </c>
      <c r="L56">
        <v>1191</v>
      </c>
      <c r="N56">
        <v>1013</v>
      </c>
      <c r="O56" t="s">
        <v>594</v>
      </c>
      <c r="P56" t="s">
        <v>594</v>
      </c>
      <c r="Q56">
        <v>1</v>
      </c>
      <c r="X56">
        <v>3.06</v>
      </c>
      <c r="Y56">
        <v>0</v>
      </c>
      <c r="Z56">
        <v>0</v>
      </c>
      <c r="AA56">
        <v>0</v>
      </c>
      <c r="AB56">
        <v>440.52</v>
      </c>
      <c r="AC56">
        <v>0</v>
      </c>
      <c r="AD56">
        <v>1</v>
      </c>
      <c r="AE56">
        <v>1</v>
      </c>
      <c r="AF56" t="s">
        <v>143</v>
      </c>
      <c r="AG56">
        <v>3.0844799999999997</v>
      </c>
      <c r="AH56">
        <v>2</v>
      </c>
      <c r="AI56">
        <v>312679042</v>
      </c>
      <c r="AJ56">
        <v>50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ROW(Source!A146)</f>
        <v>146</v>
      </c>
      <c r="B57">
        <v>312679061</v>
      </c>
      <c r="C57">
        <v>312679041</v>
      </c>
      <c r="D57">
        <v>277560491</v>
      </c>
      <c r="E57">
        <v>109</v>
      </c>
      <c r="F57">
        <v>1</v>
      </c>
      <c r="G57">
        <v>1</v>
      </c>
      <c r="H57">
        <v>1</v>
      </c>
      <c r="I57" t="s">
        <v>592</v>
      </c>
      <c r="J57" t="s">
        <v>3</v>
      </c>
      <c r="K57" t="s">
        <v>593</v>
      </c>
      <c r="L57">
        <v>1191</v>
      </c>
      <c r="N57">
        <v>1013</v>
      </c>
      <c r="O57" t="s">
        <v>594</v>
      </c>
      <c r="P57" t="s">
        <v>594</v>
      </c>
      <c r="Q57">
        <v>1</v>
      </c>
      <c r="X57">
        <v>0.87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23</v>
      </c>
      <c r="AG57">
        <v>1.044</v>
      </c>
      <c r="AH57">
        <v>2</v>
      </c>
      <c r="AI57">
        <v>312679043</v>
      </c>
      <c r="AJ57">
        <v>51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ROW(Source!A146)</f>
        <v>146</v>
      </c>
      <c r="B58">
        <v>312679062</v>
      </c>
      <c r="C58">
        <v>312679041</v>
      </c>
      <c r="D58">
        <v>277944474</v>
      </c>
      <c r="E58">
        <v>1</v>
      </c>
      <c r="F58">
        <v>1</v>
      </c>
      <c r="G58">
        <v>1</v>
      </c>
      <c r="H58">
        <v>2</v>
      </c>
      <c r="I58" t="s">
        <v>640</v>
      </c>
      <c r="J58" t="s">
        <v>641</v>
      </c>
      <c r="K58" t="s">
        <v>642</v>
      </c>
      <c r="L58">
        <v>1368</v>
      </c>
      <c r="N58">
        <v>1011</v>
      </c>
      <c r="O58" t="s">
        <v>375</v>
      </c>
      <c r="P58" t="s">
        <v>375</v>
      </c>
      <c r="Q58">
        <v>1</v>
      </c>
      <c r="X58">
        <v>0.68</v>
      </c>
      <c r="Y58">
        <v>0</v>
      </c>
      <c r="Z58">
        <v>1811.82</v>
      </c>
      <c r="AA58">
        <v>549.32000000000005</v>
      </c>
      <c r="AB58">
        <v>0</v>
      </c>
      <c r="AC58">
        <v>0</v>
      </c>
      <c r="AD58">
        <v>1</v>
      </c>
      <c r="AE58">
        <v>0</v>
      </c>
      <c r="AF58" t="s">
        <v>23</v>
      </c>
      <c r="AG58">
        <v>0.81600000000000006</v>
      </c>
      <c r="AH58">
        <v>2</v>
      </c>
      <c r="AI58">
        <v>312679044</v>
      </c>
      <c r="AJ58">
        <v>52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ROW(Source!A146)</f>
        <v>146</v>
      </c>
      <c r="B59">
        <v>312679063</v>
      </c>
      <c r="C59">
        <v>312679041</v>
      </c>
      <c r="D59">
        <v>277945805</v>
      </c>
      <c r="E59">
        <v>1</v>
      </c>
      <c r="F59">
        <v>1</v>
      </c>
      <c r="G59">
        <v>1</v>
      </c>
      <c r="H59">
        <v>2</v>
      </c>
      <c r="I59" t="s">
        <v>606</v>
      </c>
      <c r="J59" t="s">
        <v>607</v>
      </c>
      <c r="K59" t="s">
        <v>608</v>
      </c>
      <c r="L59">
        <v>1368</v>
      </c>
      <c r="N59">
        <v>1011</v>
      </c>
      <c r="O59" t="s">
        <v>375</v>
      </c>
      <c r="P59" t="s">
        <v>375</v>
      </c>
      <c r="Q59">
        <v>1</v>
      </c>
      <c r="X59">
        <v>0.19</v>
      </c>
      <c r="Y59">
        <v>0</v>
      </c>
      <c r="Z59">
        <v>544.70000000000005</v>
      </c>
      <c r="AA59">
        <v>477.98</v>
      </c>
      <c r="AB59">
        <v>0</v>
      </c>
      <c r="AC59">
        <v>0</v>
      </c>
      <c r="AD59">
        <v>1</v>
      </c>
      <c r="AE59">
        <v>0</v>
      </c>
      <c r="AF59" t="s">
        <v>23</v>
      </c>
      <c r="AG59">
        <v>0.22799999999999998</v>
      </c>
      <c r="AH59">
        <v>2</v>
      </c>
      <c r="AI59">
        <v>312679045</v>
      </c>
      <c r="AJ59">
        <v>53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ROW(Source!A146)</f>
        <v>146</v>
      </c>
      <c r="B60">
        <v>312679064</v>
      </c>
      <c r="C60">
        <v>312679041</v>
      </c>
      <c r="D60">
        <v>277862533</v>
      </c>
      <c r="E60">
        <v>1</v>
      </c>
      <c r="F60">
        <v>1</v>
      </c>
      <c r="G60">
        <v>1</v>
      </c>
      <c r="H60">
        <v>3</v>
      </c>
      <c r="I60" t="s">
        <v>644</v>
      </c>
      <c r="J60" t="s">
        <v>645</v>
      </c>
      <c r="K60" t="s">
        <v>646</v>
      </c>
      <c r="L60">
        <v>1346</v>
      </c>
      <c r="N60">
        <v>1009</v>
      </c>
      <c r="O60" t="s">
        <v>148</v>
      </c>
      <c r="P60" t="s">
        <v>148</v>
      </c>
      <c r="Q60">
        <v>1</v>
      </c>
      <c r="X60">
        <v>0.1</v>
      </c>
      <c r="Y60">
        <v>238.29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108</v>
      </c>
      <c r="AG60">
        <v>0</v>
      </c>
      <c r="AH60">
        <v>2</v>
      </c>
      <c r="AI60">
        <v>312679046</v>
      </c>
      <c r="AJ60">
        <v>54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ROW(Source!A146)</f>
        <v>146</v>
      </c>
      <c r="B61">
        <v>312679065</v>
      </c>
      <c r="C61">
        <v>312679041</v>
      </c>
      <c r="D61">
        <v>277862540</v>
      </c>
      <c r="E61">
        <v>1</v>
      </c>
      <c r="F61">
        <v>1</v>
      </c>
      <c r="G61">
        <v>1</v>
      </c>
      <c r="H61">
        <v>3</v>
      </c>
      <c r="I61" t="s">
        <v>647</v>
      </c>
      <c r="J61" t="s">
        <v>648</v>
      </c>
      <c r="K61" t="s">
        <v>649</v>
      </c>
      <c r="L61">
        <v>1346</v>
      </c>
      <c r="N61">
        <v>1009</v>
      </c>
      <c r="O61" t="s">
        <v>148</v>
      </c>
      <c r="P61" t="s">
        <v>148</v>
      </c>
      <c r="Q61">
        <v>1</v>
      </c>
      <c r="X61">
        <v>0.03</v>
      </c>
      <c r="Y61">
        <v>80.02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108</v>
      </c>
      <c r="AG61">
        <v>0</v>
      </c>
      <c r="AH61">
        <v>2</v>
      </c>
      <c r="AI61">
        <v>312679047</v>
      </c>
      <c r="AJ61">
        <v>55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ROW(Source!A146)</f>
        <v>146</v>
      </c>
      <c r="B62">
        <v>312679066</v>
      </c>
      <c r="C62">
        <v>312679041</v>
      </c>
      <c r="D62">
        <v>277867733</v>
      </c>
      <c r="E62">
        <v>1</v>
      </c>
      <c r="F62">
        <v>1</v>
      </c>
      <c r="G62">
        <v>1</v>
      </c>
      <c r="H62">
        <v>3</v>
      </c>
      <c r="I62" t="s">
        <v>146</v>
      </c>
      <c r="J62" t="s">
        <v>149</v>
      </c>
      <c r="K62" t="s">
        <v>147</v>
      </c>
      <c r="L62">
        <v>1346</v>
      </c>
      <c r="N62">
        <v>1009</v>
      </c>
      <c r="O62" t="s">
        <v>148</v>
      </c>
      <c r="P62" t="s">
        <v>148</v>
      </c>
      <c r="Q62">
        <v>1</v>
      </c>
      <c r="X62">
        <v>0</v>
      </c>
      <c r="Y62">
        <v>174.93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108</v>
      </c>
      <c r="AG62">
        <v>0</v>
      </c>
      <c r="AH62">
        <v>2</v>
      </c>
      <c r="AI62">
        <v>312679048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ROW(Source!A146)</f>
        <v>146</v>
      </c>
      <c r="B63">
        <v>312679067</v>
      </c>
      <c r="C63">
        <v>312679041</v>
      </c>
      <c r="D63">
        <v>277869627</v>
      </c>
      <c r="E63">
        <v>1</v>
      </c>
      <c r="F63">
        <v>1</v>
      </c>
      <c r="G63">
        <v>1</v>
      </c>
      <c r="H63">
        <v>3</v>
      </c>
      <c r="I63" t="s">
        <v>650</v>
      </c>
      <c r="J63" t="s">
        <v>651</v>
      </c>
      <c r="K63" t="s">
        <v>652</v>
      </c>
      <c r="L63">
        <v>1346</v>
      </c>
      <c r="N63">
        <v>1009</v>
      </c>
      <c r="O63" t="s">
        <v>148</v>
      </c>
      <c r="P63" t="s">
        <v>148</v>
      </c>
      <c r="Q63">
        <v>1</v>
      </c>
      <c r="X63">
        <v>0.02</v>
      </c>
      <c r="Y63">
        <v>56.11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108</v>
      </c>
      <c r="AG63">
        <v>0</v>
      </c>
      <c r="AH63">
        <v>2</v>
      </c>
      <c r="AI63">
        <v>312679049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ROW(Source!A146)</f>
        <v>146</v>
      </c>
      <c r="B64">
        <v>312679068</v>
      </c>
      <c r="C64">
        <v>312679041</v>
      </c>
      <c r="D64">
        <v>277561951</v>
      </c>
      <c r="E64">
        <v>109</v>
      </c>
      <c r="F64">
        <v>1</v>
      </c>
      <c r="G64">
        <v>1</v>
      </c>
      <c r="H64">
        <v>3</v>
      </c>
      <c r="I64" t="s">
        <v>151</v>
      </c>
      <c r="J64" t="s">
        <v>3</v>
      </c>
      <c r="K64" t="s">
        <v>152</v>
      </c>
      <c r="L64">
        <v>1371</v>
      </c>
      <c r="N64">
        <v>1013</v>
      </c>
      <c r="O64" t="s">
        <v>34</v>
      </c>
      <c r="P64" t="s">
        <v>34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108</v>
      </c>
      <c r="AG64">
        <v>0</v>
      </c>
      <c r="AH64">
        <v>2</v>
      </c>
      <c r="AI64">
        <v>312679050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ROW(Source!A146)</f>
        <v>146</v>
      </c>
      <c r="B65">
        <v>312679069</v>
      </c>
      <c r="C65">
        <v>312679041</v>
      </c>
      <c r="D65">
        <v>277562634</v>
      </c>
      <c r="E65">
        <v>109</v>
      </c>
      <c r="F65">
        <v>1</v>
      </c>
      <c r="G65">
        <v>1</v>
      </c>
      <c r="H65">
        <v>3</v>
      </c>
      <c r="I65" t="s">
        <v>154</v>
      </c>
      <c r="J65" t="s">
        <v>3</v>
      </c>
      <c r="K65" t="s">
        <v>155</v>
      </c>
      <c r="L65">
        <v>1348</v>
      </c>
      <c r="N65">
        <v>1009</v>
      </c>
      <c r="O65" t="s">
        <v>156</v>
      </c>
      <c r="P65" t="s">
        <v>156</v>
      </c>
      <c r="Q65">
        <v>1000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108</v>
      </c>
      <c r="AG65">
        <v>0</v>
      </c>
      <c r="AH65">
        <v>2</v>
      </c>
      <c r="AI65">
        <v>312679051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ROW(Source!A146)</f>
        <v>146</v>
      </c>
      <c r="B66">
        <v>312679070</v>
      </c>
      <c r="C66">
        <v>312679041</v>
      </c>
      <c r="D66">
        <v>277562780</v>
      </c>
      <c r="E66">
        <v>109</v>
      </c>
      <c r="F66">
        <v>1</v>
      </c>
      <c r="G66">
        <v>1</v>
      </c>
      <c r="H66">
        <v>3</v>
      </c>
      <c r="I66" t="s">
        <v>158</v>
      </c>
      <c r="J66" t="s">
        <v>3</v>
      </c>
      <c r="K66" t="s">
        <v>159</v>
      </c>
      <c r="L66">
        <v>1346</v>
      </c>
      <c r="N66">
        <v>1009</v>
      </c>
      <c r="O66" t="s">
        <v>148</v>
      </c>
      <c r="P66" t="s">
        <v>148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108</v>
      </c>
      <c r="AG66">
        <v>0</v>
      </c>
      <c r="AH66">
        <v>2</v>
      </c>
      <c r="AI66">
        <v>312679052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ROW(Source!A146)</f>
        <v>146</v>
      </c>
      <c r="B67">
        <v>312679071</v>
      </c>
      <c r="C67">
        <v>312679041</v>
      </c>
      <c r="D67">
        <v>277563139</v>
      </c>
      <c r="E67">
        <v>109</v>
      </c>
      <c r="F67">
        <v>1</v>
      </c>
      <c r="G67">
        <v>1</v>
      </c>
      <c r="H67">
        <v>3</v>
      </c>
      <c r="I67" t="s">
        <v>161</v>
      </c>
      <c r="J67" t="s">
        <v>3</v>
      </c>
      <c r="K67" t="s">
        <v>162</v>
      </c>
      <c r="L67">
        <v>1348</v>
      </c>
      <c r="N67">
        <v>1009</v>
      </c>
      <c r="O67" t="s">
        <v>156</v>
      </c>
      <c r="P67" t="s">
        <v>156</v>
      </c>
      <c r="Q67">
        <v>1000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108</v>
      </c>
      <c r="AG67">
        <v>0</v>
      </c>
      <c r="AH67">
        <v>2</v>
      </c>
      <c r="AI67">
        <v>312679053</v>
      </c>
      <c r="AJ67">
        <v>61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ROW(Source!A146)</f>
        <v>146</v>
      </c>
      <c r="B68">
        <v>312679072</v>
      </c>
      <c r="C68">
        <v>312679041</v>
      </c>
      <c r="D68">
        <v>277896283</v>
      </c>
      <c r="E68">
        <v>1</v>
      </c>
      <c r="F68">
        <v>1</v>
      </c>
      <c r="G68">
        <v>1</v>
      </c>
      <c r="H68">
        <v>3</v>
      </c>
      <c r="I68" t="s">
        <v>653</v>
      </c>
      <c r="J68" t="s">
        <v>654</v>
      </c>
      <c r="K68" t="s">
        <v>655</v>
      </c>
      <c r="L68">
        <v>1348</v>
      </c>
      <c r="N68">
        <v>1009</v>
      </c>
      <c r="O68" t="s">
        <v>156</v>
      </c>
      <c r="P68" t="s">
        <v>156</v>
      </c>
      <c r="Q68">
        <v>1000</v>
      </c>
      <c r="X68">
        <v>4.0000000000000002E-4</v>
      </c>
      <c r="Y68">
        <v>61265.39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108</v>
      </c>
      <c r="AG68">
        <v>0</v>
      </c>
      <c r="AH68">
        <v>2</v>
      </c>
      <c r="AI68">
        <v>312679054</v>
      </c>
      <c r="AJ68">
        <v>62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ROW(Source!A146)</f>
        <v>146</v>
      </c>
      <c r="B69">
        <v>312679073</v>
      </c>
      <c r="C69">
        <v>312679041</v>
      </c>
      <c r="D69">
        <v>277896315</v>
      </c>
      <c r="E69">
        <v>1</v>
      </c>
      <c r="F69">
        <v>1</v>
      </c>
      <c r="G69">
        <v>1</v>
      </c>
      <c r="H69">
        <v>3</v>
      </c>
      <c r="I69" t="s">
        <v>656</v>
      </c>
      <c r="J69" t="s">
        <v>657</v>
      </c>
      <c r="K69" t="s">
        <v>658</v>
      </c>
      <c r="L69">
        <v>1348</v>
      </c>
      <c r="N69">
        <v>1009</v>
      </c>
      <c r="O69" t="s">
        <v>156</v>
      </c>
      <c r="P69" t="s">
        <v>156</v>
      </c>
      <c r="Q69">
        <v>1000</v>
      </c>
      <c r="X69">
        <v>1E-4</v>
      </c>
      <c r="Y69">
        <v>80020.98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108</v>
      </c>
      <c r="AG69">
        <v>0</v>
      </c>
      <c r="AH69">
        <v>2</v>
      </c>
      <c r="AI69">
        <v>312679055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ROW(Source!A146)</f>
        <v>146</v>
      </c>
      <c r="B70">
        <v>312679074</v>
      </c>
      <c r="C70">
        <v>312679041</v>
      </c>
      <c r="D70">
        <v>277908257</v>
      </c>
      <c r="E70">
        <v>1</v>
      </c>
      <c r="F70">
        <v>1</v>
      </c>
      <c r="G70">
        <v>1</v>
      </c>
      <c r="H70">
        <v>3</v>
      </c>
      <c r="I70" t="s">
        <v>659</v>
      </c>
      <c r="J70" t="s">
        <v>660</v>
      </c>
      <c r="K70" t="s">
        <v>661</v>
      </c>
      <c r="L70">
        <v>1425</v>
      </c>
      <c r="N70">
        <v>1013</v>
      </c>
      <c r="O70" t="s">
        <v>351</v>
      </c>
      <c r="P70" t="s">
        <v>351</v>
      </c>
      <c r="Q70">
        <v>1</v>
      </c>
      <c r="X70">
        <v>0.06</v>
      </c>
      <c r="Y70">
        <v>1031.73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108</v>
      </c>
      <c r="AG70">
        <v>0</v>
      </c>
      <c r="AH70">
        <v>2</v>
      </c>
      <c r="AI70">
        <v>312679056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ROW(Source!A146)</f>
        <v>146</v>
      </c>
      <c r="B71">
        <v>312679075</v>
      </c>
      <c r="C71">
        <v>312679041</v>
      </c>
      <c r="D71">
        <v>277565451</v>
      </c>
      <c r="E71">
        <v>109</v>
      </c>
      <c r="F71">
        <v>1</v>
      </c>
      <c r="G71">
        <v>1</v>
      </c>
      <c r="H71">
        <v>3</v>
      </c>
      <c r="I71" t="s">
        <v>164</v>
      </c>
      <c r="J71" t="s">
        <v>3</v>
      </c>
      <c r="K71" t="s">
        <v>165</v>
      </c>
      <c r="L71">
        <v>1371</v>
      </c>
      <c r="N71">
        <v>1013</v>
      </c>
      <c r="O71" t="s">
        <v>34</v>
      </c>
      <c r="P71" t="s">
        <v>34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108</v>
      </c>
      <c r="AG71">
        <v>0</v>
      </c>
      <c r="AH71">
        <v>2</v>
      </c>
      <c r="AI71">
        <v>312679057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ROW(Source!A146)</f>
        <v>146</v>
      </c>
      <c r="B72">
        <v>312679076</v>
      </c>
      <c r="C72">
        <v>312679041</v>
      </c>
      <c r="D72">
        <v>277565498</v>
      </c>
      <c r="E72">
        <v>109</v>
      </c>
      <c r="F72">
        <v>1</v>
      </c>
      <c r="G72">
        <v>1</v>
      </c>
      <c r="H72">
        <v>3</v>
      </c>
      <c r="I72" t="s">
        <v>167</v>
      </c>
      <c r="J72" t="s">
        <v>3</v>
      </c>
      <c r="K72" t="s">
        <v>168</v>
      </c>
      <c r="L72">
        <v>1371</v>
      </c>
      <c r="N72">
        <v>1013</v>
      </c>
      <c r="O72" t="s">
        <v>34</v>
      </c>
      <c r="P72" t="s">
        <v>34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108</v>
      </c>
      <c r="AG72">
        <v>0</v>
      </c>
      <c r="AH72">
        <v>2</v>
      </c>
      <c r="AI72">
        <v>312679058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ROW(Source!A146)</f>
        <v>146</v>
      </c>
      <c r="B73">
        <v>312679077</v>
      </c>
      <c r="C73">
        <v>312679041</v>
      </c>
      <c r="D73">
        <v>277565502</v>
      </c>
      <c r="E73">
        <v>109</v>
      </c>
      <c r="F73">
        <v>1</v>
      </c>
      <c r="G73">
        <v>1</v>
      </c>
      <c r="H73">
        <v>3</v>
      </c>
      <c r="I73" t="s">
        <v>170</v>
      </c>
      <c r="J73" t="s">
        <v>3</v>
      </c>
      <c r="K73" t="s">
        <v>171</v>
      </c>
      <c r="L73">
        <v>1371</v>
      </c>
      <c r="N73">
        <v>1013</v>
      </c>
      <c r="O73" t="s">
        <v>34</v>
      </c>
      <c r="P73" t="s">
        <v>34</v>
      </c>
      <c r="Q73">
        <v>1</v>
      </c>
      <c r="X73">
        <v>0.1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108</v>
      </c>
      <c r="AG73">
        <v>0</v>
      </c>
      <c r="AH73">
        <v>2</v>
      </c>
      <c r="AI73">
        <v>312679059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ROW(Source!A155)</f>
        <v>155</v>
      </c>
      <c r="B74">
        <v>312679090</v>
      </c>
      <c r="C74">
        <v>312679086</v>
      </c>
      <c r="D74">
        <v>277560284</v>
      </c>
      <c r="E74">
        <v>109</v>
      </c>
      <c r="F74">
        <v>1</v>
      </c>
      <c r="G74">
        <v>1</v>
      </c>
      <c r="H74">
        <v>1</v>
      </c>
      <c r="I74" t="s">
        <v>637</v>
      </c>
      <c r="J74" t="s">
        <v>3</v>
      </c>
      <c r="K74" t="s">
        <v>638</v>
      </c>
      <c r="L74">
        <v>1191</v>
      </c>
      <c r="N74">
        <v>1013</v>
      </c>
      <c r="O74" t="s">
        <v>594</v>
      </c>
      <c r="P74" t="s">
        <v>594</v>
      </c>
      <c r="Q74">
        <v>1</v>
      </c>
      <c r="X74">
        <v>0.22</v>
      </c>
      <c r="Y74">
        <v>0</v>
      </c>
      <c r="Z74">
        <v>0</v>
      </c>
      <c r="AA74">
        <v>0</v>
      </c>
      <c r="AB74">
        <v>440.52</v>
      </c>
      <c r="AC74">
        <v>0</v>
      </c>
      <c r="AD74">
        <v>1</v>
      </c>
      <c r="AE74">
        <v>1</v>
      </c>
      <c r="AF74" t="s">
        <v>23</v>
      </c>
      <c r="AG74">
        <v>0.26400000000000001</v>
      </c>
      <c r="AH74">
        <v>2</v>
      </c>
      <c r="AI74">
        <v>312679087</v>
      </c>
      <c r="AJ74">
        <v>68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ROW(Source!A155)</f>
        <v>155</v>
      </c>
      <c r="B75">
        <v>312679091</v>
      </c>
      <c r="C75">
        <v>312679086</v>
      </c>
      <c r="D75">
        <v>277560491</v>
      </c>
      <c r="E75">
        <v>109</v>
      </c>
      <c r="F75">
        <v>1</v>
      </c>
      <c r="G75">
        <v>1</v>
      </c>
      <c r="H75">
        <v>1</v>
      </c>
      <c r="I75" t="s">
        <v>592</v>
      </c>
      <c r="J75" t="s">
        <v>3</v>
      </c>
      <c r="K75" t="s">
        <v>593</v>
      </c>
      <c r="L75">
        <v>1191</v>
      </c>
      <c r="N75">
        <v>1013</v>
      </c>
      <c r="O75" t="s">
        <v>594</v>
      </c>
      <c r="P75" t="s">
        <v>594</v>
      </c>
      <c r="Q75">
        <v>1</v>
      </c>
      <c r="X75">
        <v>0.23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23</v>
      </c>
      <c r="AG75">
        <v>0.27600000000000002</v>
      </c>
      <c r="AH75">
        <v>2</v>
      </c>
      <c r="AI75">
        <v>312679088</v>
      </c>
      <c r="AJ75">
        <v>69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ROW(Source!A155)</f>
        <v>155</v>
      </c>
      <c r="B76">
        <v>312679092</v>
      </c>
      <c r="C76">
        <v>312679086</v>
      </c>
      <c r="D76">
        <v>277944474</v>
      </c>
      <c r="E76">
        <v>1</v>
      </c>
      <c r="F76">
        <v>1</v>
      </c>
      <c r="G76">
        <v>1</v>
      </c>
      <c r="H76">
        <v>2</v>
      </c>
      <c r="I76" t="s">
        <v>640</v>
      </c>
      <c r="J76" t="s">
        <v>641</v>
      </c>
      <c r="K76" t="s">
        <v>642</v>
      </c>
      <c r="L76">
        <v>1368</v>
      </c>
      <c r="N76">
        <v>1011</v>
      </c>
      <c r="O76" t="s">
        <v>375</v>
      </c>
      <c r="P76" t="s">
        <v>375</v>
      </c>
      <c r="Q76">
        <v>1</v>
      </c>
      <c r="X76">
        <v>0.23</v>
      </c>
      <c r="Y76">
        <v>0</v>
      </c>
      <c r="Z76">
        <v>1811.82</v>
      </c>
      <c r="AA76">
        <v>549.32000000000005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0.27600000000000002</v>
      </c>
      <c r="AH76">
        <v>2</v>
      </c>
      <c r="AI76">
        <v>312679089</v>
      </c>
      <c r="AJ76">
        <v>70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ROW(Source!A156)</f>
        <v>156</v>
      </c>
      <c r="B77">
        <v>312679097</v>
      </c>
      <c r="C77">
        <v>312679093</v>
      </c>
      <c r="D77">
        <v>277560284</v>
      </c>
      <c r="E77">
        <v>109</v>
      </c>
      <c r="F77">
        <v>1</v>
      </c>
      <c r="G77">
        <v>1</v>
      </c>
      <c r="H77">
        <v>1</v>
      </c>
      <c r="I77" t="s">
        <v>637</v>
      </c>
      <c r="J77" t="s">
        <v>3</v>
      </c>
      <c r="K77" t="s">
        <v>638</v>
      </c>
      <c r="L77">
        <v>1191</v>
      </c>
      <c r="N77">
        <v>1013</v>
      </c>
      <c r="O77" t="s">
        <v>594</v>
      </c>
      <c r="P77" t="s">
        <v>594</v>
      </c>
      <c r="Q77">
        <v>1</v>
      </c>
      <c r="X77">
        <v>0.22</v>
      </c>
      <c r="Y77">
        <v>0</v>
      </c>
      <c r="Z77">
        <v>0</v>
      </c>
      <c r="AA77">
        <v>0</v>
      </c>
      <c r="AB77">
        <v>440.52</v>
      </c>
      <c r="AC77">
        <v>0</v>
      </c>
      <c r="AD77">
        <v>1</v>
      </c>
      <c r="AE77">
        <v>1</v>
      </c>
      <c r="AF77" t="s">
        <v>177</v>
      </c>
      <c r="AG77">
        <v>0.33</v>
      </c>
      <c r="AH77">
        <v>2</v>
      </c>
      <c r="AI77">
        <v>312679094</v>
      </c>
      <c r="AJ77">
        <v>71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ROW(Source!A156)</f>
        <v>156</v>
      </c>
      <c r="B78">
        <v>312679098</v>
      </c>
      <c r="C78">
        <v>312679093</v>
      </c>
      <c r="D78">
        <v>277560491</v>
      </c>
      <c r="E78">
        <v>109</v>
      </c>
      <c r="F78">
        <v>1</v>
      </c>
      <c r="G78">
        <v>1</v>
      </c>
      <c r="H78">
        <v>1</v>
      </c>
      <c r="I78" t="s">
        <v>592</v>
      </c>
      <c r="J78" t="s">
        <v>3</v>
      </c>
      <c r="K78" t="s">
        <v>593</v>
      </c>
      <c r="L78">
        <v>1191</v>
      </c>
      <c r="N78">
        <v>1013</v>
      </c>
      <c r="O78" t="s">
        <v>594</v>
      </c>
      <c r="P78" t="s">
        <v>594</v>
      </c>
      <c r="Q78">
        <v>1</v>
      </c>
      <c r="X78">
        <v>0.23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177</v>
      </c>
      <c r="AG78">
        <v>0.34500000000000003</v>
      </c>
      <c r="AH78">
        <v>2</v>
      </c>
      <c r="AI78">
        <v>312679095</v>
      </c>
      <c r="AJ78">
        <v>72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ROW(Source!A156)</f>
        <v>156</v>
      </c>
      <c r="B79">
        <v>312679099</v>
      </c>
      <c r="C79">
        <v>312679093</v>
      </c>
      <c r="D79">
        <v>277944474</v>
      </c>
      <c r="E79">
        <v>1</v>
      </c>
      <c r="F79">
        <v>1</v>
      </c>
      <c r="G79">
        <v>1</v>
      </c>
      <c r="H79">
        <v>2</v>
      </c>
      <c r="I79" t="s">
        <v>640</v>
      </c>
      <c r="J79" t="s">
        <v>641</v>
      </c>
      <c r="K79" t="s">
        <v>642</v>
      </c>
      <c r="L79">
        <v>1368</v>
      </c>
      <c r="N79">
        <v>1011</v>
      </c>
      <c r="O79" t="s">
        <v>375</v>
      </c>
      <c r="P79" t="s">
        <v>375</v>
      </c>
      <c r="Q79">
        <v>1</v>
      </c>
      <c r="X79">
        <v>0.23</v>
      </c>
      <c r="Y79">
        <v>0</v>
      </c>
      <c r="Z79">
        <v>1811.82</v>
      </c>
      <c r="AA79">
        <v>549.32000000000005</v>
      </c>
      <c r="AB79">
        <v>0</v>
      </c>
      <c r="AC79">
        <v>0</v>
      </c>
      <c r="AD79">
        <v>1</v>
      </c>
      <c r="AE79">
        <v>0</v>
      </c>
      <c r="AF79" t="s">
        <v>177</v>
      </c>
      <c r="AG79">
        <v>0.34500000000000003</v>
      </c>
      <c r="AH79">
        <v>2</v>
      </c>
      <c r="AI79">
        <v>312679096</v>
      </c>
      <c r="AJ79">
        <v>73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ROW(Source!A157)</f>
        <v>157</v>
      </c>
      <c r="B80">
        <v>312679121</v>
      </c>
      <c r="C80">
        <v>312679100</v>
      </c>
      <c r="D80">
        <v>277560284</v>
      </c>
      <c r="E80">
        <v>109</v>
      </c>
      <c r="F80">
        <v>1</v>
      </c>
      <c r="G80">
        <v>1</v>
      </c>
      <c r="H80">
        <v>1</v>
      </c>
      <c r="I80" t="s">
        <v>637</v>
      </c>
      <c r="J80" t="s">
        <v>3</v>
      </c>
      <c r="K80" t="s">
        <v>638</v>
      </c>
      <c r="L80">
        <v>1191</v>
      </c>
      <c r="N80">
        <v>1013</v>
      </c>
      <c r="O80" t="s">
        <v>594</v>
      </c>
      <c r="P80" t="s">
        <v>594</v>
      </c>
      <c r="Q80">
        <v>1</v>
      </c>
      <c r="X80">
        <v>5.98</v>
      </c>
      <c r="Y80">
        <v>0</v>
      </c>
      <c r="Z80">
        <v>0</v>
      </c>
      <c r="AA80">
        <v>0</v>
      </c>
      <c r="AB80">
        <v>440.52</v>
      </c>
      <c r="AC80">
        <v>0</v>
      </c>
      <c r="AD80">
        <v>1</v>
      </c>
      <c r="AE80">
        <v>1</v>
      </c>
      <c r="AF80" t="s">
        <v>183</v>
      </c>
      <c r="AG80">
        <v>6.6019200000000007</v>
      </c>
      <c r="AH80">
        <v>2</v>
      </c>
      <c r="AI80">
        <v>312679101</v>
      </c>
      <c r="AJ80">
        <v>74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ROW(Source!A157)</f>
        <v>157</v>
      </c>
      <c r="B81">
        <v>312679122</v>
      </c>
      <c r="C81">
        <v>312679100</v>
      </c>
      <c r="D81">
        <v>277560491</v>
      </c>
      <c r="E81">
        <v>109</v>
      </c>
      <c r="F81">
        <v>1</v>
      </c>
      <c r="G81">
        <v>1</v>
      </c>
      <c r="H81">
        <v>1</v>
      </c>
      <c r="I81" t="s">
        <v>592</v>
      </c>
      <c r="J81" t="s">
        <v>3</v>
      </c>
      <c r="K81" t="s">
        <v>593</v>
      </c>
      <c r="L81">
        <v>1191</v>
      </c>
      <c r="N81">
        <v>1013</v>
      </c>
      <c r="O81" t="s">
        <v>594</v>
      </c>
      <c r="P81" t="s">
        <v>594</v>
      </c>
      <c r="Q81">
        <v>1</v>
      </c>
      <c r="X81">
        <v>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23</v>
      </c>
      <c r="AG81">
        <v>2.4</v>
      </c>
      <c r="AH81">
        <v>2</v>
      </c>
      <c r="AI81">
        <v>312679102</v>
      </c>
      <c r="AJ81">
        <v>75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ROW(Source!A157)</f>
        <v>157</v>
      </c>
      <c r="B82">
        <v>312679123</v>
      </c>
      <c r="C82">
        <v>312679100</v>
      </c>
      <c r="D82">
        <v>277944474</v>
      </c>
      <c r="E82">
        <v>1</v>
      </c>
      <c r="F82">
        <v>1</v>
      </c>
      <c r="G82">
        <v>1</v>
      </c>
      <c r="H82">
        <v>2</v>
      </c>
      <c r="I82" t="s">
        <v>640</v>
      </c>
      <c r="J82" t="s">
        <v>641</v>
      </c>
      <c r="K82" t="s">
        <v>642</v>
      </c>
      <c r="L82">
        <v>1368</v>
      </c>
      <c r="N82">
        <v>1011</v>
      </c>
      <c r="O82" t="s">
        <v>375</v>
      </c>
      <c r="P82" t="s">
        <v>375</v>
      </c>
      <c r="Q82">
        <v>1</v>
      </c>
      <c r="X82">
        <v>1.6</v>
      </c>
      <c r="Y82">
        <v>0</v>
      </c>
      <c r="Z82">
        <v>1811.82</v>
      </c>
      <c r="AA82">
        <v>549.32000000000005</v>
      </c>
      <c r="AB82">
        <v>0</v>
      </c>
      <c r="AC82">
        <v>0</v>
      </c>
      <c r="AD82">
        <v>1</v>
      </c>
      <c r="AE82">
        <v>0</v>
      </c>
      <c r="AF82" t="s">
        <v>23</v>
      </c>
      <c r="AG82">
        <v>1.92</v>
      </c>
      <c r="AH82">
        <v>2</v>
      </c>
      <c r="AI82">
        <v>312679103</v>
      </c>
      <c r="AJ82">
        <v>76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ROW(Source!A157)</f>
        <v>157</v>
      </c>
      <c r="B83">
        <v>312679124</v>
      </c>
      <c r="C83">
        <v>312679100</v>
      </c>
      <c r="D83">
        <v>277945805</v>
      </c>
      <c r="E83">
        <v>1</v>
      </c>
      <c r="F83">
        <v>1</v>
      </c>
      <c r="G83">
        <v>1</v>
      </c>
      <c r="H83">
        <v>2</v>
      </c>
      <c r="I83" t="s">
        <v>606</v>
      </c>
      <c r="J83" t="s">
        <v>607</v>
      </c>
      <c r="K83" t="s">
        <v>608</v>
      </c>
      <c r="L83">
        <v>1368</v>
      </c>
      <c r="N83">
        <v>1011</v>
      </c>
      <c r="O83" t="s">
        <v>375</v>
      </c>
      <c r="P83" t="s">
        <v>375</v>
      </c>
      <c r="Q83">
        <v>1</v>
      </c>
      <c r="X83">
        <v>0.4</v>
      </c>
      <c r="Y83">
        <v>0</v>
      </c>
      <c r="Z83">
        <v>544.70000000000005</v>
      </c>
      <c r="AA83">
        <v>477.98</v>
      </c>
      <c r="AB83">
        <v>0</v>
      </c>
      <c r="AC83">
        <v>0</v>
      </c>
      <c r="AD83">
        <v>1</v>
      </c>
      <c r="AE83">
        <v>0</v>
      </c>
      <c r="AF83" t="s">
        <v>23</v>
      </c>
      <c r="AG83">
        <v>0.48</v>
      </c>
      <c r="AH83">
        <v>2</v>
      </c>
      <c r="AI83">
        <v>312679104</v>
      </c>
      <c r="AJ83">
        <v>77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ROW(Source!A157)</f>
        <v>157</v>
      </c>
      <c r="B84">
        <v>312679125</v>
      </c>
      <c r="C84">
        <v>312679100</v>
      </c>
      <c r="D84">
        <v>277862533</v>
      </c>
      <c r="E84">
        <v>1</v>
      </c>
      <c r="F84">
        <v>1</v>
      </c>
      <c r="G84">
        <v>1</v>
      </c>
      <c r="H84">
        <v>3</v>
      </c>
      <c r="I84" t="s">
        <v>644</v>
      </c>
      <c r="J84" t="s">
        <v>645</v>
      </c>
      <c r="K84" t="s">
        <v>646</v>
      </c>
      <c r="L84">
        <v>1346</v>
      </c>
      <c r="N84">
        <v>1009</v>
      </c>
      <c r="O84" t="s">
        <v>148</v>
      </c>
      <c r="P84" t="s">
        <v>148</v>
      </c>
      <c r="Q84">
        <v>1</v>
      </c>
      <c r="X84">
        <v>0.1</v>
      </c>
      <c r="Y84">
        <v>238.29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108</v>
      </c>
      <c r="AG84">
        <v>0</v>
      </c>
      <c r="AH84">
        <v>2</v>
      </c>
      <c r="AI84">
        <v>312679105</v>
      </c>
      <c r="AJ84">
        <v>78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ROW(Source!A157)</f>
        <v>157</v>
      </c>
      <c r="B85">
        <v>312679126</v>
      </c>
      <c r="C85">
        <v>312679100</v>
      </c>
      <c r="D85">
        <v>277862540</v>
      </c>
      <c r="E85">
        <v>1</v>
      </c>
      <c r="F85">
        <v>1</v>
      </c>
      <c r="G85">
        <v>1</v>
      </c>
      <c r="H85">
        <v>3</v>
      </c>
      <c r="I85" t="s">
        <v>647</v>
      </c>
      <c r="J85" t="s">
        <v>648</v>
      </c>
      <c r="K85" t="s">
        <v>649</v>
      </c>
      <c r="L85">
        <v>1346</v>
      </c>
      <c r="N85">
        <v>1009</v>
      </c>
      <c r="O85" t="s">
        <v>148</v>
      </c>
      <c r="P85" t="s">
        <v>148</v>
      </c>
      <c r="Q85">
        <v>1</v>
      </c>
      <c r="X85">
        <v>0.03</v>
      </c>
      <c r="Y85">
        <v>80.02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108</v>
      </c>
      <c r="AG85">
        <v>0</v>
      </c>
      <c r="AH85">
        <v>2</v>
      </c>
      <c r="AI85">
        <v>312679106</v>
      </c>
      <c r="AJ85">
        <v>79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ROW(Source!A157)</f>
        <v>157</v>
      </c>
      <c r="B86">
        <v>312679127</v>
      </c>
      <c r="C86">
        <v>312679100</v>
      </c>
      <c r="D86">
        <v>277867733</v>
      </c>
      <c r="E86">
        <v>1</v>
      </c>
      <c r="F86">
        <v>1</v>
      </c>
      <c r="G86">
        <v>1</v>
      </c>
      <c r="H86">
        <v>3</v>
      </c>
      <c r="I86" t="s">
        <v>146</v>
      </c>
      <c r="J86" t="s">
        <v>149</v>
      </c>
      <c r="K86" t="s">
        <v>147</v>
      </c>
      <c r="L86">
        <v>1346</v>
      </c>
      <c r="N86">
        <v>1009</v>
      </c>
      <c r="O86" t="s">
        <v>148</v>
      </c>
      <c r="P86" t="s">
        <v>148</v>
      </c>
      <c r="Q86">
        <v>1</v>
      </c>
      <c r="X86">
        <v>0</v>
      </c>
      <c r="Y86">
        <v>174.93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108</v>
      </c>
      <c r="AG86">
        <v>0</v>
      </c>
      <c r="AH86">
        <v>2</v>
      </c>
      <c r="AI86">
        <v>312679107</v>
      </c>
      <c r="AJ86">
        <v>80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ROW(Source!A157)</f>
        <v>157</v>
      </c>
      <c r="B87">
        <v>312679128</v>
      </c>
      <c r="C87">
        <v>312679100</v>
      </c>
      <c r="D87">
        <v>277869627</v>
      </c>
      <c r="E87">
        <v>1</v>
      </c>
      <c r="F87">
        <v>1</v>
      </c>
      <c r="G87">
        <v>1</v>
      </c>
      <c r="H87">
        <v>3</v>
      </c>
      <c r="I87" t="s">
        <v>650</v>
      </c>
      <c r="J87" t="s">
        <v>651</v>
      </c>
      <c r="K87" t="s">
        <v>652</v>
      </c>
      <c r="L87">
        <v>1346</v>
      </c>
      <c r="N87">
        <v>1009</v>
      </c>
      <c r="O87" t="s">
        <v>148</v>
      </c>
      <c r="P87" t="s">
        <v>148</v>
      </c>
      <c r="Q87">
        <v>1</v>
      </c>
      <c r="X87">
        <v>0.02</v>
      </c>
      <c r="Y87">
        <v>56.11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108</v>
      </c>
      <c r="AG87">
        <v>0</v>
      </c>
      <c r="AH87">
        <v>2</v>
      </c>
      <c r="AI87">
        <v>312679108</v>
      </c>
      <c r="AJ87">
        <v>81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ROW(Source!A157)</f>
        <v>157</v>
      </c>
      <c r="B88">
        <v>312679129</v>
      </c>
      <c r="C88">
        <v>312679100</v>
      </c>
      <c r="D88">
        <v>277561951</v>
      </c>
      <c r="E88">
        <v>109</v>
      </c>
      <c r="F88">
        <v>1</v>
      </c>
      <c r="G88">
        <v>1</v>
      </c>
      <c r="H88">
        <v>3</v>
      </c>
      <c r="I88" t="s">
        <v>151</v>
      </c>
      <c r="J88" t="s">
        <v>3</v>
      </c>
      <c r="K88" t="s">
        <v>152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108</v>
      </c>
      <c r="AG88">
        <v>0</v>
      </c>
      <c r="AH88">
        <v>2</v>
      </c>
      <c r="AI88">
        <v>312679109</v>
      </c>
      <c r="AJ88">
        <v>82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ROW(Source!A157)</f>
        <v>157</v>
      </c>
      <c r="B89">
        <v>312679130</v>
      </c>
      <c r="C89">
        <v>312679100</v>
      </c>
      <c r="D89">
        <v>277562634</v>
      </c>
      <c r="E89">
        <v>109</v>
      </c>
      <c r="F89">
        <v>1</v>
      </c>
      <c r="G89">
        <v>1</v>
      </c>
      <c r="H89">
        <v>3</v>
      </c>
      <c r="I89" t="s">
        <v>154</v>
      </c>
      <c r="J89" t="s">
        <v>3</v>
      </c>
      <c r="K89" t="s">
        <v>155</v>
      </c>
      <c r="L89">
        <v>1348</v>
      </c>
      <c r="N89">
        <v>1009</v>
      </c>
      <c r="O89" t="s">
        <v>156</v>
      </c>
      <c r="P89" t="s">
        <v>156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108</v>
      </c>
      <c r="AG89">
        <v>0</v>
      </c>
      <c r="AH89">
        <v>2</v>
      </c>
      <c r="AI89">
        <v>312679110</v>
      </c>
      <c r="AJ89">
        <v>83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ROW(Source!A157)</f>
        <v>157</v>
      </c>
      <c r="B90">
        <v>312679131</v>
      </c>
      <c r="C90">
        <v>312679100</v>
      </c>
      <c r="D90">
        <v>277562780</v>
      </c>
      <c r="E90">
        <v>109</v>
      </c>
      <c r="F90">
        <v>1</v>
      </c>
      <c r="G90">
        <v>1</v>
      </c>
      <c r="H90">
        <v>3</v>
      </c>
      <c r="I90" t="s">
        <v>158</v>
      </c>
      <c r="J90" t="s">
        <v>3</v>
      </c>
      <c r="K90" t="s">
        <v>159</v>
      </c>
      <c r="L90">
        <v>1346</v>
      </c>
      <c r="N90">
        <v>1009</v>
      </c>
      <c r="O90" t="s">
        <v>148</v>
      </c>
      <c r="P90" t="s">
        <v>148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108</v>
      </c>
      <c r="AG90">
        <v>0</v>
      </c>
      <c r="AH90">
        <v>2</v>
      </c>
      <c r="AI90">
        <v>312679111</v>
      </c>
      <c r="AJ90">
        <v>84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ROW(Source!A157)</f>
        <v>157</v>
      </c>
      <c r="B91">
        <v>312679132</v>
      </c>
      <c r="C91">
        <v>312679100</v>
      </c>
      <c r="D91">
        <v>277563139</v>
      </c>
      <c r="E91">
        <v>109</v>
      </c>
      <c r="F91">
        <v>1</v>
      </c>
      <c r="G91">
        <v>1</v>
      </c>
      <c r="H91">
        <v>3</v>
      </c>
      <c r="I91" t="s">
        <v>161</v>
      </c>
      <c r="J91" t="s">
        <v>3</v>
      </c>
      <c r="K91" t="s">
        <v>162</v>
      </c>
      <c r="L91">
        <v>1348</v>
      </c>
      <c r="N91">
        <v>1009</v>
      </c>
      <c r="O91" t="s">
        <v>156</v>
      </c>
      <c r="P91" t="s">
        <v>156</v>
      </c>
      <c r="Q91">
        <v>1000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108</v>
      </c>
      <c r="AG91">
        <v>0</v>
      </c>
      <c r="AH91">
        <v>2</v>
      </c>
      <c r="AI91">
        <v>312679112</v>
      </c>
      <c r="AJ91">
        <v>85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ROW(Source!A157)</f>
        <v>157</v>
      </c>
      <c r="B92">
        <v>312679133</v>
      </c>
      <c r="C92">
        <v>312679100</v>
      </c>
      <c r="D92">
        <v>277896283</v>
      </c>
      <c r="E92">
        <v>1</v>
      </c>
      <c r="F92">
        <v>1</v>
      </c>
      <c r="G92">
        <v>1</v>
      </c>
      <c r="H92">
        <v>3</v>
      </c>
      <c r="I92" t="s">
        <v>653</v>
      </c>
      <c r="J92" t="s">
        <v>654</v>
      </c>
      <c r="K92" t="s">
        <v>655</v>
      </c>
      <c r="L92">
        <v>1348</v>
      </c>
      <c r="N92">
        <v>1009</v>
      </c>
      <c r="O92" t="s">
        <v>156</v>
      </c>
      <c r="P92" t="s">
        <v>156</v>
      </c>
      <c r="Q92">
        <v>1000</v>
      </c>
      <c r="X92">
        <v>4.0000000000000002E-4</v>
      </c>
      <c r="Y92">
        <v>61265.39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108</v>
      </c>
      <c r="AG92">
        <v>0</v>
      </c>
      <c r="AH92">
        <v>2</v>
      </c>
      <c r="AI92">
        <v>312679113</v>
      </c>
      <c r="AJ92">
        <v>86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ROW(Source!A157)</f>
        <v>157</v>
      </c>
      <c r="B93">
        <v>312679134</v>
      </c>
      <c r="C93">
        <v>312679100</v>
      </c>
      <c r="D93">
        <v>277896315</v>
      </c>
      <c r="E93">
        <v>1</v>
      </c>
      <c r="F93">
        <v>1</v>
      </c>
      <c r="G93">
        <v>1</v>
      </c>
      <c r="H93">
        <v>3</v>
      </c>
      <c r="I93" t="s">
        <v>656</v>
      </c>
      <c r="J93" t="s">
        <v>657</v>
      </c>
      <c r="K93" t="s">
        <v>658</v>
      </c>
      <c r="L93">
        <v>1348</v>
      </c>
      <c r="N93">
        <v>1009</v>
      </c>
      <c r="O93" t="s">
        <v>156</v>
      </c>
      <c r="P93" t="s">
        <v>156</v>
      </c>
      <c r="Q93">
        <v>1000</v>
      </c>
      <c r="X93">
        <v>1E-4</v>
      </c>
      <c r="Y93">
        <v>80020.98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108</v>
      </c>
      <c r="AG93">
        <v>0</v>
      </c>
      <c r="AH93">
        <v>2</v>
      </c>
      <c r="AI93">
        <v>312679114</v>
      </c>
      <c r="AJ93">
        <v>87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ROW(Source!A157)</f>
        <v>157</v>
      </c>
      <c r="B94">
        <v>312679135</v>
      </c>
      <c r="C94">
        <v>312679100</v>
      </c>
      <c r="D94">
        <v>277908257</v>
      </c>
      <c r="E94">
        <v>1</v>
      </c>
      <c r="F94">
        <v>1</v>
      </c>
      <c r="G94">
        <v>1</v>
      </c>
      <c r="H94">
        <v>3</v>
      </c>
      <c r="I94" t="s">
        <v>659</v>
      </c>
      <c r="J94" t="s">
        <v>660</v>
      </c>
      <c r="K94" t="s">
        <v>661</v>
      </c>
      <c r="L94">
        <v>1425</v>
      </c>
      <c r="N94">
        <v>1013</v>
      </c>
      <c r="O94" t="s">
        <v>351</v>
      </c>
      <c r="P94" t="s">
        <v>351</v>
      </c>
      <c r="Q94">
        <v>1</v>
      </c>
      <c r="X94">
        <v>0.06</v>
      </c>
      <c r="Y94">
        <v>1031.73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108</v>
      </c>
      <c r="AG94">
        <v>0</v>
      </c>
      <c r="AH94">
        <v>2</v>
      </c>
      <c r="AI94">
        <v>312679115</v>
      </c>
      <c r="AJ94">
        <v>88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ROW(Source!A157)</f>
        <v>157</v>
      </c>
      <c r="B95">
        <v>312679136</v>
      </c>
      <c r="C95">
        <v>312679100</v>
      </c>
      <c r="D95">
        <v>277565451</v>
      </c>
      <c r="E95">
        <v>109</v>
      </c>
      <c r="F95">
        <v>1</v>
      </c>
      <c r="G95">
        <v>1</v>
      </c>
      <c r="H95">
        <v>3</v>
      </c>
      <c r="I95" t="s">
        <v>164</v>
      </c>
      <c r="J95" t="s">
        <v>3</v>
      </c>
      <c r="K95" t="s">
        <v>165</v>
      </c>
      <c r="L95">
        <v>1371</v>
      </c>
      <c r="N95">
        <v>1013</v>
      </c>
      <c r="O95" t="s">
        <v>34</v>
      </c>
      <c r="P95" t="s">
        <v>34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108</v>
      </c>
      <c r="AG95">
        <v>0</v>
      </c>
      <c r="AH95">
        <v>2</v>
      </c>
      <c r="AI95">
        <v>312679116</v>
      </c>
      <c r="AJ95">
        <v>89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ROW(Source!A157)</f>
        <v>157</v>
      </c>
      <c r="B96">
        <v>312679137</v>
      </c>
      <c r="C96">
        <v>312679100</v>
      </c>
      <c r="D96">
        <v>277565464</v>
      </c>
      <c r="E96">
        <v>109</v>
      </c>
      <c r="F96">
        <v>1</v>
      </c>
      <c r="G96">
        <v>1</v>
      </c>
      <c r="H96">
        <v>3</v>
      </c>
      <c r="I96" t="s">
        <v>192</v>
      </c>
      <c r="J96" t="s">
        <v>3</v>
      </c>
      <c r="K96" t="s">
        <v>193</v>
      </c>
      <c r="L96">
        <v>1346</v>
      </c>
      <c r="N96">
        <v>1009</v>
      </c>
      <c r="O96" t="s">
        <v>148</v>
      </c>
      <c r="P96" t="s">
        <v>148</v>
      </c>
      <c r="Q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108</v>
      </c>
      <c r="AG96">
        <v>0</v>
      </c>
      <c r="AH96">
        <v>2</v>
      </c>
      <c r="AI96">
        <v>312679117</v>
      </c>
      <c r="AJ96">
        <v>90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ROW(Source!A157)</f>
        <v>157</v>
      </c>
      <c r="B97">
        <v>312679138</v>
      </c>
      <c r="C97">
        <v>312679100</v>
      </c>
      <c r="D97">
        <v>277565474</v>
      </c>
      <c r="E97">
        <v>109</v>
      </c>
      <c r="F97">
        <v>1</v>
      </c>
      <c r="G97">
        <v>1</v>
      </c>
      <c r="H97">
        <v>3</v>
      </c>
      <c r="I97" t="s">
        <v>195</v>
      </c>
      <c r="J97" t="s">
        <v>3</v>
      </c>
      <c r="K97" t="s">
        <v>193</v>
      </c>
      <c r="L97">
        <v>1346</v>
      </c>
      <c r="N97">
        <v>1009</v>
      </c>
      <c r="O97" t="s">
        <v>148</v>
      </c>
      <c r="P97" t="s">
        <v>148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108</v>
      </c>
      <c r="AG97">
        <v>0</v>
      </c>
      <c r="AH97">
        <v>2</v>
      </c>
      <c r="AI97">
        <v>312679118</v>
      </c>
      <c r="AJ97">
        <v>91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ROW(Source!A157)</f>
        <v>157</v>
      </c>
      <c r="B98">
        <v>312679139</v>
      </c>
      <c r="C98">
        <v>312679100</v>
      </c>
      <c r="D98">
        <v>277565498</v>
      </c>
      <c r="E98">
        <v>109</v>
      </c>
      <c r="F98">
        <v>1</v>
      </c>
      <c r="G98">
        <v>1</v>
      </c>
      <c r="H98">
        <v>3</v>
      </c>
      <c r="I98" t="s">
        <v>167</v>
      </c>
      <c r="J98" t="s">
        <v>3</v>
      </c>
      <c r="K98" t="s">
        <v>168</v>
      </c>
      <c r="L98">
        <v>1371</v>
      </c>
      <c r="N98">
        <v>1013</v>
      </c>
      <c r="O98" t="s">
        <v>34</v>
      </c>
      <c r="P98" t="s">
        <v>34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108</v>
      </c>
      <c r="AG98">
        <v>0</v>
      </c>
      <c r="AH98">
        <v>2</v>
      </c>
      <c r="AI98">
        <v>312679119</v>
      </c>
      <c r="AJ98">
        <v>92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ROW(Source!A157)</f>
        <v>157</v>
      </c>
      <c r="B99">
        <v>312679140</v>
      </c>
      <c r="C99">
        <v>312679100</v>
      </c>
      <c r="D99">
        <v>277565502</v>
      </c>
      <c r="E99">
        <v>109</v>
      </c>
      <c r="F99">
        <v>1</v>
      </c>
      <c r="G99">
        <v>1</v>
      </c>
      <c r="H99">
        <v>3</v>
      </c>
      <c r="I99" t="s">
        <v>170</v>
      </c>
      <c r="J99" t="s">
        <v>3</v>
      </c>
      <c r="K99" t="s">
        <v>171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0.1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108</v>
      </c>
      <c r="AG99">
        <v>0</v>
      </c>
      <c r="AH99">
        <v>2</v>
      </c>
      <c r="AI99">
        <v>312679120</v>
      </c>
      <c r="AJ99">
        <v>93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ROW(Source!A168)</f>
        <v>168</v>
      </c>
      <c r="B100">
        <v>312679155</v>
      </c>
      <c r="C100">
        <v>312679151</v>
      </c>
      <c r="D100">
        <v>277560284</v>
      </c>
      <c r="E100">
        <v>109</v>
      </c>
      <c r="F100">
        <v>1</v>
      </c>
      <c r="G100">
        <v>1</v>
      </c>
      <c r="H100">
        <v>1</v>
      </c>
      <c r="I100" t="s">
        <v>637</v>
      </c>
      <c r="J100" t="s">
        <v>3</v>
      </c>
      <c r="K100" t="s">
        <v>638</v>
      </c>
      <c r="L100">
        <v>1191</v>
      </c>
      <c r="N100">
        <v>1013</v>
      </c>
      <c r="O100" t="s">
        <v>594</v>
      </c>
      <c r="P100" t="s">
        <v>594</v>
      </c>
      <c r="Q100">
        <v>1</v>
      </c>
      <c r="X100">
        <v>0.83</v>
      </c>
      <c r="Y100">
        <v>0</v>
      </c>
      <c r="Z100">
        <v>0</v>
      </c>
      <c r="AA100">
        <v>0</v>
      </c>
      <c r="AB100">
        <v>440.52</v>
      </c>
      <c r="AC100">
        <v>0</v>
      </c>
      <c r="AD100">
        <v>1</v>
      </c>
      <c r="AE100">
        <v>1</v>
      </c>
      <c r="AF100" t="s">
        <v>23</v>
      </c>
      <c r="AG100">
        <v>0.99599999999999989</v>
      </c>
      <c r="AH100">
        <v>2</v>
      </c>
      <c r="AI100">
        <v>312679152</v>
      </c>
      <c r="AJ100">
        <v>94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ROW(Source!A168)</f>
        <v>168</v>
      </c>
      <c r="B101">
        <v>312679156</v>
      </c>
      <c r="C101">
        <v>312679151</v>
      </c>
      <c r="D101">
        <v>277560491</v>
      </c>
      <c r="E101">
        <v>109</v>
      </c>
      <c r="F101">
        <v>1</v>
      </c>
      <c r="G101">
        <v>1</v>
      </c>
      <c r="H101">
        <v>1</v>
      </c>
      <c r="I101" t="s">
        <v>592</v>
      </c>
      <c r="J101" t="s">
        <v>3</v>
      </c>
      <c r="K101" t="s">
        <v>593</v>
      </c>
      <c r="L101">
        <v>1191</v>
      </c>
      <c r="N101">
        <v>1013</v>
      </c>
      <c r="O101" t="s">
        <v>594</v>
      </c>
      <c r="P101" t="s">
        <v>594</v>
      </c>
      <c r="Q101">
        <v>1</v>
      </c>
      <c r="X101">
        <v>0.71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23</v>
      </c>
      <c r="AG101">
        <v>0.85199999999999998</v>
      </c>
      <c r="AH101">
        <v>2</v>
      </c>
      <c r="AI101">
        <v>312679153</v>
      </c>
      <c r="AJ101">
        <v>95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ROW(Source!A168)</f>
        <v>168</v>
      </c>
      <c r="B102">
        <v>312679157</v>
      </c>
      <c r="C102">
        <v>312679151</v>
      </c>
      <c r="D102">
        <v>277944477</v>
      </c>
      <c r="E102">
        <v>1</v>
      </c>
      <c r="F102">
        <v>1</v>
      </c>
      <c r="G102">
        <v>1</v>
      </c>
      <c r="H102">
        <v>2</v>
      </c>
      <c r="I102" t="s">
        <v>664</v>
      </c>
      <c r="J102" t="s">
        <v>665</v>
      </c>
      <c r="K102" t="s">
        <v>666</v>
      </c>
      <c r="L102">
        <v>1368</v>
      </c>
      <c r="N102">
        <v>1011</v>
      </c>
      <c r="O102" t="s">
        <v>375</v>
      </c>
      <c r="P102" t="s">
        <v>375</v>
      </c>
      <c r="Q102">
        <v>1</v>
      </c>
      <c r="X102">
        <v>0.71</v>
      </c>
      <c r="Y102">
        <v>0</v>
      </c>
      <c r="Z102">
        <v>998.38</v>
      </c>
      <c r="AA102">
        <v>549.32000000000005</v>
      </c>
      <c r="AB102">
        <v>0</v>
      </c>
      <c r="AC102">
        <v>0</v>
      </c>
      <c r="AD102">
        <v>1</v>
      </c>
      <c r="AE102">
        <v>0</v>
      </c>
      <c r="AF102" t="s">
        <v>23</v>
      </c>
      <c r="AG102">
        <v>0.85199999999999998</v>
      </c>
      <c r="AH102">
        <v>2</v>
      </c>
      <c r="AI102">
        <v>312679154</v>
      </c>
      <c r="AJ102">
        <v>96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ROW(Source!A169)</f>
        <v>169</v>
      </c>
      <c r="B103">
        <v>312679162</v>
      </c>
      <c r="C103">
        <v>312679158</v>
      </c>
      <c r="D103">
        <v>277560284</v>
      </c>
      <c r="E103">
        <v>109</v>
      </c>
      <c r="F103">
        <v>1</v>
      </c>
      <c r="G103">
        <v>1</v>
      </c>
      <c r="H103">
        <v>1</v>
      </c>
      <c r="I103" t="s">
        <v>637</v>
      </c>
      <c r="J103" t="s">
        <v>3</v>
      </c>
      <c r="K103" t="s">
        <v>638</v>
      </c>
      <c r="L103">
        <v>1191</v>
      </c>
      <c r="N103">
        <v>1013</v>
      </c>
      <c r="O103" t="s">
        <v>594</v>
      </c>
      <c r="P103" t="s">
        <v>594</v>
      </c>
      <c r="Q103">
        <v>1</v>
      </c>
      <c r="X103">
        <v>0.83</v>
      </c>
      <c r="Y103">
        <v>0</v>
      </c>
      <c r="Z103">
        <v>0</v>
      </c>
      <c r="AA103">
        <v>0</v>
      </c>
      <c r="AB103">
        <v>440.52</v>
      </c>
      <c r="AC103">
        <v>0</v>
      </c>
      <c r="AD103">
        <v>1</v>
      </c>
      <c r="AE103">
        <v>1</v>
      </c>
      <c r="AF103" t="s">
        <v>177</v>
      </c>
      <c r="AG103">
        <v>1.2449999999999999</v>
      </c>
      <c r="AH103">
        <v>2</v>
      </c>
      <c r="AI103">
        <v>312679159</v>
      </c>
      <c r="AJ103">
        <v>97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ROW(Source!A169)</f>
        <v>169</v>
      </c>
      <c r="B104">
        <v>312679163</v>
      </c>
      <c r="C104">
        <v>312679158</v>
      </c>
      <c r="D104">
        <v>277560491</v>
      </c>
      <c r="E104">
        <v>109</v>
      </c>
      <c r="F104">
        <v>1</v>
      </c>
      <c r="G104">
        <v>1</v>
      </c>
      <c r="H104">
        <v>1</v>
      </c>
      <c r="I104" t="s">
        <v>592</v>
      </c>
      <c r="J104" t="s">
        <v>3</v>
      </c>
      <c r="K104" t="s">
        <v>593</v>
      </c>
      <c r="L104">
        <v>1191</v>
      </c>
      <c r="N104">
        <v>1013</v>
      </c>
      <c r="O104" t="s">
        <v>594</v>
      </c>
      <c r="P104" t="s">
        <v>594</v>
      </c>
      <c r="Q104">
        <v>1</v>
      </c>
      <c r="X104">
        <v>0.71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177</v>
      </c>
      <c r="AG104">
        <v>1.0649999999999999</v>
      </c>
      <c r="AH104">
        <v>2</v>
      </c>
      <c r="AI104">
        <v>312679160</v>
      </c>
      <c r="AJ104">
        <v>98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ROW(Source!A169)</f>
        <v>169</v>
      </c>
      <c r="B105">
        <v>312679164</v>
      </c>
      <c r="C105">
        <v>312679158</v>
      </c>
      <c r="D105">
        <v>277944477</v>
      </c>
      <c r="E105">
        <v>1</v>
      </c>
      <c r="F105">
        <v>1</v>
      </c>
      <c r="G105">
        <v>1</v>
      </c>
      <c r="H105">
        <v>2</v>
      </c>
      <c r="I105" t="s">
        <v>664</v>
      </c>
      <c r="J105" t="s">
        <v>665</v>
      </c>
      <c r="K105" t="s">
        <v>666</v>
      </c>
      <c r="L105">
        <v>1368</v>
      </c>
      <c r="N105">
        <v>1011</v>
      </c>
      <c r="O105" t="s">
        <v>375</v>
      </c>
      <c r="P105" t="s">
        <v>375</v>
      </c>
      <c r="Q105">
        <v>1</v>
      </c>
      <c r="X105">
        <v>0.71</v>
      </c>
      <c r="Y105">
        <v>0</v>
      </c>
      <c r="Z105">
        <v>998.38</v>
      </c>
      <c r="AA105">
        <v>549.32000000000005</v>
      </c>
      <c r="AB105">
        <v>0</v>
      </c>
      <c r="AC105">
        <v>0</v>
      </c>
      <c r="AD105">
        <v>1</v>
      </c>
      <c r="AE105">
        <v>0</v>
      </c>
      <c r="AF105" t="s">
        <v>177</v>
      </c>
      <c r="AG105">
        <v>1.0649999999999999</v>
      </c>
      <c r="AH105">
        <v>2</v>
      </c>
      <c r="AI105">
        <v>312679161</v>
      </c>
      <c r="AJ105">
        <v>99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ROW(Source!A170)</f>
        <v>170</v>
      </c>
      <c r="B106">
        <v>312680837</v>
      </c>
      <c r="C106">
        <v>312680829</v>
      </c>
      <c r="D106">
        <v>75642090</v>
      </c>
      <c r="E106">
        <v>109</v>
      </c>
      <c r="F106">
        <v>1</v>
      </c>
      <c r="G106">
        <v>1</v>
      </c>
      <c r="H106">
        <v>1</v>
      </c>
      <c r="I106" t="s">
        <v>667</v>
      </c>
      <c r="J106" t="s">
        <v>3</v>
      </c>
      <c r="K106" t="s">
        <v>668</v>
      </c>
      <c r="L106">
        <v>1191</v>
      </c>
      <c r="N106">
        <v>1013</v>
      </c>
      <c r="O106" t="s">
        <v>594</v>
      </c>
      <c r="P106" t="s">
        <v>594</v>
      </c>
      <c r="Q106">
        <v>1</v>
      </c>
      <c r="X106">
        <v>0.86</v>
      </c>
      <c r="Y106">
        <v>0</v>
      </c>
      <c r="Z106">
        <v>0</v>
      </c>
      <c r="AA106">
        <v>0</v>
      </c>
      <c r="AB106">
        <v>520.78</v>
      </c>
      <c r="AC106">
        <v>0</v>
      </c>
      <c r="AD106">
        <v>1</v>
      </c>
      <c r="AE106">
        <v>1</v>
      </c>
      <c r="AF106" t="s">
        <v>23</v>
      </c>
      <c r="AG106">
        <v>1.032</v>
      </c>
      <c r="AH106">
        <v>2</v>
      </c>
      <c r="AI106">
        <v>312680830</v>
      </c>
      <c r="AJ106">
        <v>100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ROW(Source!A170)</f>
        <v>170</v>
      </c>
      <c r="B107">
        <v>312680838</v>
      </c>
      <c r="C107">
        <v>312680829</v>
      </c>
      <c r="D107">
        <v>75629607</v>
      </c>
      <c r="E107">
        <v>109</v>
      </c>
      <c r="F107">
        <v>1</v>
      </c>
      <c r="G107">
        <v>1</v>
      </c>
      <c r="H107">
        <v>1</v>
      </c>
      <c r="I107" t="s">
        <v>592</v>
      </c>
      <c r="J107" t="s">
        <v>3</v>
      </c>
      <c r="K107" t="s">
        <v>593</v>
      </c>
      <c r="L107">
        <v>1191</v>
      </c>
      <c r="N107">
        <v>1013</v>
      </c>
      <c r="O107" t="s">
        <v>594</v>
      </c>
      <c r="P107" t="s">
        <v>594</v>
      </c>
      <c r="Q107">
        <v>1</v>
      </c>
      <c r="X107">
        <v>0.2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23</v>
      </c>
      <c r="AG107">
        <v>0.24</v>
      </c>
      <c r="AH107">
        <v>2</v>
      </c>
      <c r="AI107">
        <v>312680831</v>
      </c>
      <c r="AJ107">
        <v>101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ROW(Source!A170)</f>
        <v>170</v>
      </c>
      <c r="B108">
        <v>312680839</v>
      </c>
      <c r="C108">
        <v>312680829</v>
      </c>
      <c r="D108">
        <v>277944622</v>
      </c>
      <c r="E108">
        <v>1</v>
      </c>
      <c r="F108">
        <v>1</v>
      </c>
      <c r="G108">
        <v>1</v>
      </c>
      <c r="H108">
        <v>2</v>
      </c>
      <c r="I108" t="s">
        <v>595</v>
      </c>
      <c r="J108" t="s">
        <v>596</v>
      </c>
      <c r="K108" t="s">
        <v>597</v>
      </c>
      <c r="L108">
        <v>1368</v>
      </c>
      <c r="N108">
        <v>1011</v>
      </c>
      <c r="O108" t="s">
        <v>375</v>
      </c>
      <c r="P108" t="s">
        <v>375</v>
      </c>
      <c r="Q108">
        <v>1</v>
      </c>
      <c r="X108">
        <v>0.1</v>
      </c>
      <c r="Y108">
        <v>0</v>
      </c>
      <c r="Z108">
        <v>1472.33</v>
      </c>
      <c r="AA108">
        <v>642.05999999999995</v>
      </c>
      <c r="AB108">
        <v>0</v>
      </c>
      <c r="AC108">
        <v>0</v>
      </c>
      <c r="AD108">
        <v>1</v>
      </c>
      <c r="AE108">
        <v>0</v>
      </c>
      <c r="AF108" t="s">
        <v>23</v>
      </c>
      <c r="AG108">
        <v>0.12</v>
      </c>
      <c r="AH108">
        <v>2</v>
      </c>
      <c r="AI108">
        <v>312680832</v>
      </c>
      <c r="AJ108">
        <v>102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ROW(Source!A170)</f>
        <v>170</v>
      </c>
      <c r="B109">
        <v>312680840</v>
      </c>
      <c r="C109">
        <v>312680829</v>
      </c>
      <c r="D109">
        <v>277945805</v>
      </c>
      <c r="E109">
        <v>1</v>
      </c>
      <c r="F109">
        <v>1</v>
      </c>
      <c r="G109">
        <v>1</v>
      </c>
      <c r="H109">
        <v>2</v>
      </c>
      <c r="I109" t="s">
        <v>606</v>
      </c>
      <c r="J109" t="s">
        <v>607</v>
      </c>
      <c r="K109" t="s">
        <v>608</v>
      </c>
      <c r="L109">
        <v>1368</v>
      </c>
      <c r="N109">
        <v>1011</v>
      </c>
      <c r="O109" t="s">
        <v>375</v>
      </c>
      <c r="P109" t="s">
        <v>375</v>
      </c>
      <c r="Q109">
        <v>1</v>
      </c>
      <c r="X109">
        <v>0.1</v>
      </c>
      <c r="Y109">
        <v>0</v>
      </c>
      <c r="Z109">
        <v>544.70000000000005</v>
      </c>
      <c r="AA109">
        <v>477.98</v>
      </c>
      <c r="AB109">
        <v>0</v>
      </c>
      <c r="AC109">
        <v>0</v>
      </c>
      <c r="AD109">
        <v>1</v>
      </c>
      <c r="AE109">
        <v>0</v>
      </c>
      <c r="AF109" t="s">
        <v>23</v>
      </c>
      <c r="AG109">
        <v>0.12</v>
      </c>
      <c r="AH109">
        <v>2</v>
      </c>
      <c r="AI109">
        <v>312680833</v>
      </c>
      <c r="AJ109">
        <v>103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ROW(Source!A170)</f>
        <v>170</v>
      </c>
      <c r="B110">
        <v>312680841</v>
      </c>
      <c r="C110">
        <v>312680829</v>
      </c>
      <c r="D110">
        <v>277865757</v>
      </c>
      <c r="E110">
        <v>1</v>
      </c>
      <c r="F110">
        <v>1</v>
      </c>
      <c r="G110">
        <v>1</v>
      </c>
      <c r="H110">
        <v>3</v>
      </c>
      <c r="I110" t="s">
        <v>669</v>
      </c>
      <c r="J110" t="s">
        <v>670</v>
      </c>
      <c r="K110" t="s">
        <v>671</v>
      </c>
      <c r="L110">
        <v>1301</v>
      </c>
      <c r="N110">
        <v>1003</v>
      </c>
      <c r="O110" t="s">
        <v>672</v>
      </c>
      <c r="P110" t="s">
        <v>672</v>
      </c>
      <c r="Q110">
        <v>1</v>
      </c>
      <c r="X110">
        <v>0.83</v>
      </c>
      <c r="Y110">
        <v>5.87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108</v>
      </c>
      <c r="AG110">
        <v>0</v>
      </c>
      <c r="AH110">
        <v>2</v>
      </c>
      <c r="AI110">
        <v>312680834</v>
      </c>
      <c r="AJ110">
        <v>104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ROW(Source!A170)</f>
        <v>170</v>
      </c>
      <c r="B111">
        <v>312680842</v>
      </c>
      <c r="C111">
        <v>312680829</v>
      </c>
      <c r="D111">
        <v>277867733</v>
      </c>
      <c r="E111">
        <v>1</v>
      </c>
      <c r="F111">
        <v>1</v>
      </c>
      <c r="G111">
        <v>1</v>
      </c>
      <c r="H111">
        <v>3</v>
      </c>
      <c r="I111" t="s">
        <v>146</v>
      </c>
      <c r="J111" t="s">
        <v>149</v>
      </c>
      <c r="K111" t="s">
        <v>147</v>
      </c>
      <c r="L111">
        <v>1346</v>
      </c>
      <c r="N111">
        <v>1009</v>
      </c>
      <c r="O111" t="s">
        <v>148</v>
      </c>
      <c r="P111" t="s">
        <v>148</v>
      </c>
      <c r="Q111">
        <v>1</v>
      </c>
      <c r="X111">
        <v>0.3</v>
      </c>
      <c r="Y111">
        <v>174.93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108</v>
      </c>
      <c r="AG111">
        <v>0</v>
      </c>
      <c r="AH111">
        <v>2</v>
      </c>
      <c r="AI111">
        <v>312680835</v>
      </c>
      <c r="AJ111">
        <v>105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ROW(Source!A170)</f>
        <v>170</v>
      </c>
      <c r="B112">
        <v>312680843</v>
      </c>
      <c r="C112">
        <v>312680829</v>
      </c>
      <c r="D112">
        <v>277879488</v>
      </c>
      <c r="E112">
        <v>1</v>
      </c>
      <c r="F112">
        <v>1</v>
      </c>
      <c r="G112">
        <v>1</v>
      </c>
      <c r="H112">
        <v>3</v>
      </c>
      <c r="I112" t="s">
        <v>673</v>
      </c>
      <c r="J112" t="s">
        <v>674</v>
      </c>
      <c r="K112" t="s">
        <v>675</v>
      </c>
      <c r="L112">
        <v>1348</v>
      </c>
      <c r="N112">
        <v>1009</v>
      </c>
      <c r="O112" t="s">
        <v>156</v>
      </c>
      <c r="P112" t="s">
        <v>156</v>
      </c>
      <c r="Q112">
        <v>1000</v>
      </c>
      <c r="X112">
        <v>5.9999999999999995E-4</v>
      </c>
      <c r="Y112">
        <v>70310.45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108</v>
      </c>
      <c r="AG112">
        <v>0</v>
      </c>
      <c r="AH112">
        <v>2</v>
      </c>
      <c r="AI112">
        <v>312680836</v>
      </c>
      <c r="AJ112">
        <v>106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ROW(Source!A170)</f>
        <v>170</v>
      </c>
      <c r="B113">
        <v>312680844</v>
      </c>
      <c r="C113">
        <v>312680829</v>
      </c>
      <c r="D113">
        <v>277566433</v>
      </c>
      <c r="E113">
        <v>109</v>
      </c>
      <c r="F113">
        <v>1</v>
      </c>
      <c r="G113">
        <v>1</v>
      </c>
      <c r="H113">
        <v>3</v>
      </c>
      <c r="I113" t="s">
        <v>128</v>
      </c>
      <c r="J113" t="s">
        <v>3</v>
      </c>
      <c r="K113" t="s">
        <v>129</v>
      </c>
      <c r="L113">
        <v>3277935</v>
      </c>
      <c r="N113">
        <v>1013</v>
      </c>
      <c r="O113" t="s">
        <v>130</v>
      </c>
      <c r="P113" t="s">
        <v>130</v>
      </c>
      <c r="Q113">
        <v>1</v>
      </c>
      <c r="X113">
        <v>2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108</v>
      </c>
      <c r="AG113">
        <v>0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ROW(Source!A171)</f>
        <v>171</v>
      </c>
      <c r="B114">
        <v>312680852</v>
      </c>
      <c r="C114">
        <v>312680845</v>
      </c>
      <c r="D114">
        <v>75629709</v>
      </c>
      <c r="E114">
        <v>109</v>
      </c>
      <c r="F114">
        <v>1</v>
      </c>
      <c r="G114">
        <v>1</v>
      </c>
      <c r="H114">
        <v>1</v>
      </c>
      <c r="I114" t="s">
        <v>637</v>
      </c>
      <c r="J114" t="s">
        <v>3</v>
      </c>
      <c r="K114" t="s">
        <v>638</v>
      </c>
      <c r="L114">
        <v>1191</v>
      </c>
      <c r="N114">
        <v>1013</v>
      </c>
      <c r="O114" t="s">
        <v>594</v>
      </c>
      <c r="P114" t="s">
        <v>594</v>
      </c>
      <c r="Q114">
        <v>1</v>
      </c>
      <c r="X114">
        <v>2.0099999999999998</v>
      </c>
      <c r="Y114">
        <v>0</v>
      </c>
      <c r="Z114">
        <v>0</v>
      </c>
      <c r="AA114">
        <v>0</v>
      </c>
      <c r="AB114">
        <v>440.52</v>
      </c>
      <c r="AC114">
        <v>0</v>
      </c>
      <c r="AD114">
        <v>1</v>
      </c>
      <c r="AE114">
        <v>1</v>
      </c>
      <c r="AF114" t="s">
        <v>23</v>
      </c>
      <c r="AG114">
        <v>2.4119999999999995</v>
      </c>
      <c r="AH114">
        <v>2</v>
      </c>
      <c r="AI114">
        <v>312680846</v>
      </c>
      <c r="AJ114">
        <v>107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ROW(Source!A171)</f>
        <v>171</v>
      </c>
      <c r="B115">
        <v>312680853</v>
      </c>
      <c r="C115">
        <v>312680845</v>
      </c>
      <c r="D115">
        <v>75629607</v>
      </c>
      <c r="E115">
        <v>109</v>
      </c>
      <c r="F115">
        <v>1</v>
      </c>
      <c r="G115">
        <v>1</v>
      </c>
      <c r="H115">
        <v>1</v>
      </c>
      <c r="I115" t="s">
        <v>592</v>
      </c>
      <c r="J115" t="s">
        <v>3</v>
      </c>
      <c r="K115" t="s">
        <v>593</v>
      </c>
      <c r="L115">
        <v>1191</v>
      </c>
      <c r="N115">
        <v>1013</v>
      </c>
      <c r="O115" t="s">
        <v>594</v>
      </c>
      <c r="P115" t="s">
        <v>594</v>
      </c>
      <c r="Q115">
        <v>1</v>
      </c>
      <c r="X115">
        <v>0.81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23</v>
      </c>
      <c r="AG115">
        <v>0.97199999999999998</v>
      </c>
      <c r="AH115">
        <v>2</v>
      </c>
      <c r="AI115">
        <v>312680847</v>
      </c>
      <c r="AJ115">
        <v>108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ROW(Source!A171)</f>
        <v>171</v>
      </c>
      <c r="B116">
        <v>312680854</v>
      </c>
      <c r="C116">
        <v>312680845</v>
      </c>
      <c r="D116">
        <v>277944870</v>
      </c>
      <c r="E116">
        <v>1</v>
      </c>
      <c r="F116">
        <v>1</v>
      </c>
      <c r="G116">
        <v>1</v>
      </c>
      <c r="H116">
        <v>2</v>
      </c>
      <c r="I116" t="s">
        <v>676</v>
      </c>
      <c r="J116" t="s">
        <v>677</v>
      </c>
      <c r="K116" t="s">
        <v>678</v>
      </c>
      <c r="L116">
        <v>1368</v>
      </c>
      <c r="N116">
        <v>1011</v>
      </c>
      <c r="O116" t="s">
        <v>375</v>
      </c>
      <c r="P116" t="s">
        <v>375</v>
      </c>
      <c r="Q116">
        <v>1</v>
      </c>
      <c r="X116">
        <v>0.7</v>
      </c>
      <c r="Y116">
        <v>0</v>
      </c>
      <c r="Z116">
        <v>756.44</v>
      </c>
      <c r="AA116">
        <v>549.32000000000005</v>
      </c>
      <c r="AB116">
        <v>0</v>
      </c>
      <c r="AC116">
        <v>0</v>
      </c>
      <c r="AD116">
        <v>1</v>
      </c>
      <c r="AE116">
        <v>0</v>
      </c>
      <c r="AF116" t="s">
        <v>23</v>
      </c>
      <c r="AG116">
        <v>0.84</v>
      </c>
      <c r="AH116">
        <v>2</v>
      </c>
      <c r="AI116">
        <v>312680848</v>
      </c>
      <c r="AJ116">
        <v>109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ROW(Source!A171)</f>
        <v>171</v>
      </c>
      <c r="B117">
        <v>312680855</v>
      </c>
      <c r="C117">
        <v>312680845</v>
      </c>
      <c r="D117">
        <v>277945805</v>
      </c>
      <c r="E117">
        <v>1</v>
      </c>
      <c r="F117">
        <v>1</v>
      </c>
      <c r="G117">
        <v>1</v>
      </c>
      <c r="H117">
        <v>2</v>
      </c>
      <c r="I117" t="s">
        <v>606</v>
      </c>
      <c r="J117" t="s">
        <v>607</v>
      </c>
      <c r="K117" t="s">
        <v>608</v>
      </c>
      <c r="L117">
        <v>1368</v>
      </c>
      <c r="N117">
        <v>1011</v>
      </c>
      <c r="O117" t="s">
        <v>375</v>
      </c>
      <c r="P117" t="s">
        <v>375</v>
      </c>
      <c r="Q117">
        <v>1</v>
      </c>
      <c r="X117">
        <v>0.11</v>
      </c>
      <c r="Y117">
        <v>0</v>
      </c>
      <c r="Z117">
        <v>544.70000000000005</v>
      </c>
      <c r="AA117">
        <v>477.98</v>
      </c>
      <c r="AB117">
        <v>0</v>
      </c>
      <c r="AC117">
        <v>0</v>
      </c>
      <c r="AD117">
        <v>1</v>
      </c>
      <c r="AE117">
        <v>0</v>
      </c>
      <c r="AF117" t="s">
        <v>23</v>
      </c>
      <c r="AG117">
        <v>0.13200000000000001</v>
      </c>
      <c r="AH117">
        <v>2</v>
      </c>
      <c r="AI117">
        <v>312680849</v>
      </c>
      <c r="AJ117">
        <v>110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ROW(Source!A171)</f>
        <v>171</v>
      </c>
      <c r="B118">
        <v>312680856</v>
      </c>
      <c r="C118">
        <v>312680845</v>
      </c>
      <c r="D118">
        <v>277862504</v>
      </c>
      <c r="E118">
        <v>1</v>
      </c>
      <c r="F118">
        <v>1</v>
      </c>
      <c r="G118">
        <v>1</v>
      </c>
      <c r="H118">
        <v>3</v>
      </c>
      <c r="I118" t="s">
        <v>679</v>
      </c>
      <c r="J118" t="s">
        <v>680</v>
      </c>
      <c r="K118" t="s">
        <v>681</v>
      </c>
      <c r="L118">
        <v>1346</v>
      </c>
      <c r="N118">
        <v>1009</v>
      </c>
      <c r="O118" t="s">
        <v>148</v>
      </c>
      <c r="P118" t="s">
        <v>148</v>
      </c>
      <c r="Q118">
        <v>1</v>
      </c>
      <c r="X118">
        <v>0.06</v>
      </c>
      <c r="Y118">
        <v>160.27000000000001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108</v>
      </c>
      <c r="AG118">
        <v>0</v>
      </c>
      <c r="AH118">
        <v>2</v>
      </c>
      <c r="AI118">
        <v>312680850</v>
      </c>
      <c r="AJ118">
        <v>111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ROW(Source!A171)</f>
        <v>171</v>
      </c>
      <c r="B119">
        <v>312680857</v>
      </c>
      <c r="C119">
        <v>312680845</v>
      </c>
      <c r="D119">
        <v>277862533</v>
      </c>
      <c r="E119">
        <v>1</v>
      </c>
      <c r="F119">
        <v>1</v>
      </c>
      <c r="G119">
        <v>1</v>
      </c>
      <c r="H119">
        <v>3</v>
      </c>
      <c r="I119" t="s">
        <v>644</v>
      </c>
      <c r="J119" t="s">
        <v>645</v>
      </c>
      <c r="K119" t="s">
        <v>646</v>
      </c>
      <c r="L119">
        <v>1346</v>
      </c>
      <c r="N119">
        <v>1009</v>
      </c>
      <c r="O119" t="s">
        <v>148</v>
      </c>
      <c r="P119" t="s">
        <v>148</v>
      </c>
      <c r="Q119">
        <v>1</v>
      </c>
      <c r="X119">
        <v>0.01</v>
      </c>
      <c r="Y119">
        <v>238.29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108</v>
      </c>
      <c r="AG119">
        <v>0</v>
      </c>
      <c r="AH119">
        <v>2</v>
      </c>
      <c r="AI119">
        <v>312680851</v>
      </c>
      <c r="AJ119">
        <v>112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ROW(Source!A171)</f>
        <v>171</v>
      </c>
      <c r="B120">
        <v>312680858</v>
      </c>
      <c r="C120">
        <v>312680845</v>
      </c>
      <c r="D120">
        <v>277867733</v>
      </c>
      <c r="E120">
        <v>1</v>
      </c>
      <c r="F120">
        <v>1</v>
      </c>
      <c r="G120">
        <v>1</v>
      </c>
      <c r="H120">
        <v>3</v>
      </c>
      <c r="I120" t="s">
        <v>146</v>
      </c>
      <c r="J120" t="s">
        <v>149</v>
      </c>
      <c r="K120" t="s">
        <v>147</v>
      </c>
      <c r="L120">
        <v>1346</v>
      </c>
      <c r="N120">
        <v>1009</v>
      </c>
      <c r="O120" t="s">
        <v>148</v>
      </c>
      <c r="P120" t="s">
        <v>148</v>
      </c>
      <c r="Q120">
        <v>1</v>
      </c>
      <c r="X120">
        <v>0</v>
      </c>
      <c r="Y120">
        <v>174.93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108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ROW(Source!A171)</f>
        <v>171</v>
      </c>
      <c r="B121">
        <v>312680859</v>
      </c>
      <c r="C121">
        <v>312680845</v>
      </c>
      <c r="D121">
        <v>277562780</v>
      </c>
      <c r="E121">
        <v>109</v>
      </c>
      <c r="F121">
        <v>1</v>
      </c>
      <c r="G121">
        <v>1</v>
      </c>
      <c r="H121">
        <v>3</v>
      </c>
      <c r="I121" t="s">
        <v>158</v>
      </c>
      <c r="J121" t="s">
        <v>3</v>
      </c>
      <c r="K121" t="s">
        <v>159</v>
      </c>
      <c r="L121">
        <v>1346</v>
      </c>
      <c r="N121">
        <v>1009</v>
      </c>
      <c r="O121" t="s">
        <v>148</v>
      </c>
      <c r="P121" t="s">
        <v>148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108</v>
      </c>
      <c r="AG121">
        <v>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ROW(Source!A171)</f>
        <v>171</v>
      </c>
      <c r="B122">
        <v>312680860</v>
      </c>
      <c r="C122">
        <v>312680845</v>
      </c>
      <c r="D122">
        <v>277565288</v>
      </c>
      <c r="E122">
        <v>109</v>
      </c>
      <c r="F122">
        <v>1</v>
      </c>
      <c r="G122">
        <v>1</v>
      </c>
      <c r="H122">
        <v>3</v>
      </c>
      <c r="I122" t="s">
        <v>744</v>
      </c>
      <c r="J122" t="s">
        <v>3</v>
      </c>
      <c r="K122" t="s">
        <v>745</v>
      </c>
      <c r="L122">
        <v>1346</v>
      </c>
      <c r="N122">
        <v>1009</v>
      </c>
      <c r="O122" t="s">
        <v>148</v>
      </c>
      <c r="P122" t="s">
        <v>148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108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ROW(Source!A171)</f>
        <v>171</v>
      </c>
      <c r="B123">
        <v>312680861</v>
      </c>
      <c r="C123">
        <v>312680845</v>
      </c>
      <c r="D123">
        <v>277565341</v>
      </c>
      <c r="E123">
        <v>109</v>
      </c>
      <c r="F123">
        <v>1</v>
      </c>
      <c r="G123">
        <v>1</v>
      </c>
      <c r="H123">
        <v>3</v>
      </c>
      <c r="I123" t="s">
        <v>746</v>
      </c>
      <c r="J123" t="s">
        <v>3</v>
      </c>
      <c r="K123" t="s">
        <v>747</v>
      </c>
      <c r="L123">
        <v>1371</v>
      </c>
      <c r="N123">
        <v>1013</v>
      </c>
      <c r="O123" t="s">
        <v>34</v>
      </c>
      <c r="P123" t="s">
        <v>34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108</v>
      </c>
      <c r="AG123">
        <v>0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ROW(Source!A171)</f>
        <v>171</v>
      </c>
      <c r="B124">
        <v>312680862</v>
      </c>
      <c r="C124">
        <v>312680845</v>
      </c>
      <c r="D124">
        <v>277565430</v>
      </c>
      <c r="E124">
        <v>109</v>
      </c>
      <c r="F124">
        <v>1</v>
      </c>
      <c r="G124">
        <v>1</v>
      </c>
      <c r="H124">
        <v>3</v>
      </c>
      <c r="I124" t="s">
        <v>748</v>
      </c>
      <c r="J124" t="s">
        <v>3</v>
      </c>
      <c r="K124" t="s">
        <v>749</v>
      </c>
      <c r="L124">
        <v>1348</v>
      </c>
      <c r="N124">
        <v>1009</v>
      </c>
      <c r="O124" t="s">
        <v>156</v>
      </c>
      <c r="P124" t="s">
        <v>156</v>
      </c>
      <c r="Q124">
        <v>1000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0</v>
      </c>
      <c r="AE124">
        <v>0</v>
      </c>
      <c r="AF124" t="s">
        <v>108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ROW(Source!A172)</f>
        <v>172</v>
      </c>
      <c r="B125">
        <v>312679171</v>
      </c>
      <c r="C125">
        <v>312679165</v>
      </c>
      <c r="D125">
        <v>277560257</v>
      </c>
      <c r="E125">
        <v>109</v>
      </c>
      <c r="F125">
        <v>1</v>
      </c>
      <c r="G125">
        <v>1</v>
      </c>
      <c r="H125">
        <v>1</v>
      </c>
      <c r="I125" t="s">
        <v>614</v>
      </c>
      <c r="J125" t="s">
        <v>3</v>
      </c>
      <c r="K125" t="s">
        <v>615</v>
      </c>
      <c r="L125">
        <v>1191</v>
      </c>
      <c r="N125">
        <v>1013</v>
      </c>
      <c r="O125" t="s">
        <v>594</v>
      </c>
      <c r="P125" t="s">
        <v>594</v>
      </c>
      <c r="Q125">
        <v>1</v>
      </c>
      <c r="X125">
        <v>0.44</v>
      </c>
      <c r="Y125">
        <v>0</v>
      </c>
      <c r="Z125">
        <v>0</v>
      </c>
      <c r="AA125">
        <v>0</v>
      </c>
      <c r="AB125">
        <v>406.64</v>
      </c>
      <c r="AC125">
        <v>0</v>
      </c>
      <c r="AD125">
        <v>1</v>
      </c>
      <c r="AE125">
        <v>1</v>
      </c>
      <c r="AF125" t="s">
        <v>23</v>
      </c>
      <c r="AG125">
        <v>0.52800000000000002</v>
      </c>
      <c r="AH125">
        <v>2</v>
      </c>
      <c r="AI125">
        <v>312679166</v>
      </c>
      <c r="AJ125">
        <v>113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ROW(Source!A172)</f>
        <v>172</v>
      </c>
      <c r="B126">
        <v>312679172</v>
      </c>
      <c r="C126">
        <v>312679165</v>
      </c>
      <c r="D126">
        <v>277560491</v>
      </c>
      <c r="E126">
        <v>109</v>
      </c>
      <c r="F126">
        <v>1</v>
      </c>
      <c r="G126">
        <v>1</v>
      </c>
      <c r="H126">
        <v>1</v>
      </c>
      <c r="I126" t="s">
        <v>592</v>
      </c>
      <c r="J126" t="s">
        <v>3</v>
      </c>
      <c r="K126" t="s">
        <v>593</v>
      </c>
      <c r="L126">
        <v>1191</v>
      </c>
      <c r="N126">
        <v>1013</v>
      </c>
      <c r="O126" t="s">
        <v>594</v>
      </c>
      <c r="P126" t="s">
        <v>594</v>
      </c>
      <c r="Q126">
        <v>1</v>
      </c>
      <c r="X126">
        <v>0.48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23</v>
      </c>
      <c r="AG126">
        <v>0.57599999999999996</v>
      </c>
      <c r="AH126">
        <v>2</v>
      </c>
      <c r="AI126">
        <v>312679167</v>
      </c>
      <c r="AJ126">
        <v>114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ROW(Source!A172)</f>
        <v>172</v>
      </c>
      <c r="B127">
        <v>312679173</v>
      </c>
      <c r="C127">
        <v>312679165</v>
      </c>
      <c r="D127">
        <v>277944622</v>
      </c>
      <c r="E127">
        <v>1</v>
      </c>
      <c r="F127">
        <v>1</v>
      </c>
      <c r="G127">
        <v>1</v>
      </c>
      <c r="H127">
        <v>2</v>
      </c>
      <c r="I127" t="s">
        <v>595</v>
      </c>
      <c r="J127" t="s">
        <v>596</v>
      </c>
      <c r="K127" t="s">
        <v>597</v>
      </c>
      <c r="L127">
        <v>1368</v>
      </c>
      <c r="N127">
        <v>1011</v>
      </c>
      <c r="O127" t="s">
        <v>375</v>
      </c>
      <c r="P127" t="s">
        <v>375</v>
      </c>
      <c r="Q127">
        <v>1</v>
      </c>
      <c r="X127">
        <v>0.24</v>
      </c>
      <c r="Y127">
        <v>0</v>
      </c>
      <c r="Z127">
        <v>1472.33</v>
      </c>
      <c r="AA127">
        <v>642.05999999999995</v>
      </c>
      <c r="AB127">
        <v>0</v>
      </c>
      <c r="AC127">
        <v>0</v>
      </c>
      <c r="AD127">
        <v>1</v>
      </c>
      <c r="AE127">
        <v>0</v>
      </c>
      <c r="AF127" t="s">
        <v>23</v>
      </c>
      <c r="AG127">
        <v>0.28799999999999998</v>
      </c>
      <c r="AH127">
        <v>2</v>
      </c>
      <c r="AI127">
        <v>312679168</v>
      </c>
      <c r="AJ127">
        <v>115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ROW(Source!A172)</f>
        <v>172</v>
      </c>
      <c r="B128">
        <v>312679174</v>
      </c>
      <c r="C128">
        <v>312679165</v>
      </c>
      <c r="D128">
        <v>277945900</v>
      </c>
      <c r="E128">
        <v>1</v>
      </c>
      <c r="F128">
        <v>1</v>
      </c>
      <c r="G128">
        <v>1</v>
      </c>
      <c r="H128">
        <v>2</v>
      </c>
      <c r="I128" t="s">
        <v>682</v>
      </c>
      <c r="J128" t="s">
        <v>683</v>
      </c>
      <c r="K128" t="s">
        <v>684</v>
      </c>
      <c r="L128">
        <v>1368</v>
      </c>
      <c r="N128">
        <v>1011</v>
      </c>
      <c r="O128" t="s">
        <v>375</v>
      </c>
      <c r="P128" t="s">
        <v>375</v>
      </c>
      <c r="Q128">
        <v>1</v>
      </c>
      <c r="X128">
        <v>0.24</v>
      </c>
      <c r="Y128">
        <v>0</v>
      </c>
      <c r="Z128">
        <v>12.95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23</v>
      </c>
      <c r="AG128">
        <v>0.28799999999999998</v>
      </c>
      <c r="AH128">
        <v>2</v>
      </c>
      <c r="AI128">
        <v>312679169</v>
      </c>
      <c r="AJ128">
        <v>116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ROW(Source!A172)</f>
        <v>172</v>
      </c>
      <c r="B129">
        <v>312679175</v>
      </c>
      <c r="C129">
        <v>312679165</v>
      </c>
      <c r="D129">
        <v>277945921</v>
      </c>
      <c r="E129">
        <v>1</v>
      </c>
      <c r="F129">
        <v>1</v>
      </c>
      <c r="G129">
        <v>1</v>
      </c>
      <c r="H129">
        <v>2</v>
      </c>
      <c r="I129" t="s">
        <v>685</v>
      </c>
      <c r="J129" t="s">
        <v>686</v>
      </c>
      <c r="K129" t="s">
        <v>687</v>
      </c>
      <c r="L129">
        <v>1368</v>
      </c>
      <c r="N129">
        <v>1011</v>
      </c>
      <c r="O129" t="s">
        <v>375</v>
      </c>
      <c r="P129" t="s">
        <v>375</v>
      </c>
      <c r="Q129">
        <v>1</v>
      </c>
      <c r="X129">
        <v>0.24</v>
      </c>
      <c r="Y129">
        <v>0</v>
      </c>
      <c r="Z129">
        <v>560.73</v>
      </c>
      <c r="AA129">
        <v>477.98</v>
      </c>
      <c r="AB129">
        <v>0</v>
      </c>
      <c r="AC129">
        <v>0</v>
      </c>
      <c r="AD129">
        <v>1</v>
      </c>
      <c r="AE129">
        <v>0</v>
      </c>
      <c r="AF129" t="s">
        <v>23</v>
      </c>
      <c r="AG129">
        <v>0.28799999999999998</v>
      </c>
      <c r="AH129">
        <v>2</v>
      </c>
      <c r="AI129">
        <v>312679170</v>
      </c>
      <c r="AJ129">
        <v>117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ROW(Source!A173)</f>
        <v>173</v>
      </c>
      <c r="B130">
        <v>312679181</v>
      </c>
      <c r="C130">
        <v>312679176</v>
      </c>
      <c r="D130">
        <v>277560257</v>
      </c>
      <c r="E130">
        <v>109</v>
      </c>
      <c r="F130">
        <v>1</v>
      </c>
      <c r="G130">
        <v>1</v>
      </c>
      <c r="H130">
        <v>1</v>
      </c>
      <c r="I130" t="s">
        <v>614</v>
      </c>
      <c r="J130" t="s">
        <v>3</v>
      </c>
      <c r="K130" t="s">
        <v>615</v>
      </c>
      <c r="L130">
        <v>1191</v>
      </c>
      <c r="N130">
        <v>1013</v>
      </c>
      <c r="O130" t="s">
        <v>594</v>
      </c>
      <c r="P130" t="s">
        <v>594</v>
      </c>
      <c r="Q130">
        <v>1</v>
      </c>
      <c r="X130">
        <v>0.25</v>
      </c>
      <c r="Y130">
        <v>0</v>
      </c>
      <c r="Z130">
        <v>0</v>
      </c>
      <c r="AA130">
        <v>0</v>
      </c>
      <c r="AB130">
        <v>406.64</v>
      </c>
      <c r="AC130">
        <v>0</v>
      </c>
      <c r="AD130">
        <v>1</v>
      </c>
      <c r="AE130">
        <v>1</v>
      </c>
      <c r="AF130" t="s">
        <v>23</v>
      </c>
      <c r="AG130">
        <v>0.3</v>
      </c>
      <c r="AH130">
        <v>2</v>
      </c>
      <c r="AI130">
        <v>312679177</v>
      </c>
      <c r="AJ130">
        <v>118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ROW(Source!A173)</f>
        <v>173</v>
      </c>
      <c r="B131">
        <v>312679182</v>
      </c>
      <c r="C131">
        <v>312679176</v>
      </c>
      <c r="D131">
        <v>277560491</v>
      </c>
      <c r="E131">
        <v>109</v>
      </c>
      <c r="F131">
        <v>1</v>
      </c>
      <c r="G131">
        <v>1</v>
      </c>
      <c r="H131">
        <v>1</v>
      </c>
      <c r="I131" t="s">
        <v>592</v>
      </c>
      <c r="J131" t="s">
        <v>3</v>
      </c>
      <c r="K131" t="s">
        <v>593</v>
      </c>
      <c r="L131">
        <v>1191</v>
      </c>
      <c r="N131">
        <v>1013</v>
      </c>
      <c r="O131" t="s">
        <v>594</v>
      </c>
      <c r="P131" t="s">
        <v>594</v>
      </c>
      <c r="Q131">
        <v>1</v>
      </c>
      <c r="X131">
        <v>0.14000000000000001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23</v>
      </c>
      <c r="AG131">
        <v>0.16800000000000001</v>
      </c>
      <c r="AH131">
        <v>2</v>
      </c>
      <c r="AI131">
        <v>312679178</v>
      </c>
      <c r="AJ131">
        <v>119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ROW(Source!A173)</f>
        <v>173</v>
      </c>
      <c r="B132">
        <v>312679183</v>
      </c>
      <c r="C132">
        <v>312679176</v>
      </c>
      <c r="D132">
        <v>277945900</v>
      </c>
      <c r="E132">
        <v>1</v>
      </c>
      <c r="F132">
        <v>1</v>
      </c>
      <c r="G132">
        <v>1</v>
      </c>
      <c r="H132">
        <v>2</v>
      </c>
      <c r="I132" t="s">
        <v>682</v>
      </c>
      <c r="J132" t="s">
        <v>683</v>
      </c>
      <c r="K132" t="s">
        <v>684</v>
      </c>
      <c r="L132">
        <v>1368</v>
      </c>
      <c r="N132">
        <v>1011</v>
      </c>
      <c r="O132" t="s">
        <v>375</v>
      </c>
      <c r="P132" t="s">
        <v>375</v>
      </c>
      <c r="Q132">
        <v>1</v>
      </c>
      <c r="X132">
        <v>0.14000000000000001</v>
      </c>
      <c r="Y132">
        <v>0</v>
      </c>
      <c r="Z132">
        <v>12.95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23</v>
      </c>
      <c r="AG132">
        <v>0.16800000000000001</v>
      </c>
      <c r="AH132">
        <v>2</v>
      </c>
      <c r="AI132">
        <v>312679179</v>
      </c>
      <c r="AJ132">
        <v>120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ROW(Source!A173)</f>
        <v>173</v>
      </c>
      <c r="B133">
        <v>312679184</v>
      </c>
      <c r="C133">
        <v>312679176</v>
      </c>
      <c r="D133">
        <v>277945921</v>
      </c>
      <c r="E133">
        <v>1</v>
      </c>
      <c r="F133">
        <v>1</v>
      </c>
      <c r="G133">
        <v>1</v>
      </c>
      <c r="H133">
        <v>2</v>
      </c>
      <c r="I133" t="s">
        <v>685</v>
      </c>
      <c r="J133" t="s">
        <v>686</v>
      </c>
      <c r="K133" t="s">
        <v>687</v>
      </c>
      <c r="L133">
        <v>1368</v>
      </c>
      <c r="N133">
        <v>1011</v>
      </c>
      <c r="O133" t="s">
        <v>375</v>
      </c>
      <c r="P133" t="s">
        <v>375</v>
      </c>
      <c r="Q133">
        <v>1</v>
      </c>
      <c r="X133">
        <v>0.14000000000000001</v>
      </c>
      <c r="Y133">
        <v>0</v>
      </c>
      <c r="Z133">
        <v>560.73</v>
      </c>
      <c r="AA133">
        <v>477.98</v>
      </c>
      <c r="AB133">
        <v>0</v>
      </c>
      <c r="AC133">
        <v>0</v>
      </c>
      <c r="AD133">
        <v>1</v>
      </c>
      <c r="AE133">
        <v>0</v>
      </c>
      <c r="AF133" t="s">
        <v>23</v>
      </c>
      <c r="AG133">
        <v>0.16800000000000001</v>
      </c>
      <c r="AH133">
        <v>2</v>
      </c>
      <c r="AI133">
        <v>312679180</v>
      </c>
      <c r="AJ133">
        <v>121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ROW(Source!A174)</f>
        <v>174</v>
      </c>
      <c r="B134">
        <v>312679190</v>
      </c>
      <c r="C134">
        <v>312679185</v>
      </c>
      <c r="D134">
        <v>277560257</v>
      </c>
      <c r="E134">
        <v>109</v>
      </c>
      <c r="F134">
        <v>1</v>
      </c>
      <c r="G134">
        <v>1</v>
      </c>
      <c r="H134">
        <v>1</v>
      </c>
      <c r="I134" t="s">
        <v>614</v>
      </c>
      <c r="J134" t="s">
        <v>3</v>
      </c>
      <c r="K134" t="s">
        <v>615</v>
      </c>
      <c r="L134">
        <v>1191</v>
      </c>
      <c r="N134">
        <v>1013</v>
      </c>
      <c r="O134" t="s">
        <v>594</v>
      </c>
      <c r="P134" t="s">
        <v>594</v>
      </c>
      <c r="Q134">
        <v>1</v>
      </c>
      <c r="X134">
        <v>0.3</v>
      </c>
      <c r="Y134">
        <v>0</v>
      </c>
      <c r="Z134">
        <v>0</v>
      </c>
      <c r="AA134">
        <v>0</v>
      </c>
      <c r="AB134">
        <v>406.64</v>
      </c>
      <c r="AC134">
        <v>0</v>
      </c>
      <c r="AD134">
        <v>1</v>
      </c>
      <c r="AE134">
        <v>1</v>
      </c>
      <c r="AF134" t="s">
        <v>23</v>
      </c>
      <c r="AG134">
        <v>0.36</v>
      </c>
      <c r="AH134">
        <v>2</v>
      </c>
      <c r="AI134">
        <v>312679186</v>
      </c>
      <c r="AJ134">
        <v>122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ROW(Source!A174)</f>
        <v>174</v>
      </c>
      <c r="B135">
        <v>312679191</v>
      </c>
      <c r="C135">
        <v>312679185</v>
      </c>
      <c r="D135">
        <v>277560491</v>
      </c>
      <c r="E135">
        <v>109</v>
      </c>
      <c r="F135">
        <v>1</v>
      </c>
      <c r="G135">
        <v>1</v>
      </c>
      <c r="H135">
        <v>1</v>
      </c>
      <c r="I135" t="s">
        <v>592</v>
      </c>
      <c r="J135" t="s">
        <v>3</v>
      </c>
      <c r="K135" t="s">
        <v>593</v>
      </c>
      <c r="L135">
        <v>1191</v>
      </c>
      <c r="N135">
        <v>1013</v>
      </c>
      <c r="O135" t="s">
        <v>594</v>
      </c>
      <c r="P135" t="s">
        <v>594</v>
      </c>
      <c r="Q135">
        <v>1</v>
      </c>
      <c r="X135">
        <v>0.16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23</v>
      </c>
      <c r="AG135">
        <v>0.192</v>
      </c>
      <c r="AH135">
        <v>2</v>
      </c>
      <c r="AI135">
        <v>312679187</v>
      </c>
      <c r="AJ135">
        <v>123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ROW(Source!A174)</f>
        <v>174</v>
      </c>
      <c r="B136">
        <v>312679192</v>
      </c>
      <c r="C136">
        <v>312679185</v>
      </c>
      <c r="D136">
        <v>277945900</v>
      </c>
      <c r="E136">
        <v>1</v>
      </c>
      <c r="F136">
        <v>1</v>
      </c>
      <c r="G136">
        <v>1</v>
      </c>
      <c r="H136">
        <v>2</v>
      </c>
      <c r="I136" t="s">
        <v>682</v>
      </c>
      <c r="J136" t="s">
        <v>683</v>
      </c>
      <c r="K136" t="s">
        <v>684</v>
      </c>
      <c r="L136">
        <v>1368</v>
      </c>
      <c r="N136">
        <v>1011</v>
      </c>
      <c r="O136" t="s">
        <v>375</v>
      </c>
      <c r="P136" t="s">
        <v>375</v>
      </c>
      <c r="Q136">
        <v>1</v>
      </c>
      <c r="X136">
        <v>0.16</v>
      </c>
      <c r="Y136">
        <v>0</v>
      </c>
      <c r="Z136">
        <v>12.95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23</v>
      </c>
      <c r="AG136">
        <v>0.192</v>
      </c>
      <c r="AH136">
        <v>2</v>
      </c>
      <c r="AI136">
        <v>312679188</v>
      </c>
      <c r="AJ136">
        <v>124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ROW(Source!A174)</f>
        <v>174</v>
      </c>
      <c r="B137">
        <v>312679193</v>
      </c>
      <c r="C137">
        <v>312679185</v>
      </c>
      <c r="D137">
        <v>277945921</v>
      </c>
      <c r="E137">
        <v>1</v>
      </c>
      <c r="F137">
        <v>1</v>
      </c>
      <c r="G137">
        <v>1</v>
      </c>
      <c r="H137">
        <v>2</v>
      </c>
      <c r="I137" t="s">
        <v>685</v>
      </c>
      <c r="J137" t="s">
        <v>686</v>
      </c>
      <c r="K137" t="s">
        <v>687</v>
      </c>
      <c r="L137">
        <v>1368</v>
      </c>
      <c r="N137">
        <v>1011</v>
      </c>
      <c r="O137" t="s">
        <v>375</v>
      </c>
      <c r="P137" t="s">
        <v>375</v>
      </c>
      <c r="Q137">
        <v>1</v>
      </c>
      <c r="X137">
        <v>0.16</v>
      </c>
      <c r="Y137">
        <v>0</v>
      </c>
      <c r="Z137">
        <v>560.73</v>
      </c>
      <c r="AA137">
        <v>477.98</v>
      </c>
      <c r="AB137">
        <v>0</v>
      </c>
      <c r="AC137">
        <v>0</v>
      </c>
      <c r="AD137">
        <v>1</v>
      </c>
      <c r="AE137">
        <v>0</v>
      </c>
      <c r="AF137" t="s">
        <v>23</v>
      </c>
      <c r="AG137">
        <v>0.192</v>
      </c>
      <c r="AH137">
        <v>2</v>
      </c>
      <c r="AI137">
        <v>312679189</v>
      </c>
      <c r="AJ137">
        <v>125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ROW(Source!A210)</f>
        <v>210</v>
      </c>
      <c r="B138">
        <v>312679199</v>
      </c>
      <c r="C138">
        <v>312679194</v>
      </c>
      <c r="D138">
        <v>277560270</v>
      </c>
      <c r="E138">
        <v>109</v>
      </c>
      <c r="F138">
        <v>1</v>
      </c>
      <c r="G138">
        <v>1</v>
      </c>
      <c r="H138">
        <v>1</v>
      </c>
      <c r="I138" t="s">
        <v>688</v>
      </c>
      <c r="J138" t="s">
        <v>3</v>
      </c>
      <c r="K138" t="s">
        <v>689</v>
      </c>
      <c r="L138">
        <v>1191</v>
      </c>
      <c r="N138">
        <v>1013</v>
      </c>
      <c r="O138" t="s">
        <v>594</v>
      </c>
      <c r="P138" t="s">
        <v>594</v>
      </c>
      <c r="Q138">
        <v>1</v>
      </c>
      <c r="X138">
        <v>1.27</v>
      </c>
      <c r="Y138">
        <v>0</v>
      </c>
      <c r="Z138">
        <v>0</v>
      </c>
      <c r="AA138">
        <v>0</v>
      </c>
      <c r="AB138">
        <v>417.34</v>
      </c>
      <c r="AC138">
        <v>0</v>
      </c>
      <c r="AD138">
        <v>1</v>
      </c>
      <c r="AE138">
        <v>1</v>
      </c>
      <c r="AF138" t="s">
        <v>23</v>
      </c>
      <c r="AG138">
        <v>1.524</v>
      </c>
      <c r="AH138">
        <v>2</v>
      </c>
      <c r="AI138">
        <v>312679195</v>
      </c>
      <c r="AJ138">
        <v>126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ROW(Source!A210)</f>
        <v>210</v>
      </c>
      <c r="B139">
        <v>312679200</v>
      </c>
      <c r="C139">
        <v>312679194</v>
      </c>
      <c r="D139">
        <v>277560491</v>
      </c>
      <c r="E139">
        <v>109</v>
      </c>
      <c r="F139">
        <v>1</v>
      </c>
      <c r="G139">
        <v>1</v>
      </c>
      <c r="H139">
        <v>1</v>
      </c>
      <c r="I139" t="s">
        <v>592</v>
      </c>
      <c r="J139" t="s">
        <v>3</v>
      </c>
      <c r="K139" t="s">
        <v>593</v>
      </c>
      <c r="L139">
        <v>1191</v>
      </c>
      <c r="N139">
        <v>1013</v>
      </c>
      <c r="O139" t="s">
        <v>594</v>
      </c>
      <c r="P139" t="s">
        <v>594</v>
      </c>
      <c r="Q139">
        <v>1</v>
      </c>
      <c r="X139">
        <v>0.41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23</v>
      </c>
      <c r="AG139">
        <v>0.49199999999999994</v>
      </c>
      <c r="AH139">
        <v>2</v>
      </c>
      <c r="AI139">
        <v>312679196</v>
      </c>
      <c r="AJ139">
        <v>127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ROW(Source!A210)</f>
        <v>210</v>
      </c>
      <c r="B140">
        <v>312679201</v>
      </c>
      <c r="C140">
        <v>312679194</v>
      </c>
      <c r="D140">
        <v>277944868</v>
      </c>
      <c r="E140">
        <v>1</v>
      </c>
      <c r="F140">
        <v>1</v>
      </c>
      <c r="G140">
        <v>1</v>
      </c>
      <c r="H140">
        <v>2</v>
      </c>
      <c r="I140" t="s">
        <v>602</v>
      </c>
      <c r="J140" t="s">
        <v>603</v>
      </c>
      <c r="K140" t="s">
        <v>604</v>
      </c>
      <c r="L140">
        <v>1368</v>
      </c>
      <c r="N140">
        <v>1011</v>
      </c>
      <c r="O140" t="s">
        <v>375</v>
      </c>
      <c r="P140" t="s">
        <v>375</v>
      </c>
      <c r="Q140">
        <v>1</v>
      </c>
      <c r="X140">
        <v>0.35</v>
      </c>
      <c r="Y140">
        <v>0</v>
      </c>
      <c r="Z140">
        <v>346.73</v>
      </c>
      <c r="AA140">
        <v>477.98</v>
      </c>
      <c r="AB140">
        <v>0</v>
      </c>
      <c r="AC140">
        <v>0</v>
      </c>
      <c r="AD140">
        <v>1</v>
      </c>
      <c r="AE140">
        <v>0</v>
      </c>
      <c r="AF140" t="s">
        <v>23</v>
      </c>
      <c r="AG140">
        <v>0.42</v>
      </c>
      <c r="AH140">
        <v>2</v>
      </c>
      <c r="AI140">
        <v>312679197</v>
      </c>
      <c r="AJ140">
        <v>128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ROW(Source!A210)</f>
        <v>210</v>
      </c>
      <c r="B141">
        <v>312679202</v>
      </c>
      <c r="C141">
        <v>312679194</v>
      </c>
      <c r="D141">
        <v>277945805</v>
      </c>
      <c r="E141">
        <v>1</v>
      </c>
      <c r="F141">
        <v>1</v>
      </c>
      <c r="G141">
        <v>1</v>
      </c>
      <c r="H141">
        <v>2</v>
      </c>
      <c r="I141" t="s">
        <v>606</v>
      </c>
      <c r="J141" t="s">
        <v>607</v>
      </c>
      <c r="K141" t="s">
        <v>608</v>
      </c>
      <c r="L141">
        <v>1368</v>
      </c>
      <c r="N141">
        <v>1011</v>
      </c>
      <c r="O141" t="s">
        <v>375</v>
      </c>
      <c r="P141" t="s">
        <v>375</v>
      </c>
      <c r="Q141">
        <v>1</v>
      </c>
      <c r="X141">
        <v>0.06</v>
      </c>
      <c r="Y141">
        <v>0</v>
      </c>
      <c r="Z141">
        <v>544.70000000000005</v>
      </c>
      <c r="AA141">
        <v>477.98</v>
      </c>
      <c r="AB141">
        <v>0</v>
      </c>
      <c r="AC141">
        <v>0</v>
      </c>
      <c r="AD141">
        <v>1</v>
      </c>
      <c r="AE141">
        <v>0</v>
      </c>
      <c r="AF141" t="s">
        <v>23</v>
      </c>
      <c r="AG141">
        <v>7.1999999999999995E-2</v>
      </c>
      <c r="AH141">
        <v>2</v>
      </c>
      <c r="AI141">
        <v>312679198</v>
      </c>
      <c r="AJ141">
        <v>129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ROW(Source!A211)</f>
        <v>211</v>
      </c>
      <c r="B142">
        <v>312679208</v>
      </c>
      <c r="C142">
        <v>312679203</v>
      </c>
      <c r="D142">
        <v>277560259</v>
      </c>
      <c r="E142">
        <v>109</v>
      </c>
      <c r="F142">
        <v>1</v>
      </c>
      <c r="G142">
        <v>1</v>
      </c>
      <c r="H142">
        <v>1</v>
      </c>
      <c r="I142" t="s">
        <v>690</v>
      </c>
      <c r="J142" t="s">
        <v>3</v>
      </c>
      <c r="K142" t="s">
        <v>691</v>
      </c>
      <c r="L142">
        <v>1191</v>
      </c>
      <c r="N142">
        <v>1013</v>
      </c>
      <c r="O142" t="s">
        <v>594</v>
      </c>
      <c r="P142" t="s">
        <v>594</v>
      </c>
      <c r="Q142">
        <v>1</v>
      </c>
      <c r="X142">
        <v>0.15</v>
      </c>
      <c r="Y142">
        <v>0</v>
      </c>
      <c r="Z142">
        <v>0</v>
      </c>
      <c r="AA142">
        <v>0</v>
      </c>
      <c r="AB142">
        <v>410.21</v>
      </c>
      <c r="AC142">
        <v>0</v>
      </c>
      <c r="AD142">
        <v>1</v>
      </c>
      <c r="AE142">
        <v>1</v>
      </c>
      <c r="AF142" t="s">
        <v>23</v>
      </c>
      <c r="AG142">
        <v>0.18</v>
      </c>
      <c r="AH142">
        <v>2</v>
      </c>
      <c r="AI142">
        <v>312679204</v>
      </c>
      <c r="AJ142">
        <v>130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ROW(Source!A211)</f>
        <v>211</v>
      </c>
      <c r="B143">
        <v>312679209</v>
      </c>
      <c r="C143">
        <v>312679203</v>
      </c>
      <c r="D143">
        <v>277560491</v>
      </c>
      <c r="E143">
        <v>109</v>
      </c>
      <c r="F143">
        <v>1</v>
      </c>
      <c r="G143">
        <v>1</v>
      </c>
      <c r="H143">
        <v>1</v>
      </c>
      <c r="I143" t="s">
        <v>592</v>
      </c>
      <c r="J143" t="s">
        <v>3</v>
      </c>
      <c r="K143" t="s">
        <v>593</v>
      </c>
      <c r="L143">
        <v>1191</v>
      </c>
      <c r="N143">
        <v>1013</v>
      </c>
      <c r="O143" t="s">
        <v>594</v>
      </c>
      <c r="P143" t="s">
        <v>594</v>
      </c>
      <c r="Q143">
        <v>1</v>
      </c>
      <c r="X143">
        <v>0.08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2</v>
      </c>
      <c r="AF143" t="s">
        <v>23</v>
      </c>
      <c r="AG143">
        <v>9.6000000000000002E-2</v>
      </c>
      <c r="AH143">
        <v>2</v>
      </c>
      <c r="AI143">
        <v>312679205</v>
      </c>
      <c r="AJ143">
        <v>131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ROW(Source!A211)</f>
        <v>211</v>
      </c>
      <c r="B144">
        <v>312679210</v>
      </c>
      <c r="C144">
        <v>312679203</v>
      </c>
      <c r="D144">
        <v>277944868</v>
      </c>
      <c r="E144">
        <v>1</v>
      </c>
      <c r="F144">
        <v>1</v>
      </c>
      <c r="G144">
        <v>1</v>
      </c>
      <c r="H144">
        <v>2</v>
      </c>
      <c r="I144" t="s">
        <v>602</v>
      </c>
      <c r="J144" t="s">
        <v>603</v>
      </c>
      <c r="K144" t="s">
        <v>604</v>
      </c>
      <c r="L144">
        <v>1368</v>
      </c>
      <c r="N144">
        <v>1011</v>
      </c>
      <c r="O144" t="s">
        <v>375</v>
      </c>
      <c r="P144" t="s">
        <v>375</v>
      </c>
      <c r="Q144">
        <v>1</v>
      </c>
      <c r="X144">
        <v>7.0000000000000007E-2</v>
      </c>
      <c r="Y144">
        <v>0</v>
      </c>
      <c r="Z144">
        <v>346.73</v>
      </c>
      <c r="AA144">
        <v>477.98</v>
      </c>
      <c r="AB144">
        <v>0</v>
      </c>
      <c r="AC144">
        <v>0</v>
      </c>
      <c r="AD144">
        <v>1</v>
      </c>
      <c r="AE144">
        <v>0</v>
      </c>
      <c r="AF144" t="s">
        <v>23</v>
      </c>
      <c r="AG144">
        <v>8.4000000000000005E-2</v>
      </c>
      <c r="AH144">
        <v>2</v>
      </c>
      <c r="AI144">
        <v>312679206</v>
      </c>
      <c r="AJ144">
        <v>132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ROW(Source!A211)</f>
        <v>211</v>
      </c>
      <c r="B145">
        <v>312679211</v>
      </c>
      <c r="C145">
        <v>312679203</v>
      </c>
      <c r="D145">
        <v>277945805</v>
      </c>
      <c r="E145">
        <v>1</v>
      </c>
      <c r="F145">
        <v>1</v>
      </c>
      <c r="G145">
        <v>1</v>
      </c>
      <c r="H145">
        <v>2</v>
      </c>
      <c r="I145" t="s">
        <v>606</v>
      </c>
      <c r="J145" t="s">
        <v>607</v>
      </c>
      <c r="K145" t="s">
        <v>608</v>
      </c>
      <c r="L145">
        <v>1368</v>
      </c>
      <c r="N145">
        <v>1011</v>
      </c>
      <c r="O145" t="s">
        <v>375</v>
      </c>
      <c r="P145" t="s">
        <v>375</v>
      </c>
      <c r="Q145">
        <v>1</v>
      </c>
      <c r="X145">
        <v>0.01</v>
      </c>
      <c r="Y145">
        <v>0</v>
      </c>
      <c r="Z145">
        <v>544.70000000000005</v>
      </c>
      <c r="AA145">
        <v>477.98</v>
      </c>
      <c r="AB145">
        <v>0</v>
      </c>
      <c r="AC145">
        <v>0</v>
      </c>
      <c r="AD145">
        <v>1</v>
      </c>
      <c r="AE145">
        <v>0</v>
      </c>
      <c r="AF145" t="s">
        <v>23</v>
      </c>
      <c r="AG145">
        <v>1.2E-2</v>
      </c>
      <c r="AH145">
        <v>2</v>
      </c>
      <c r="AI145">
        <v>312679207</v>
      </c>
      <c r="AJ145">
        <v>133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ROW(Source!A212)</f>
        <v>212</v>
      </c>
      <c r="B146">
        <v>312679217</v>
      </c>
      <c r="C146">
        <v>312679212</v>
      </c>
      <c r="D146">
        <v>277560259</v>
      </c>
      <c r="E146">
        <v>109</v>
      </c>
      <c r="F146">
        <v>1</v>
      </c>
      <c r="G146">
        <v>1</v>
      </c>
      <c r="H146">
        <v>1</v>
      </c>
      <c r="I146" t="s">
        <v>690</v>
      </c>
      <c r="J146" t="s">
        <v>3</v>
      </c>
      <c r="K146" t="s">
        <v>691</v>
      </c>
      <c r="L146">
        <v>1191</v>
      </c>
      <c r="N146">
        <v>1013</v>
      </c>
      <c r="O146" t="s">
        <v>594</v>
      </c>
      <c r="P146" t="s">
        <v>594</v>
      </c>
      <c r="Q146">
        <v>1</v>
      </c>
      <c r="X146">
        <v>0.15</v>
      </c>
      <c r="Y146">
        <v>0</v>
      </c>
      <c r="Z146">
        <v>0</v>
      </c>
      <c r="AA146">
        <v>0</v>
      </c>
      <c r="AB146">
        <v>410.21</v>
      </c>
      <c r="AC146">
        <v>0</v>
      </c>
      <c r="AD146">
        <v>1</v>
      </c>
      <c r="AE146">
        <v>1</v>
      </c>
      <c r="AF146" t="s">
        <v>23</v>
      </c>
      <c r="AG146">
        <v>0.18</v>
      </c>
      <c r="AH146">
        <v>2</v>
      </c>
      <c r="AI146">
        <v>312679213</v>
      </c>
      <c r="AJ146">
        <v>134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ROW(Source!A212)</f>
        <v>212</v>
      </c>
      <c r="B147">
        <v>312679218</v>
      </c>
      <c r="C147">
        <v>312679212</v>
      </c>
      <c r="D147">
        <v>277560491</v>
      </c>
      <c r="E147">
        <v>109</v>
      </c>
      <c r="F147">
        <v>1</v>
      </c>
      <c r="G147">
        <v>1</v>
      </c>
      <c r="H147">
        <v>1</v>
      </c>
      <c r="I147" t="s">
        <v>592</v>
      </c>
      <c r="J147" t="s">
        <v>3</v>
      </c>
      <c r="K147" t="s">
        <v>593</v>
      </c>
      <c r="L147">
        <v>1191</v>
      </c>
      <c r="N147">
        <v>1013</v>
      </c>
      <c r="O147" t="s">
        <v>594</v>
      </c>
      <c r="P147" t="s">
        <v>594</v>
      </c>
      <c r="Q147">
        <v>1</v>
      </c>
      <c r="X147">
        <v>0.08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23</v>
      </c>
      <c r="AG147">
        <v>9.6000000000000002E-2</v>
      </c>
      <c r="AH147">
        <v>2</v>
      </c>
      <c r="AI147">
        <v>312679214</v>
      </c>
      <c r="AJ147">
        <v>135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ROW(Source!A212)</f>
        <v>212</v>
      </c>
      <c r="B148">
        <v>312679219</v>
      </c>
      <c r="C148">
        <v>312679212</v>
      </c>
      <c r="D148">
        <v>277944868</v>
      </c>
      <c r="E148">
        <v>1</v>
      </c>
      <c r="F148">
        <v>1</v>
      </c>
      <c r="G148">
        <v>1</v>
      </c>
      <c r="H148">
        <v>2</v>
      </c>
      <c r="I148" t="s">
        <v>602</v>
      </c>
      <c r="J148" t="s">
        <v>603</v>
      </c>
      <c r="K148" t="s">
        <v>604</v>
      </c>
      <c r="L148">
        <v>1368</v>
      </c>
      <c r="N148">
        <v>1011</v>
      </c>
      <c r="O148" t="s">
        <v>375</v>
      </c>
      <c r="P148" t="s">
        <v>375</v>
      </c>
      <c r="Q148">
        <v>1</v>
      </c>
      <c r="X148">
        <v>7.0000000000000007E-2</v>
      </c>
      <c r="Y148">
        <v>0</v>
      </c>
      <c r="Z148">
        <v>346.73</v>
      </c>
      <c r="AA148">
        <v>477.98</v>
      </c>
      <c r="AB148">
        <v>0</v>
      </c>
      <c r="AC148">
        <v>0</v>
      </c>
      <c r="AD148">
        <v>1</v>
      </c>
      <c r="AE148">
        <v>0</v>
      </c>
      <c r="AF148" t="s">
        <v>23</v>
      </c>
      <c r="AG148">
        <v>8.4000000000000005E-2</v>
      </c>
      <c r="AH148">
        <v>2</v>
      </c>
      <c r="AI148">
        <v>312679215</v>
      </c>
      <c r="AJ148">
        <v>136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ROW(Source!A212)</f>
        <v>212</v>
      </c>
      <c r="B149">
        <v>312679220</v>
      </c>
      <c r="C149">
        <v>312679212</v>
      </c>
      <c r="D149">
        <v>277945805</v>
      </c>
      <c r="E149">
        <v>1</v>
      </c>
      <c r="F149">
        <v>1</v>
      </c>
      <c r="G149">
        <v>1</v>
      </c>
      <c r="H149">
        <v>2</v>
      </c>
      <c r="I149" t="s">
        <v>606</v>
      </c>
      <c r="J149" t="s">
        <v>607</v>
      </c>
      <c r="K149" t="s">
        <v>608</v>
      </c>
      <c r="L149">
        <v>1368</v>
      </c>
      <c r="N149">
        <v>1011</v>
      </c>
      <c r="O149" t="s">
        <v>375</v>
      </c>
      <c r="P149" t="s">
        <v>375</v>
      </c>
      <c r="Q149">
        <v>1</v>
      </c>
      <c r="X149">
        <v>0.01</v>
      </c>
      <c r="Y149">
        <v>0</v>
      </c>
      <c r="Z149">
        <v>544.70000000000005</v>
      </c>
      <c r="AA149">
        <v>477.98</v>
      </c>
      <c r="AB149">
        <v>0</v>
      </c>
      <c r="AC149">
        <v>0</v>
      </c>
      <c r="AD149">
        <v>1</v>
      </c>
      <c r="AE149">
        <v>0</v>
      </c>
      <c r="AF149" t="s">
        <v>23</v>
      </c>
      <c r="AG149">
        <v>1.2E-2</v>
      </c>
      <c r="AH149">
        <v>2</v>
      </c>
      <c r="AI149">
        <v>312679216</v>
      </c>
      <c r="AJ149">
        <v>137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ROW(Source!A213)</f>
        <v>213</v>
      </c>
      <c r="B150">
        <v>312679235</v>
      </c>
      <c r="C150">
        <v>312679221</v>
      </c>
      <c r="D150">
        <v>277560446</v>
      </c>
      <c r="E150">
        <v>109</v>
      </c>
      <c r="F150">
        <v>1</v>
      </c>
      <c r="G150">
        <v>1</v>
      </c>
      <c r="H150">
        <v>1</v>
      </c>
      <c r="I150" t="s">
        <v>582</v>
      </c>
      <c r="J150" t="s">
        <v>3</v>
      </c>
      <c r="K150" t="s">
        <v>583</v>
      </c>
      <c r="L150">
        <v>1369</v>
      </c>
      <c r="N150">
        <v>1013</v>
      </c>
      <c r="O150" t="s">
        <v>584</v>
      </c>
      <c r="P150" t="s">
        <v>584</v>
      </c>
      <c r="Q150">
        <v>1</v>
      </c>
      <c r="X150">
        <v>0.99</v>
      </c>
      <c r="Y150">
        <v>0</v>
      </c>
      <c r="Z150">
        <v>0</v>
      </c>
      <c r="AA150">
        <v>0</v>
      </c>
      <c r="AB150">
        <v>388.8</v>
      </c>
      <c r="AC150">
        <v>0</v>
      </c>
      <c r="AD150">
        <v>1</v>
      </c>
      <c r="AE150">
        <v>1</v>
      </c>
      <c r="AF150" t="s">
        <v>23</v>
      </c>
      <c r="AG150">
        <v>1.1879999999999999</v>
      </c>
      <c r="AH150">
        <v>2</v>
      </c>
      <c r="AI150">
        <v>312679222</v>
      </c>
      <c r="AJ150">
        <v>138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ROW(Source!A213)</f>
        <v>213</v>
      </c>
      <c r="B151">
        <v>312679236</v>
      </c>
      <c r="C151">
        <v>312679221</v>
      </c>
      <c r="D151">
        <v>277560448</v>
      </c>
      <c r="E151">
        <v>109</v>
      </c>
      <c r="F151">
        <v>1</v>
      </c>
      <c r="G151">
        <v>1</v>
      </c>
      <c r="H151">
        <v>1</v>
      </c>
      <c r="I151" t="s">
        <v>586</v>
      </c>
      <c r="J151" t="s">
        <v>3</v>
      </c>
      <c r="K151" t="s">
        <v>587</v>
      </c>
      <c r="L151">
        <v>1369</v>
      </c>
      <c r="N151">
        <v>1013</v>
      </c>
      <c r="O151" t="s">
        <v>584</v>
      </c>
      <c r="P151" t="s">
        <v>584</v>
      </c>
      <c r="Q151">
        <v>1</v>
      </c>
      <c r="X151">
        <v>47.29</v>
      </c>
      <c r="Y151">
        <v>0</v>
      </c>
      <c r="Z151">
        <v>0</v>
      </c>
      <c r="AA151">
        <v>0</v>
      </c>
      <c r="AB151">
        <v>424.47</v>
      </c>
      <c r="AC151">
        <v>0</v>
      </c>
      <c r="AD151">
        <v>1</v>
      </c>
      <c r="AE151">
        <v>1</v>
      </c>
      <c r="AF151" t="s">
        <v>23</v>
      </c>
      <c r="AG151">
        <v>56.747999999999998</v>
      </c>
      <c r="AH151">
        <v>2</v>
      </c>
      <c r="AI151">
        <v>312679223</v>
      </c>
      <c r="AJ151">
        <v>139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ROW(Source!A213)</f>
        <v>213</v>
      </c>
      <c r="B152">
        <v>312679237</v>
      </c>
      <c r="C152">
        <v>312679221</v>
      </c>
      <c r="D152">
        <v>277560452</v>
      </c>
      <c r="E152">
        <v>109</v>
      </c>
      <c r="F152">
        <v>1</v>
      </c>
      <c r="G152">
        <v>1</v>
      </c>
      <c r="H152">
        <v>1</v>
      </c>
      <c r="I152" t="s">
        <v>588</v>
      </c>
      <c r="J152" t="s">
        <v>3</v>
      </c>
      <c r="K152" t="s">
        <v>589</v>
      </c>
      <c r="L152">
        <v>1369</v>
      </c>
      <c r="N152">
        <v>1013</v>
      </c>
      <c r="O152" t="s">
        <v>584</v>
      </c>
      <c r="P152" t="s">
        <v>584</v>
      </c>
      <c r="Q152">
        <v>1</v>
      </c>
      <c r="X152">
        <v>23.42</v>
      </c>
      <c r="Y152">
        <v>0</v>
      </c>
      <c r="Z152">
        <v>0</v>
      </c>
      <c r="AA152">
        <v>0</v>
      </c>
      <c r="AB152">
        <v>477.98</v>
      </c>
      <c r="AC152">
        <v>0</v>
      </c>
      <c r="AD152">
        <v>1</v>
      </c>
      <c r="AE152">
        <v>1</v>
      </c>
      <c r="AF152" t="s">
        <v>23</v>
      </c>
      <c r="AG152">
        <v>28.104000000000003</v>
      </c>
      <c r="AH152">
        <v>2</v>
      </c>
      <c r="AI152">
        <v>312679224</v>
      </c>
      <c r="AJ152">
        <v>140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ROW(Source!A213)</f>
        <v>213</v>
      </c>
      <c r="B153">
        <v>312679238</v>
      </c>
      <c r="C153">
        <v>312679221</v>
      </c>
      <c r="D153">
        <v>277560455</v>
      </c>
      <c r="E153">
        <v>109</v>
      </c>
      <c r="F153">
        <v>1</v>
      </c>
      <c r="G153">
        <v>1</v>
      </c>
      <c r="H153">
        <v>1</v>
      </c>
      <c r="I153" t="s">
        <v>590</v>
      </c>
      <c r="J153" t="s">
        <v>3</v>
      </c>
      <c r="K153" t="s">
        <v>591</v>
      </c>
      <c r="L153">
        <v>1369</v>
      </c>
      <c r="N153">
        <v>1013</v>
      </c>
      <c r="O153" t="s">
        <v>584</v>
      </c>
      <c r="P153" t="s">
        <v>584</v>
      </c>
      <c r="Q153">
        <v>1</v>
      </c>
      <c r="X153">
        <v>23.42</v>
      </c>
      <c r="Y153">
        <v>0</v>
      </c>
      <c r="Z153">
        <v>0</v>
      </c>
      <c r="AA153">
        <v>0</v>
      </c>
      <c r="AB153">
        <v>549.32000000000005</v>
      </c>
      <c r="AC153">
        <v>0</v>
      </c>
      <c r="AD153">
        <v>1</v>
      </c>
      <c r="AE153">
        <v>1</v>
      </c>
      <c r="AF153" t="s">
        <v>23</v>
      </c>
      <c r="AG153">
        <v>28.104000000000003</v>
      </c>
      <c r="AH153">
        <v>2</v>
      </c>
      <c r="AI153">
        <v>312679225</v>
      </c>
      <c r="AJ153">
        <v>141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ROW(Source!A213)</f>
        <v>213</v>
      </c>
      <c r="B154">
        <v>312679239</v>
      </c>
      <c r="C154">
        <v>312679221</v>
      </c>
      <c r="D154">
        <v>277560491</v>
      </c>
      <c r="E154">
        <v>109</v>
      </c>
      <c r="F154">
        <v>1</v>
      </c>
      <c r="G154">
        <v>1</v>
      </c>
      <c r="H154">
        <v>1</v>
      </c>
      <c r="I154" t="s">
        <v>592</v>
      </c>
      <c r="J154" t="s">
        <v>3</v>
      </c>
      <c r="K154" t="s">
        <v>593</v>
      </c>
      <c r="L154">
        <v>1191</v>
      </c>
      <c r="N154">
        <v>1013</v>
      </c>
      <c r="O154" t="s">
        <v>594</v>
      </c>
      <c r="P154" t="s">
        <v>594</v>
      </c>
      <c r="Q154">
        <v>1</v>
      </c>
      <c r="X154">
        <v>24.89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23</v>
      </c>
      <c r="AG154">
        <v>29.867999999999999</v>
      </c>
      <c r="AH154">
        <v>2</v>
      </c>
      <c r="AI154">
        <v>312679226</v>
      </c>
      <c r="AJ154">
        <v>142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ROW(Source!A213)</f>
        <v>213</v>
      </c>
      <c r="B155">
        <v>312679240</v>
      </c>
      <c r="C155">
        <v>312679221</v>
      </c>
      <c r="D155">
        <v>277944622</v>
      </c>
      <c r="E155">
        <v>1</v>
      </c>
      <c r="F155">
        <v>1</v>
      </c>
      <c r="G155">
        <v>1</v>
      </c>
      <c r="H155">
        <v>2</v>
      </c>
      <c r="I155" t="s">
        <v>595</v>
      </c>
      <c r="J155" t="s">
        <v>596</v>
      </c>
      <c r="K155" t="s">
        <v>597</v>
      </c>
      <c r="L155">
        <v>1368</v>
      </c>
      <c r="N155">
        <v>1011</v>
      </c>
      <c r="O155" t="s">
        <v>375</v>
      </c>
      <c r="P155" t="s">
        <v>375</v>
      </c>
      <c r="Q155">
        <v>1</v>
      </c>
      <c r="X155">
        <v>0.75</v>
      </c>
      <c r="Y155">
        <v>0</v>
      </c>
      <c r="Z155">
        <v>1472.33</v>
      </c>
      <c r="AA155">
        <v>642.05999999999995</v>
      </c>
      <c r="AB155">
        <v>0</v>
      </c>
      <c r="AC155">
        <v>0</v>
      </c>
      <c r="AD155">
        <v>1</v>
      </c>
      <c r="AE155">
        <v>0</v>
      </c>
      <c r="AF155" t="s">
        <v>23</v>
      </c>
      <c r="AG155">
        <v>0.89999999999999991</v>
      </c>
      <c r="AH155">
        <v>2</v>
      </c>
      <c r="AI155">
        <v>312679227</v>
      </c>
      <c r="AJ155">
        <v>143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ROW(Source!A213)</f>
        <v>213</v>
      </c>
      <c r="B156">
        <v>312679241</v>
      </c>
      <c r="C156">
        <v>312679221</v>
      </c>
      <c r="D156">
        <v>277944809</v>
      </c>
      <c r="E156">
        <v>1</v>
      </c>
      <c r="F156">
        <v>1</v>
      </c>
      <c r="G156">
        <v>1</v>
      </c>
      <c r="H156">
        <v>2</v>
      </c>
      <c r="I156" t="s">
        <v>599</v>
      </c>
      <c r="J156" t="s">
        <v>600</v>
      </c>
      <c r="K156" t="s">
        <v>601</v>
      </c>
      <c r="L156">
        <v>1368</v>
      </c>
      <c r="N156">
        <v>1011</v>
      </c>
      <c r="O156" t="s">
        <v>375</v>
      </c>
      <c r="P156" t="s">
        <v>375</v>
      </c>
      <c r="Q156">
        <v>1</v>
      </c>
      <c r="X156">
        <v>0.81</v>
      </c>
      <c r="Y156">
        <v>0</v>
      </c>
      <c r="Z156">
        <v>15.14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23</v>
      </c>
      <c r="AG156">
        <v>0.97199999999999998</v>
      </c>
      <c r="AH156">
        <v>2</v>
      </c>
      <c r="AI156">
        <v>312679228</v>
      </c>
      <c r="AJ156">
        <v>144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ROW(Source!A213)</f>
        <v>213</v>
      </c>
      <c r="B157">
        <v>312679242</v>
      </c>
      <c r="C157">
        <v>312679221</v>
      </c>
      <c r="D157">
        <v>277944868</v>
      </c>
      <c r="E157">
        <v>1</v>
      </c>
      <c r="F157">
        <v>1</v>
      </c>
      <c r="G157">
        <v>1</v>
      </c>
      <c r="H157">
        <v>2</v>
      </c>
      <c r="I157" t="s">
        <v>602</v>
      </c>
      <c r="J157" t="s">
        <v>603</v>
      </c>
      <c r="K157" t="s">
        <v>604</v>
      </c>
      <c r="L157">
        <v>1368</v>
      </c>
      <c r="N157">
        <v>1011</v>
      </c>
      <c r="O157" t="s">
        <v>375</v>
      </c>
      <c r="P157" t="s">
        <v>375</v>
      </c>
      <c r="Q157">
        <v>1</v>
      </c>
      <c r="X157">
        <v>22.74</v>
      </c>
      <c r="Y157">
        <v>0</v>
      </c>
      <c r="Z157">
        <v>346.73</v>
      </c>
      <c r="AA157">
        <v>477.98</v>
      </c>
      <c r="AB157">
        <v>0</v>
      </c>
      <c r="AC157">
        <v>0</v>
      </c>
      <c r="AD157">
        <v>1</v>
      </c>
      <c r="AE157">
        <v>0</v>
      </c>
      <c r="AF157" t="s">
        <v>23</v>
      </c>
      <c r="AG157">
        <v>27.287999999999997</v>
      </c>
      <c r="AH157">
        <v>2</v>
      </c>
      <c r="AI157">
        <v>312679229</v>
      </c>
      <c r="AJ157">
        <v>145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ROW(Source!A213)</f>
        <v>213</v>
      </c>
      <c r="B158">
        <v>312679243</v>
      </c>
      <c r="C158">
        <v>312679221</v>
      </c>
      <c r="D158">
        <v>277945805</v>
      </c>
      <c r="E158">
        <v>1</v>
      </c>
      <c r="F158">
        <v>1</v>
      </c>
      <c r="G158">
        <v>1</v>
      </c>
      <c r="H158">
        <v>2</v>
      </c>
      <c r="I158" t="s">
        <v>606</v>
      </c>
      <c r="J158" t="s">
        <v>607</v>
      </c>
      <c r="K158" t="s">
        <v>608</v>
      </c>
      <c r="L158">
        <v>1368</v>
      </c>
      <c r="N158">
        <v>1011</v>
      </c>
      <c r="O158" t="s">
        <v>375</v>
      </c>
      <c r="P158" t="s">
        <v>375</v>
      </c>
      <c r="Q158">
        <v>1</v>
      </c>
      <c r="X158">
        <v>0.59</v>
      </c>
      <c r="Y158">
        <v>0</v>
      </c>
      <c r="Z158">
        <v>544.70000000000005</v>
      </c>
      <c r="AA158">
        <v>477.98</v>
      </c>
      <c r="AB158">
        <v>0</v>
      </c>
      <c r="AC158">
        <v>0</v>
      </c>
      <c r="AD158">
        <v>1</v>
      </c>
      <c r="AE158">
        <v>0</v>
      </c>
      <c r="AF158" t="s">
        <v>23</v>
      </c>
      <c r="AG158">
        <v>0.70799999999999996</v>
      </c>
      <c r="AH158">
        <v>2</v>
      </c>
      <c r="AI158">
        <v>312679230</v>
      </c>
      <c r="AJ158">
        <v>146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ROW(Source!A213)</f>
        <v>213</v>
      </c>
      <c r="B159">
        <v>312679244</v>
      </c>
      <c r="C159">
        <v>312679221</v>
      </c>
      <c r="D159">
        <v>277946074</v>
      </c>
      <c r="E159">
        <v>1</v>
      </c>
      <c r="F159">
        <v>1</v>
      </c>
      <c r="G159">
        <v>1</v>
      </c>
      <c r="H159">
        <v>2</v>
      </c>
      <c r="I159" t="s">
        <v>609</v>
      </c>
      <c r="J159" t="s">
        <v>610</v>
      </c>
      <c r="K159" t="s">
        <v>611</v>
      </c>
      <c r="L159">
        <v>1368</v>
      </c>
      <c r="N159">
        <v>1011</v>
      </c>
      <c r="O159" t="s">
        <v>375</v>
      </c>
      <c r="P159" t="s">
        <v>375</v>
      </c>
      <c r="Q159">
        <v>1</v>
      </c>
      <c r="X159">
        <v>0.81</v>
      </c>
      <c r="Y159">
        <v>0</v>
      </c>
      <c r="Z159">
        <v>160.38</v>
      </c>
      <c r="AA159">
        <v>477.98</v>
      </c>
      <c r="AB159">
        <v>0</v>
      </c>
      <c r="AC159">
        <v>0</v>
      </c>
      <c r="AD159">
        <v>1</v>
      </c>
      <c r="AE159">
        <v>0</v>
      </c>
      <c r="AF159" t="s">
        <v>23</v>
      </c>
      <c r="AG159">
        <v>0.97199999999999998</v>
      </c>
      <c r="AH159">
        <v>2</v>
      </c>
      <c r="AI159">
        <v>312679231</v>
      </c>
      <c r="AJ159">
        <v>147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ROW(Source!A213)</f>
        <v>213</v>
      </c>
      <c r="B160">
        <v>312679245</v>
      </c>
      <c r="C160">
        <v>312679221</v>
      </c>
      <c r="D160">
        <v>277565240</v>
      </c>
      <c r="E160">
        <v>109</v>
      </c>
      <c r="F160">
        <v>1</v>
      </c>
      <c r="G160">
        <v>1</v>
      </c>
      <c r="H160">
        <v>3</v>
      </c>
      <c r="I160" t="s">
        <v>32</v>
      </c>
      <c r="J160" t="s">
        <v>3</v>
      </c>
      <c r="K160" t="s">
        <v>33</v>
      </c>
      <c r="L160">
        <v>1371</v>
      </c>
      <c r="N160">
        <v>1013</v>
      </c>
      <c r="O160" t="s">
        <v>34</v>
      </c>
      <c r="P160" t="s">
        <v>34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22</v>
      </c>
      <c r="AG160">
        <v>0</v>
      </c>
      <c r="AH160">
        <v>2</v>
      </c>
      <c r="AI160">
        <v>312679232</v>
      </c>
      <c r="AJ160">
        <v>148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ROW(Source!A213)</f>
        <v>213</v>
      </c>
      <c r="B161">
        <v>312679246</v>
      </c>
      <c r="C161">
        <v>312679221</v>
      </c>
      <c r="D161">
        <v>277565250</v>
      </c>
      <c r="E161">
        <v>109</v>
      </c>
      <c r="F161">
        <v>1</v>
      </c>
      <c r="G161">
        <v>1</v>
      </c>
      <c r="H161">
        <v>3</v>
      </c>
      <c r="I161" t="s">
        <v>37</v>
      </c>
      <c r="J161" t="s">
        <v>3</v>
      </c>
      <c r="K161" t="s">
        <v>38</v>
      </c>
      <c r="L161">
        <v>1371</v>
      </c>
      <c r="N161">
        <v>1013</v>
      </c>
      <c r="O161" t="s">
        <v>34</v>
      </c>
      <c r="P161" t="s">
        <v>34</v>
      </c>
      <c r="Q161">
        <v>1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22</v>
      </c>
      <c r="AG161">
        <v>0</v>
      </c>
      <c r="AH161">
        <v>2</v>
      </c>
      <c r="AI161">
        <v>312679233</v>
      </c>
      <c r="AJ161">
        <v>149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ROW(Source!A213)</f>
        <v>213</v>
      </c>
      <c r="B162">
        <v>312679247</v>
      </c>
      <c r="C162">
        <v>312679221</v>
      </c>
      <c r="D162">
        <v>277565414</v>
      </c>
      <c r="E162">
        <v>109</v>
      </c>
      <c r="F162">
        <v>1</v>
      </c>
      <c r="G162">
        <v>1</v>
      </c>
      <c r="H162">
        <v>3</v>
      </c>
      <c r="I162" t="s">
        <v>40</v>
      </c>
      <c r="J162" t="s">
        <v>3</v>
      </c>
      <c r="K162" t="s">
        <v>41</v>
      </c>
      <c r="L162">
        <v>1477</v>
      </c>
      <c r="N162">
        <v>1013</v>
      </c>
      <c r="O162" t="s">
        <v>20</v>
      </c>
      <c r="P162" t="s">
        <v>24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22</v>
      </c>
      <c r="AG162">
        <v>0</v>
      </c>
      <c r="AH162">
        <v>2</v>
      </c>
      <c r="AI162">
        <v>312679234</v>
      </c>
      <c r="AJ162">
        <v>150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ROW(Source!A217)</f>
        <v>217</v>
      </c>
      <c r="B163">
        <v>312684291</v>
      </c>
      <c r="C163">
        <v>312684283</v>
      </c>
      <c r="D163">
        <v>277560448</v>
      </c>
      <c r="E163">
        <v>109</v>
      </c>
      <c r="F163">
        <v>1</v>
      </c>
      <c r="G163">
        <v>1</v>
      </c>
      <c r="H163">
        <v>1</v>
      </c>
      <c r="I163" t="s">
        <v>586</v>
      </c>
      <c r="J163" t="s">
        <v>3</v>
      </c>
      <c r="K163" t="s">
        <v>587</v>
      </c>
      <c r="L163">
        <v>1369</v>
      </c>
      <c r="N163">
        <v>1013</v>
      </c>
      <c r="O163" t="s">
        <v>584</v>
      </c>
      <c r="P163" t="s">
        <v>584</v>
      </c>
      <c r="Q163">
        <v>1</v>
      </c>
      <c r="X163">
        <v>0.91</v>
      </c>
      <c r="Y163">
        <v>0</v>
      </c>
      <c r="Z163">
        <v>0</v>
      </c>
      <c r="AA163">
        <v>0</v>
      </c>
      <c r="AB163">
        <v>424.47</v>
      </c>
      <c r="AC163">
        <v>0</v>
      </c>
      <c r="AD163">
        <v>1</v>
      </c>
      <c r="AE163">
        <v>1</v>
      </c>
      <c r="AF163" t="s">
        <v>23</v>
      </c>
      <c r="AG163">
        <v>1.0920000000000001</v>
      </c>
      <c r="AH163">
        <v>2</v>
      </c>
      <c r="AI163">
        <v>312684284</v>
      </c>
      <c r="AJ163">
        <v>151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ROW(Source!A217)</f>
        <v>217</v>
      </c>
      <c r="B164">
        <v>312684292</v>
      </c>
      <c r="C164">
        <v>312684283</v>
      </c>
      <c r="D164">
        <v>277560452</v>
      </c>
      <c r="E164">
        <v>109</v>
      </c>
      <c r="F164">
        <v>1</v>
      </c>
      <c r="G164">
        <v>1</v>
      </c>
      <c r="H164">
        <v>1</v>
      </c>
      <c r="I164" t="s">
        <v>588</v>
      </c>
      <c r="J164" t="s">
        <v>3</v>
      </c>
      <c r="K164" t="s">
        <v>589</v>
      </c>
      <c r="L164">
        <v>1369</v>
      </c>
      <c r="N164">
        <v>1013</v>
      </c>
      <c r="O164" t="s">
        <v>584</v>
      </c>
      <c r="P164" t="s">
        <v>584</v>
      </c>
      <c r="Q164">
        <v>1</v>
      </c>
      <c r="X164">
        <v>0.45</v>
      </c>
      <c r="Y164">
        <v>0</v>
      </c>
      <c r="Z164">
        <v>0</v>
      </c>
      <c r="AA164">
        <v>0</v>
      </c>
      <c r="AB164">
        <v>477.98</v>
      </c>
      <c r="AC164">
        <v>0</v>
      </c>
      <c r="AD164">
        <v>1</v>
      </c>
      <c r="AE164">
        <v>1</v>
      </c>
      <c r="AF164" t="s">
        <v>23</v>
      </c>
      <c r="AG164">
        <v>0.54</v>
      </c>
      <c r="AH164">
        <v>2</v>
      </c>
      <c r="AI164">
        <v>312684285</v>
      </c>
      <c r="AJ164">
        <v>152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ROW(Source!A217)</f>
        <v>217</v>
      </c>
      <c r="B165">
        <v>312684293</v>
      </c>
      <c r="C165">
        <v>312684283</v>
      </c>
      <c r="D165">
        <v>277560455</v>
      </c>
      <c r="E165">
        <v>109</v>
      </c>
      <c r="F165">
        <v>1</v>
      </c>
      <c r="G165">
        <v>1</v>
      </c>
      <c r="H165">
        <v>1</v>
      </c>
      <c r="I165" t="s">
        <v>590</v>
      </c>
      <c r="J165" t="s">
        <v>3</v>
      </c>
      <c r="K165" t="s">
        <v>591</v>
      </c>
      <c r="L165">
        <v>1369</v>
      </c>
      <c r="N165">
        <v>1013</v>
      </c>
      <c r="O165" t="s">
        <v>584</v>
      </c>
      <c r="P165" t="s">
        <v>584</v>
      </c>
      <c r="Q165">
        <v>1</v>
      </c>
      <c r="X165">
        <v>0.45</v>
      </c>
      <c r="Y165">
        <v>0</v>
      </c>
      <c r="Z165">
        <v>0</v>
      </c>
      <c r="AA165">
        <v>0</v>
      </c>
      <c r="AB165">
        <v>549.32000000000005</v>
      </c>
      <c r="AC165">
        <v>0</v>
      </c>
      <c r="AD165">
        <v>1</v>
      </c>
      <c r="AE165">
        <v>1</v>
      </c>
      <c r="AF165" t="s">
        <v>23</v>
      </c>
      <c r="AG165">
        <v>0.54</v>
      </c>
      <c r="AH165">
        <v>2</v>
      </c>
      <c r="AI165">
        <v>312684286</v>
      </c>
      <c r="AJ165">
        <v>153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ROW(Source!A217)</f>
        <v>217</v>
      </c>
      <c r="B166">
        <v>312684294</v>
      </c>
      <c r="C166">
        <v>312684283</v>
      </c>
      <c r="D166">
        <v>75629607</v>
      </c>
      <c r="E166">
        <v>109</v>
      </c>
      <c r="F166">
        <v>1</v>
      </c>
      <c r="G166">
        <v>1</v>
      </c>
      <c r="H166">
        <v>1</v>
      </c>
      <c r="I166" t="s">
        <v>592</v>
      </c>
      <c r="J166" t="s">
        <v>3</v>
      </c>
      <c r="K166" t="s">
        <v>593</v>
      </c>
      <c r="L166">
        <v>1191</v>
      </c>
      <c r="N166">
        <v>1013</v>
      </c>
      <c r="O166" t="s">
        <v>594</v>
      </c>
      <c r="P166" t="s">
        <v>594</v>
      </c>
      <c r="Q166">
        <v>1</v>
      </c>
      <c r="X166">
        <v>0.44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2</v>
      </c>
      <c r="AF166" t="s">
        <v>23</v>
      </c>
      <c r="AG166">
        <v>0.52800000000000002</v>
      </c>
      <c r="AH166">
        <v>2</v>
      </c>
      <c r="AI166">
        <v>312684287</v>
      </c>
      <c r="AJ166">
        <v>154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ROW(Source!A217)</f>
        <v>217</v>
      </c>
      <c r="B167">
        <v>312684295</v>
      </c>
      <c r="C167">
        <v>312684283</v>
      </c>
      <c r="D167">
        <v>277944868</v>
      </c>
      <c r="E167">
        <v>1</v>
      </c>
      <c r="F167">
        <v>1</v>
      </c>
      <c r="G167">
        <v>1</v>
      </c>
      <c r="H167">
        <v>2</v>
      </c>
      <c r="I167" t="s">
        <v>602</v>
      </c>
      <c r="J167" t="s">
        <v>603</v>
      </c>
      <c r="K167" t="s">
        <v>604</v>
      </c>
      <c r="L167">
        <v>1368</v>
      </c>
      <c r="N167">
        <v>1011</v>
      </c>
      <c r="O167" t="s">
        <v>375</v>
      </c>
      <c r="P167" t="s">
        <v>375</v>
      </c>
      <c r="Q167">
        <v>1</v>
      </c>
      <c r="X167">
        <v>0.44</v>
      </c>
      <c r="Y167">
        <v>0</v>
      </c>
      <c r="Z167">
        <v>346.73</v>
      </c>
      <c r="AA167">
        <v>477.98</v>
      </c>
      <c r="AB167">
        <v>0</v>
      </c>
      <c r="AC167">
        <v>0</v>
      </c>
      <c r="AD167">
        <v>1</v>
      </c>
      <c r="AE167">
        <v>0</v>
      </c>
      <c r="AF167" t="s">
        <v>23</v>
      </c>
      <c r="AG167">
        <v>0.52800000000000002</v>
      </c>
      <c r="AH167">
        <v>2</v>
      </c>
      <c r="AI167">
        <v>312684288</v>
      </c>
      <c r="AJ167">
        <v>155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ROW(Source!A217)</f>
        <v>217</v>
      </c>
      <c r="B168">
        <v>312684296</v>
      </c>
      <c r="C168">
        <v>312684283</v>
      </c>
      <c r="D168">
        <v>277565240</v>
      </c>
      <c r="E168">
        <v>109</v>
      </c>
      <c r="F168">
        <v>1</v>
      </c>
      <c r="G168">
        <v>1</v>
      </c>
      <c r="H168">
        <v>3</v>
      </c>
      <c r="I168" t="s">
        <v>32</v>
      </c>
      <c r="J168" t="s">
        <v>3</v>
      </c>
      <c r="K168" t="s">
        <v>33</v>
      </c>
      <c r="L168">
        <v>1371</v>
      </c>
      <c r="N168">
        <v>1013</v>
      </c>
      <c r="O168" t="s">
        <v>34</v>
      </c>
      <c r="P168" t="s">
        <v>34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22</v>
      </c>
      <c r="AG168">
        <v>0</v>
      </c>
      <c r="AH168">
        <v>2</v>
      </c>
      <c r="AI168">
        <v>312684289</v>
      </c>
      <c r="AJ168">
        <v>156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ROW(Source!A217)</f>
        <v>217</v>
      </c>
      <c r="B169">
        <v>312684297</v>
      </c>
      <c r="C169">
        <v>312684283</v>
      </c>
      <c r="D169">
        <v>277565250</v>
      </c>
      <c r="E169">
        <v>109</v>
      </c>
      <c r="F169">
        <v>1</v>
      </c>
      <c r="G169">
        <v>1</v>
      </c>
      <c r="H169">
        <v>3</v>
      </c>
      <c r="I169" t="s">
        <v>37</v>
      </c>
      <c r="J169" t="s">
        <v>3</v>
      </c>
      <c r="K169" t="s">
        <v>38</v>
      </c>
      <c r="L169">
        <v>1371</v>
      </c>
      <c r="N169">
        <v>1013</v>
      </c>
      <c r="O169" t="s">
        <v>34</v>
      </c>
      <c r="P169" t="s">
        <v>34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22</v>
      </c>
      <c r="AG169">
        <v>0</v>
      </c>
      <c r="AH169">
        <v>2</v>
      </c>
      <c r="AI169">
        <v>312684290</v>
      </c>
      <c r="AJ169">
        <v>157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ROW(Source!A255)</f>
        <v>255</v>
      </c>
      <c r="B170">
        <v>312679330</v>
      </c>
      <c r="C170">
        <v>312679325</v>
      </c>
      <c r="D170">
        <v>277560270</v>
      </c>
      <c r="E170">
        <v>109</v>
      </c>
      <c r="F170">
        <v>1</v>
      </c>
      <c r="G170">
        <v>1</v>
      </c>
      <c r="H170">
        <v>1</v>
      </c>
      <c r="I170" t="s">
        <v>688</v>
      </c>
      <c r="J170" t="s">
        <v>3</v>
      </c>
      <c r="K170" t="s">
        <v>689</v>
      </c>
      <c r="L170">
        <v>1191</v>
      </c>
      <c r="N170">
        <v>1013</v>
      </c>
      <c r="O170" t="s">
        <v>594</v>
      </c>
      <c r="P170" t="s">
        <v>594</v>
      </c>
      <c r="Q170">
        <v>1</v>
      </c>
      <c r="X170">
        <v>1.27</v>
      </c>
      <c r="Y170">
        <v>0</v>
      </c>
      <c r="Z170">
        <v>0</v>
      </c>
      <c r="AA170">
        <v>0</v>
      </c>
      <c r="AB170">
        <v>417.34</v>
      </c>
      <c r="AC170">
        <v>0</v>
      </c>
      <c r="AD170">
        <v>1</v>
      </c>
      <c r="AE170">
        <v>1</v>
      </c>
      <c r="AF170" t="s">
        <v>23</v>
      </c>
      <c r="AG170">
        <v>1.524</v>
      </c>
      <c r="AH170">
        <v>2</v>
      </c>
      <c r="AI170">
        <v>312679326</v>
      </c>
      <c r="AJ170">
        <v>158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ROW(Source!A255)</f>
        <v>255</v>
      </c>
      <c r="B171">
        <v>312679331</v>
      </c>
      <c r="C171">
        <v>312679325</v>
      </c>
      <c r="D171">
        <v>277560491</v>
      </c>
      <c r="E171">
        <v>109</v>
      </c>
      <c r="F171">
        <v>1</v>
      </c>
      <c r="G171">
        <v>1</v>
      </c>
      <c r="H171">
        <v>1</v>
      </c>
      <c r="I171" t="s">
        <v>592</v>
      </c>
      <c r="J171" t="s">
        <v>3</v>
      </c>
      <c r="K171" t="s">
        <v>593</v>
      </c>
      <c r="L171">
        <v>1191</v>
      </c>
      <c r="N171">
        <v>1013</v>
      </c>
      <c r="O171" t="s">
        <v>594</v>
      </c>
      <c r="P171" t="s">
        <v>594</v>
      </c>
      <c r="Q171">
        <v>1</v>
      </c>
      <c r="X171">
        <v>0.41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2</v>
      </c>
      <c r="AF171" t="s">
        <v>23</v>
      </c>
      <c r="AG171">
        <v>0.49199999999999994</v>
      </c>
      <c r="AH171">
        <v>2</v>
      </c>
      <c r="AI171">
        <v>312679327</v>
      </c>
      <c r="AJ171">
        <v>159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ROW(Source!A255)</f>
        <v>255</v>
      </c>
      <c r="B172">
        <v>312679332</v>
      </c>
      <c r="C172">
        <v>312679325</v>
      </c>
      <c r="D172">
        <v>277944868</v>
      </c>
      <c r="E172">
        <v>1</v>
      </c>
      <c r="F172">
        <v>1</v>
      </c>
      <c r="G172">
        <v>1</v>
      </c>
      <c r="H172">
        <v>2</v>
      </c>
      <c r="I172" t="s">
        <v>602</v>
      </c>
      <c r="J172" t="s">
        <v>603</v>
      </c>
      <c r="K172" t="s">
        <v>604</v>
      </c>
      <c r="L172">
        <v>1368</v>
      </c>
      <c r="N172">
        <v>1011</v>
      </c>
      <c r="O172" t="s">
        <v>375</v>
      </c>
      <c r="P172" t="s">
        <v>375</v>
      </c>
      <c r="Q172">
        <v>1</v>
      </c>
      <c r="X172">
        <v>0.35</v>
      </c>
      <c r="Y172">
        <v>0</v>
      </c>
      <c r="Z172">
        <v>346.73</v>
      </c>
      <c r="AA172">
        <v>477.98</v>
      </c>
      <c r="AB172">
        <v>0</v>
      </c>
      <c r="AC172">
        <v>0</v>
      </c>
      <c r="AD172">
        <v>1</v>
      </c>
      <c r="AE172">
        <v>0</v>
      </c>
      <c r="AF172" t="s">
        <v>23</v>
      </c>
      <c r="AG172">
        <v>0.42</v>
      </c>
      <c r="AH172">
        <v>2</v>
      </c>
      <c r="AI172">
        <v>312679328</v>
      </c>
      <c r="AJ172">
        <v>160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ROW(Source!A255)</f>
        <v>255</v>
      </c>
      <c r="B173">
        <v>312679333</v>
      </c>
      <c r="C173">
        <v>312679325</v>
      </c>
      <c r="D173">
        <v>277945805</v>
      </c>
      <c r="E173">
        <v>1</v>
      </c>
      <c r="F173">
        <v>1</v>
      </c>
      <c r="G173">
        <v>1</v>
      </c>
      <c r="H173">
        <v>2</v>
      </c>
      <c r="I173" t="s">
        <v>606</v>
      </c>
      <c r="J173" t="s">
        <v>607</v>
      </c>
      <c r="K173" t="s">
        <v>608</v>
      </c>
      <c r="L173">
        <v>1368</v>
      </c>
      <c r="N173">
        <v>1011</v>
      </c>
      <c r="O173" t="s">
        <v>375</v>
      </c>
      <c r="P173" t="s">
        <v>375</v>
      </c>
      <c r="Q173">
        <v>1</v>
      </c>
      <c r="X173">
        <v>0.06</v>
      </c>
      <c r="Y173">
        <v>0</v>
      </c>
      <c r="Z173">
        <v>544.70000000000005</v>
      </c>
      <c r="AA173">
        <v>477.98</v>
      </c>
      <c r="AB173">
        <v>0</v>
      </c>
      <c r="AC173">
        <v>0</v>
      </c>
      <c r="AD173">
        <v>1</v>
      </c>
      <c r="AE173">
        <v>0</v>
      </c>
      <c r="AF173" t="s">
        <v>23</v>
      </c>
      <c r="AG173">
        <v>7.1999999999999995E-2</v>
      </c>
      <c r="AH173">
        <v>2</v>
      </c>
      <c r="AI173">
        <v>312679329</v>
      </c>
      <c r="AJ173">
        <v>161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ROW(Source!A256)</f>
        <v>256</v>
      </c>
      <c r="B174">
        <v>312679339</v>
      </c>
      <c r="C174">
        <v>312679334</v>
      </c>
      <c r="D174">
        <v>277560259</v>
      </c>
      <c r="E174">
        <v>109</v>
      </c>
      <c r="F174">
        <v>1</v>
      </c>
      <c r="G174">
        <v>1</v>
      </c>
      <c r="H174">
        <v>1</v>
      </c>
      <c r="I174" t="s">
        <v>690</v>
      </c>
      <c r="J174" t="s">
        <v>3</v>
      </c>
      <c r="K174" t="s">
        <v>691</v>
      </c>
      <c r="L174">
        <v>1191</v>
      </c>
      <c r="N174">
        <v>1013</v>
      </c>
      <c r="O174" t="s">
        <v>594</v>
      </c>
      <c r="P174" t="s">
        <v>594</v>
      </c>
      <c r="Q174">
        <v>1</v>
      </c>
      <c r="X174">
        <v>0.15</v>
      </c>
      <c r="Y174">
        <v>0</v>
      </c>
      <c r="Z174">
        <v>0</v>
      </c>
      <c r="AA174">
        <v>0</v>
      </c>
      <c r="AB174">
        <v>410.21</v>
      </c>
      <c r="AC174">
        <v>0</v>
      </c>
      <c r="AD174">
        <v>1</v>
      </c>
      <c r="AE174">
        <v>1</v>
      </c>
      <c r="AF174" t="s">
        <v>23</v>
      </c>
      <c r="AG174">
        <v>0.18</v>
      </c>
      <c r="AH174">
        <v>2</v>
      </c>
      <c r="AI174">
        <v>312679335</v>
      </c>
      <c r="AJ174">
        <v>162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ROW(Source!A256)</f>
        <v>256</v>
      </c>
      <c r="B175">
        <v>312679340</v>
      </c>
      <c r="C175">
        <v>312679334</v>
      </c>
      <c r="D175">
        <v>277560491</v>
      </c>
      <c r="E175">
        <v>109</v>
      </c>
      <c r="F175">
        <v>1</v>
      </c>
      <c r="G175">
        <v>1</v>
      </c>
      <c r="H175">
        <v>1</v>
      </c>
      <c r="I175" t="s">
        <v>592</v>
      </c>
      <c r="J175" t="s">
        <v>3</v>
      </c>
      <c r="K175" t="s">
        <v>593</v>
      </c>
      <c r="L175">
        <v>1191</v>
      </c>
      <c r="N175">
        <v>1013</v>
      </c>
      <c r="O175" t="s">
        <v>594</v>
      </c>
      <c r="P175" t="s">
        <v>594</v>
      </c>
      <c r="Q175">
        <v>1</v>
      </c>
      <c r="X175">
        <v>0.08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2</v>
      </c>
      <c r="AF175" t="s">
        <v>23</v>
      </c>
      <c r="AG175">
        <v>9.6000000000000002E-2</v>
      </c>
      <c r="AH175">
        <v>2</v>
      </c>
      <c r="AI175">
        <v>312679336</v>
      </c>
      <c r="AJ175">
        <v>163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ROW(Source!A256)</f>
        <v>256</v>
      </c>
      <c r="B176">
        <v>312679341</v>
      </c>
      <c r="C176">
        <v>312679334</v>
      </c>
      <c r="D176">
        <v>277944868</v>
      </c>
      <c r="E176">
        <v>1</v>
      </c>
      <c r="F176">
        <v>1</v>
      </c>
      <c r="G176">
        <v>1</v>
      </c>
      <c r="H176">
        <v>2</v>
      </c>
      <c r="I176" t="s">
        <v>602</v>
      </c>
      <c r="J176" t="s">
        <v>603</v>
      </c>
      <c r="K176" t="s">
        <v>604</v>
      </c>
      <c r="L176">
        <v>1368</v>
      </c>
      <c r="N176">
        <v>1011</v>
      </c>
      <c r="O176" t="s">
        <v>375</v>
      </c>
      <c r="P176" t="s">
        <v>375</v>
      </c>
      <c r="Q176">
        <v>1</v>
      </c>
      <c r="X176">
        <v>7.0000000000000007E-2</v>
      </c>
      <c r="Y176">
        <v>0</v>
      </c>
      <c r="Z176">
        <v>346.73</v>
      </c>
      <c r="AA176">
        <v>477.98</v>
      </c>
      <c r="AB176">
        <v>0</v>
      </c>
      <c r="AC176">
        <v>0</v>
      </c>
      <c r="AD176">
        <v>1</v>
      </c>
      <c r="AE176">
        <v>0</v>
      </c>
      <c r="AF176" t="s">
        <v>23</v>
      </c>
      <c r="AG176">
        <v>8.4000000000000005E-2</v>
      </c>
      <c r="AH176">
        <v>2</v>
      </c>
      <c r="AI176">
        <v>312679337</v>
      </c>
      <c r="AJ176">
        <v>164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ROW(Source!A256)</f>
        <v>256</v>
      </c>
      <c r="B177">
        <v>312679342</v>
      </c>
      <c r="C177">
        <v>312679334</v>
      </c>
      <c r="D177">
        <v>277945805</v>
      </c>
      <c r="E177">
        <v>1</v>
      </c>
      <c r="F177">
        <v>1</v>
      </c>
      <c r="G177">
        <v>1</v>
      </c>
      <c r="H177">
        <v>2</v>
      </c>
      <c r="I177" t="s">
        <v>606</v>
      </c>
      <c r="J177" t="s">
        <v>607</v>
      </c>
      <c r="K177" t="s">
        <v>608</v>
      </c>
      <c r="L177">
        <v>1368</v>
      </c>
      <c r="N177">
        <v>1011</v>
      </c>
      <c r="O177" t="s">
        <v>375</v>
      </c>
      <c r="P177" t="s">
        <v>375</v>
      </c>
      <c r="Q177">
        <v>1</v>
      </c>
      <c r="X177">
        <v>0.01</v>
      </c>
      <c r="Y177">
        <v>0</v>
      </c>
      <c r="Z177">
        <v>544.70000000000005</v>
      </c>
      <c r="AA177">
        <v>477.98</v>
      </c>
      <c r="AB177">
        <v>0</v>
      </c>
      <c r="AC177">
        <v>0</v>
      </c>
      <c r="AD177">
        <v>1</v>
      </c>
      <c r="AE177">
        <v>0</v>
      </c>
      <c r="AF177" t="s">
        <v>23</v>
      </c>
      <c r="AG177">
        <v>1.2E-2</v>
      </c>
      <c r="AH177">
        <v>2</v>
      </c>
      <c r="AI177">
        <v>312679338</v>
      </c>
      <c r="AJ177">
        <v>165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ROW(Source!A257)</f>
        <v>257</v>
      </c>
      <c r="B178">
        <v>312679348</v>
      </c>
      <c r="C178">
        <v>312679343</v>
      </c>
      <c r="D178">
        <v>277560259</v>
      </c>
      <c r="E178">
        <v>109</v>
      </c>
      <c r="F178">
        <v>1</v>
      </c>
      <c r="G178">
        <v>1</v>
      </c>
      <c r="H178">
        <v>1</v>
      </c>
      <c r="I178" t="s">
        <v>690</v>
      </c>
      <c r="J178" t="s">
        <v>3</v>
      </c>
      <c r="K178" t="s">
        <v>691</v>
      </c>
      <c r="L178">
        <v>1191</v>
      </c>
      <c r="N178">
        <v>1013</v>
      </c>
      <c r="O178" t="s">
        <v>594</v>
      </c>
      <c r="P178" t="s">
        <v>594</v>
      </c>
      <c r="Q178">
        <v>1</v>
      </c>
      <c r="X178">
        <v>0.15</v>
      </c>
      <c r="Y178">
        <v>0</v>
      </c>
      <c r="Z178">
        <v>0</v>
      </c>
      <c r="AA178">
        <v>0</v>
      </c>
      <c r="AB178">
        <v>410.21</v>
      </c>
      <c r="AC178">
        <v>0</v>
      </c>
      <c r="AD178">
        <v>1</v>
      </c>
      <c r="AE178">
        <v>1</v>
      </c>
      <c r="AF178" t="s">
        <v>23</v>
      </c>
      <c r="AG178">
        <v>0.18</v>
      </c>
      <c r="AH178">
        <v>2</v>
      </c>
      <c r="AI178">
        <v>312679344</v>
      </c>
      <c r="AJ178">
        <v>166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ROW(Source!A257)</f>
        <v>257</v>
      </c>
      <c r="B179">
        <v>312679349</v>
      </c>
      <c r="C179">
        <v>312679343</v>
      </c>
      <c r="D179">
        <v>277560491</v>
      </c>
      <c r="E179">
        <v>109</v>
      </c>
      <c r="F179">
        <v>1</v>
      </c>
      <c r="G179">
        <v>1</v>
      </c>
      <c r="H179">
        <v>1</v>
      </c>
      <c r="I179" t="s">
        <v>592</v>
      </c>
      <c r="J179" t="s">
        <v>3</v>
      </c>
      <c r="K179" t="s">
        <v>593</v>
      </c>
      <c r="L179">
        <v>1191</v>
      </c>
      <c r="N179">
        <v>1013</v>
      </c>
      <c r="O179" t="s">
        <v>594</v>
      </c>
      <c r="P179" t="s">
        <v>594</v>
      </c>
      <c r="Q179">
        <v>1</v>
      </c>
      <c r="X179">
        <v>0.08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23</v>
      </c>
      <c r="AG179">
        <v>9.6000000000000002E-2</v>
      </c>
      <c r="AH179">
        <v>2</v>
      </c>
      <c r="AI179">
        <v>312679345</v>
      </c>
      <c r="AJ179">
        <v>167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ROW(Source!A257)</f>
        <v>257</v>
      </c>
      <c r="B180">
        <v>312679350</v>
      </c>
      <c r="C180">
        <v>312679343</v>
      </c>
      <c r="D180">
        <v>277944868</v>
      </c>
      <c r="E180">
        <v>1</v>
      </c>
      <c r="F180">
        <v>1</v>
      </c>
      <c r="G180">
        <v>1</v>
      </c>
      <c r="H180">
        <v>2</v>
      </c>
      <c r="I180" t="s">
        <v>602</v>
      </c>
      <c r="J180" t="s">
        <v>603</v>
      </c>
      <c r="K180" t="s">
        <v>604</v>
      </c>
      <c r="L180">
        <v>1368</v>
      </c>
      <c r="N180">
        <v>1011</v>
      </c>
      <c r="O180" t="s">
        <v>375</v>
      </c>
      <c r="P180" t="s">
        <v>375</v>
      </c>
      <c r="Q180">
        <v>1</v>
      </c>
      <c r="X180">
        <v>7.0000000000000007E-2</v>
      </c>
      <c r="Y180">
        <v>0</v>
      </c>
      <c r="Z180">
        <v>346.73</v>
      </c>
      <c r="AA180">
        <v>477.98</v>
      </c>
      <c r="AB180">
        <v>0</v>
      </c>
      <c r="AC180">
        <v>0</v>
      </c>
      <c r="AD180">
        <v>1</v>
      </c>
      <c r="AE180">
        <v>0</v>
      </c>
      <c r="AF180" t="s">
        <v>23</v>
      </c>
      <c r="AG180">
        <v>8.4000000000000005E-2</v>
      </c>
      <c r="AH180">
        <v>2</v>
      </c>
      <c r="AI180">
        <v>312679346</v>
      </c>
      <c r="AJ180">
        <v>168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ROW(Source!A257)</f>
        <v>257</v>
      </c>
      <c r="B181">
        <v>312679351</v>
      </c>
      <c r="C181">
        <v>312679343</v>
      </c>
      <c r="D181">
        <v>277945805</v>
      </c>
      <c r="E181">
        <v>1</v>
      </c>
      <c r="F181">
        <v>1</v>
      </c>
      <c r="G181">
        <v>1</v>
      </c>
      <c r="H181">
        <v>2</v>
      </c>
      <c r="I181" t="s">
        <v>606</v>
      </c>
      <c r="J181" t="s">
        <v>607</v>
      </c>
      <c r="K181" t="s">
        <v>608</v>
      </c>
      <c r="L181">
        <v>1368</v>
      </c>
      <c r="N181">
        <v>1011</v>
      </c>
      <c r="O181" t="s">
        <v>375</v>
      </c>
      <c r="P181" t="s">
        <v>375</v>
      </c>
      <c r="Q181">
        <v>1</v>
      </c>
      <c r="X181">
        <v>0.01</v>
      </c>
      <c r="Y181">
        <v>0</v>
      </c>
      <c r="Z181">
        <v>544.70000000000005</v>
      </c>
      <c r="AA181">
        <v>477.98</v>
      </c>
      <c r="AB181">
        <v>0</v>
      </c>
      <c r="AC181">
        <v>0</v>
      </c>
      <c r="AD181">
        <v>1</v>
      </c>
      <c r="AE181">
        <v>0</v>
      </c>
      <c r="AF181" t="s">
        <v>23</v>
      </c>
      <c r="AG181">
        <v>1.2E-2</v>
      </c>
      <c r="AH181">
        <v>2</v>
      </c>
      <c r="AI181">
        <v>312679347</v>
      </c>
      <c r="AJ181">
        <v>169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ROW(Source!A258)</f>
        <v>258</v>
      </c>
      <c r="B182">
        <v>312679366</v>
      </c>
      <c r="C182">
        <v>312679352</v>
      </c>
      <c r="D182">
        <v>277560446</v>
      </c>
      <c r="E182">
        <v>109</v>
      </c>
      <c r="F182">
        <v>1</v>
      </c>
      <c r="G182">
        <v>1</v>
      </c>
      <c r="H182">
        <v>1</v>
      </c>
      <c r="I182" t="s">
        <v>582</v>
      </c>
      <c r="J182" t="s">
        <v>3</v>
      </c>
      <c r="K182" t="s">
        <v>583</v>
      </c>
      <c r="L182">
        <v>1369</v>
      </c>
      <c r="N182">
        <v>1013</v>
      </c>
      <c r="O182" t="s">
        <v>584</v>
      </c>
      <c r="P182" t="s">
        <v>584</v>
      </c>
      <c r="Q182">
        <v>1</v>
      </c>
      <c r="X182">
        <v>0.99</v>
      </c>
      <c r="Y182">
        <v>0</v>
      </c>
      <c r="Z182">
        <v>0</v>
      </c>
      <c r="AA182">
        <v>0</v>
      </c>
      <c r="AB182">
        <v>388.8</v>
      </c>
      <c r="AC182">
        <v>0</v>
      </c>
      <c r="AD182">
        <v>1</v>
      </c>
      <c r="AE182">
        <v>1</v>
      </c>
      <c r="AF182" t="s">
        <v>247</v>
      </c>
      <c r="AG182">
        <v>1.3661999999999999</v>
      </c>
      <c r="AH182">
        <v>2</v>
      </c>
      <c r="AI182">
        <v>312679353</v>
      </c>
      <c r="AJ182">
        <v>170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ROW(Source!A258)</f>
        <v>258</v>
      </c>
      <c r="B183">
        <v>312679367</v>
      </c>
      <c r="C183">
        <v>312679352</v>
      </c>
      <c r="D183">
        <v>277560448</v>
      </c>
      <c r="E183">
        <v>109</v>
      </c>
      <c r="F183">
        <v>1</v>
      </c>
      <c r="G183">
        <v>1</v>
      </c>
      <c r="H183">
        <v>1</v>
      </c>
      <c r="I183" t="s">
        <v>586</v>
      </c>
      <c r="J183" t="s">
        <v>3</v>
      </c>
      <c r="K183" t="s">
        <v>587</v>
      </c>
      <c r="L183">
        <v>1369</v>
      </c>
      <c r="N183">
        <v>1013</v>
      </c>
      <c r="O183" t="s">
        <v>584</v>
      </c>
      <c r="P183" t="s">
        <v>584</v>
      </c>
      <c r="Q183">
        <v>1</v>
      </c>
      <c r="X183">
        <v>47.29</v>
      </c>
      <c r="Y183">
        <v>0</v>
      </c>
      <c r="Z183">
        <v>0</v>
      </c>
      <c r="AA183">
        <v>0</v>
      </c>
      <c r="AB183">
        <v>424.47</v>
      </c>
      <c r="AC183">
        <v>0</v>
      </c>
      <c r="AD183">
        <v>1</v>
      </c>
      <c r="AE183">
        <v>1</v>
      </c>
      <c r="AF183" t="s">
        <v>247</v>
      </c>
      <c r="AG183">
        <v>65.260199999999998</v>
      </c>
      <c r="AH183">
        <v>2</v>
      </c>
      <c r="AI183">
        <v>312679354</v>
      </c>
      <c r="AJ183">
        <v>171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ROW(Source!A258)</f>
        <v>258</v>
      </c>
      <c r="B184">
        <v>312679368</v>
      </c>
      <c r="C184">
        <v>312679352</v>
      </c>
      <c r="D184">
        <v>277560452</v>
      </c>
      <c r="E184">
        <v>109</v>
      </c>
      <c r="F184">
        <v>1</v>
      </c>
      <c r="G184">
        <v>1</v>
      </c>
      <c r="H184">
        <v>1</v>
      </c>
      <c r="I184" t="s">
        <v>588</v>
      </c>
      <c r="J184" t="s">
        <v>3</v>
      </c>
      <c r="K184" t="s">
        <v>589</v>
      </c>
      <c r="L184">
        <v>1369</v>
      </c>
      <c r="N184">
        <v>1013</v>
      </c>
      <c r="O184" t="s">
        <v>584</v>
      </c>
      <c r="P184" t="s">
        <v>584</v>
      </c>
      <c r="Q184">
        <v>1</v>
      </c>
      <c r="X184">
        <v>23.42</v>
      </c>
      <c r="Y184">
        <v>0</v>
      </c>
      <c r="Z184">
        <v>0</v>
      </c>
      <c r="AA184">
        <v>0</v>
      </c>
      <c r="AB184">
        <v>477.98</v>
      </c>
      <c r="AC184">
        <v>0</v>
      </c>
      <c r="AD184">
        <v>1</v>
      </c>
      <c r="AE184">
        <v>1</v>
      </c>
      <c r="AF184" t="s">
        <v>247</v>
      </c>
      <c r="AG184">
        <v>32.319600000000001</v>
      </c>
      <c r="AH184">
        <v>2</v>
      </c>
      <c r="AI184">
        <v>312679355</v>
      </c>
      <c r="AJ184">
        <v>172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ROW(Source!A258)</f>
        <v>258</v>
      </c>
      <c r="B185">
        <v>312679369</v>
      </c>
      <c r="C185">
        <v>312679352</v>
      </c>
      <c r="D185">
        <v>277560455</v>
      </c>
      <c r="E185">
        <v>109</v>
      </c>
      <c r="F185">
        <v>1</v>
      </c>
      <c r="G185">
        <v>1</v>
      </c>
      <c r="H185">
        <v>1</v>
      </c>
      <c r="I185" t="s">
        <v>590</v>
      </c>
      <c r="J185" t="s">
        <v>3</v>
      </c>
      <c r="K185" t="s">
        <v>591</v>
      </c>
      <c r="L185">
        <v>1369</v>
      </c>
      <c r="N185">
        <v>1013</v>
      </c>
      <c r="O185" t="s">
        <v>584</v>
      </c>
      <c r="P185" t="s">
        <v>584</v>
      </c>
      <c r="Q185">
        <v>1</v>
      </c>
      <c r="X185">
        <v>23.42</v>
      </c>
      <c r="Y185">
        <v>0</v>
      </c>
      <c r="Z185">
        <v>0</v>
      </c>
      <c r="AA185">
        <v>0</v>
      </c>
      <c r="AB185">
        <v>549.32000000000005</v>
      </c>
      <c r="AC185">
        <v>0</v>
      </c>
      <c r="AD185">
        <v>1</v>
      </c>
      <c r="AE185">
        <v>1</v>
      </c>
      <c r="AF185" t="s">
        <v>247</v>
      </c>
      <c r="AG185">
        <v>32.319600000000001</v>
      </c>
      <c r="AH185">
        <v>2</v>
      </c>
      <c r="AI185">
        <v>312679356</v>
      </c>
      <c r="AJ185">
        <v>173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ROW(Source!A258)</f>
        <v>258</v>
      </c>
      <c r="B186">
        <v>312679370</v>
      </c>
      <c r="C186">
        <v>312679352</v>
      </c>
      <c r="D186">
        <v>277560491</v>
      </c>
      <c r="E186">
        <v>109</v>
      </c>
      <c r="F186">
        <v>1</v>
      </c>
      <c r="G186">
        <v>1</v>
      </c>
      <c r="H186">
        <v>1</v>
      </c>
      <c r="I186" t="s">
        <v>592</v>
      </c>
      <c r="J186" t="s">
        <v>3</v>
      </c>
      <c r="K186" t="s">
        <v>593</v>
      </c>
      <c r="L186">
        <v>1191</v>
      </c>
      <c r="N186">
        <v>1013</v>
      </c>
      <c r="O186" t="s">
        <v>594</v>
      </c>
      <c r="P186" t="s">
        <v>594</v>
      </c>
      <c r="Q186">
        <v>1</v>
      </c>
      <c r="X186">
        <v>24.89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246</v>
      </c>
      <c r="AG186">
        <v>37.335000000000001</v>
      </c>
      <c r="AH186">
        <v>2</v>
      </c>
      <c r="AI186">
        <v>312679357</v>
      </c>
      <c r="AJ186">
        <v>174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ROW(Source!A258)</f>
        <v>258</v>
      </c>
      <c r="B187">
        <v>312679371</v>
      </c>
      <c r="C187">
        <v>312679352</v>
      </c>
      <c r="D187">
        <v>277944622</v>
      </c>
      <c r="E187">
        <v>1</v>
      </c>
      <c r="F187">
        <v>1</v>
      </c>
      <c r="G187">
        <v>1</v>
      </c>
      <c r="H187">
        <v>2</v>
      </c>
      <c r="I187" t="s">
        <v>595</v>
      </c>
      <c r="J187" t="s">
        <v>596</v>
      </c>
      <c r="K187" t="s">
        <v>597</v>
      </c>
      <c r="L187">
        <v>1368</v>
      </c>
      <c r="N187">
        <v>1011</v>
      </c>
      <c r="O187" t="s">
        <v>375</v>
      </c>
      <c r="P187" t="s">
        <v>375</v>
      </c>
      <c r="Q187">
        <v>1</v>
      </c>
      <c r="X187">
        <v>0.75</v>
      </c>
      <c r="Y187">
        <v>0</v>
      </c>
      <c r="Z187">
        <v>1472.33</v>
      </c>
      <c r="AA187">
        <v>642.05999999999995</v>
      </c>
      <c r="AB187">
        <v>0</v>
      </c>
      <c r="AC187">
        <v>0</v>
      </c>
      <c r="AD187">
        <v>1</v>
      </c>
      <c r="AE187">
        <v>0</v>
      </c>
      <c r="AF187" t="s">
        <v>246</v>
      </c>
      <c r="AG187">
        <v>1.125</v>
      </c>
      <c r="AH187">
        <v>2</v>
      </c>
      <c r="AI187">
        <v>312679358</v>
      </c>
      <c r="AJ187">
        <v>175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ROW(Source!A258)</f>
        <v>258</v>
      </c>
      <c r="B188">
        <v>312679372</v>
      </c>
      <c r="C188">
        <v>312679352</v>
      </c>
      <c r="D188">
        <v>277944809</v>
      </c>
      <c r="E188">
        <v>1</v>
      </c>
      <c r="F188">
        <v>1</v>
      </c>
      <c r="G188">
        <v>1</v>
      </c>
      <c r="H188">
        <v>2</v>
      </c>
      <c r="I188" t="s">
        <v>599</v>
      </c>
      <c r="J188" t="s">
        <v>600</v>
      </c>
      <c r="K188" t="s">
        <v>601</v>
      </c>
      <c r="L188">
        <v>1368</v>
      </c>
      <c r="N188">
        <v>1011</v>
      </c>
      <c r="O188" t="s">
        <v>375</v>
      </c>
      <c r="P188" t="s">
        <v>375</v>
      </c>
      <c r="Q188">
        <v>1</v>
      </c>
      <c r="X188">
        <v>0.81</v>
      </c>
      <c r="Y188">
        <v>0</v>
      </c>
      <c r="Z188">
        <v>15.14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246</v>
      </c>
      <c r="AG188">
        <v>1.2149999999999999</v>
      </c>
      <c r="AH188">
        <v>2</v>
      </c>
      <c r="AI188">
        <v>312679359</v>
      </c>
      <c r="AJ188">
        <v>176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ROW(Source!A258)</f>
        <v>258</v>
      </c>
      <c r="B189">
        <v>312679373</v>
      </c>
      <c r="C189">
        <v>312679352</v>
      </c>
      <c r="D189">
        <v>277944868</v>
      </c>
      <c r="E189">
        <v>1</v>
      </c>
      <c r="F189">
        <v>1</v>
      </c>
      <c r="G189">
        <v>1</v>
      </c>
      <c r="H189">
        <v>2</v>
      </c>
      <c r="I189" t="s">
        <v>602</v>
      </c>
      <c r="J189" t="s">
        <v>603</v>
      </c>
      <c r="K189" t="s">
        <v>604</v>
      </c>
      <c r="L189">
        <v>1368</v>
      </c>
      <c r="N189">
        <v>1011</v>
      </c>
      <c r="O189" t="s">
        <v>375</v>
      </c>
      <c r="P189" t="s">
        <v>375</v>
      </c>
      <c r="Q189">
        <v>1</v>
      </c>
      <c r="X189">
        <v>22.74</v>
      </c>
      <c r="Y189">
        <v>0</v>
      </c>
      <c r="Z189">
        <v>346.73</v>
      </c>
      <c r="AA189">
        <v>477.98</v>
      </c>
      <c r="AB189">
        <v>0</v>
      </c>
      <c r="AC189">
        <v>0</v>
      </c>
      <c r="AD189">
        <v>1</v>
      </c>
      <c r="AE189">
        <v>0</v>
      </c>
      <c r="AF189" t="s">
        <v>246</v>
      </c>
      <c r="AG189">
        <v>34.11</v>
      </c>
      <c r="AH189">
        <v>2</v>
      </c>
      <c r="AI189">
        <v>312679360</v>
      </c>
      <c r="AJ189">
        <v>177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ROW(Source!A258)</f>
        <v>258</v>
      </c>
      <c r="B190">
        <v>312679374</v>
      </c>
      <c r="C190">
        <v>312679352</v>
      </c>
      <c r="D190">
        <v>277945805</v>
      </c>
      <c r="E190">
        <v>1</v>
      </c>
      <c r="F190">
        <v>1</v>
      </c>
      <c r="G190">
        <v>1</v>
      </c>
      <c r="H190">
        <v>2</v>
      </c>
      <c r="I190" t="s">
        <v>606</v>
      </c>
      <c r="J190" t="s">
        <v>607</v>
      </c>
      <c r="K190" t="s">
        <v>608</v>
      </c>
      <c r="L190">
        <v>1368</v>
      </c>
      <c r="N190">
        <v>1011</v>
      </c>
      <c r="O190" t="s">
        <v>375</v>
      </c>
      <c r="P190" t="s">
        <v>375</v>
      </c>
      <c r="Q190">
        <v>1</v>
      </c>
      <c r="X190">
        <v>0.59</v>
      </c>
      <c r="Y190">
        <v>0</v>
      </c>
      <c r="Z190">
        <v>544.70000000000005</v>
      </c>
      <c r="AA190">
        <v>477.98</v>
      </c>
      <c r="AB190">
        <v>0</v>
      </c>
      <c r="AC190">
        <v>0</v>
      </c>
      <c r="AD190">
        <v>1</v>
      </c>
      <c r="AE190">
        <v>0</v>
      </c>
      <c r="AF190" t="s">
        <v>246</v>
      </c>
      <c r="AG190">
        <v>0.88500000000000001</v>
      </c>
      <c r="AH190">
        <v>2</v>
      </c>
      <c r="AI190">
        <v>312679361</v>
      </c>
      <c r="AJ190">
        <v>178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ROW(Source!A258)</f>
        <v>258</v>
      </c>
      <c r="B191">
        <v>312679375</v>
      </c>
      <c r="C191">
        <v>312679352</v>
      </c>
      <c r="D191">
        <v>277946074</v>
      </c>
      <c r="E191">
        <v>1</v>
      </c>
      <c r="F191">
        <v>1</v>
      </c>
      <c r="G191">
        <v>1</v>
      </c>
      <c r="H191">
        <v>2</v>
      </c>
      <c r="I191" t="s">
        <v>609</v>
      </c>
      <c r="J191" t="s">
        <v>610</v>
      </c>
      <c r="K191" t="s">
        <v>611</v>
      </c>
      <c r="L191">
        <v>1368</v>
      </c>
      <c r="N191">
        <v>1011</v>
      </c>
      <c r="O191" t="s">
        <v>375</v>
      </c>
      <c r="P191" t="s">
        <v>375</v>
      </c>
      <c r="Q191">
        <v>1</v>
      </c>
      <c r="X191">
        <v>0.81</v>
      </c>
      <c r="Y191">
        <v>0</v>
      </c>
      <c r="Z191">
        <v>160.38</v>
      </c>
      <c r="AA191">
        <v>477.98</v>
      </c>
      <c r="AB191">
        <v>0</v>
      </c>
      <c r="AC191">
        <v>0</v>
      </c>
      <c r="AD191">
        <v>1</v>
      </c>
      <c r="AE191">
        <v>0</v>
      </c>
      <c r="AF191" t="s">
        <v>246</v>
      </c>
      <c r="AG191">
        <v>1.2149999999999999</v>
      </c>
      <c r="AH191">
        <v>2</v>
      </c>
      <c r="AI191">
        <v>312679362</v>
      </c>
      <c r="AJ191">
        <v>179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ROW(Source!A258)</f>
        <v>258</v>
      </c>
      <c r="B192">
        <v>312679376</v>
      </c>
      <c r="C192">
        <v>312679352</v>
      </c>
      <c r="D192">
        <v>277565240</v>
      </c>
      <c r="E192">
        <v>109</v>
      </c>
      <c r="F192">
        <v>1</v>
      </c>
      <c r="G192">
        <v>1</v>
      </c>
      <c r="H192">
        <v>3</v>
      </c>
      <c r="I192" t="s">
        <v>32</v>
      </c>
      <c r="J192" t="s">
        <v>3</v>
      </c>
      <c r="K192" t="s">
        <v>33</v>
      </c>
      <c r="L192">
        <v>1371</v>
      </c>
      <c r="N192">
        <v>1013</v>
      </c>
      <c r="O192" t="s">
        <v>34</v>
      </c>
      <c r="P192" t="s">
        <v>34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108</v>
      </c>
      <c r="AG192">
        <v>0</v>
      </c>
      <c r="AH192">
        <v>2</v>
      </c>
      <c r="AI192">
        <v>312679363</v>
      </c>
      <c r="AJ192">
        <v>180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ROW(Source!A258)</f>
        <v>258</v>
      </c>
      <c r="B193">
        <v>312679377</v>
      </c>
      <c r="C193">
        <v>312679352</v>
      </c>
      <c r="D193">
        <v>277565250</v>
      </c>
      <c r="E193">
        <v>109</v>
      </c>
      <c r="F193">
        <v>1</v>
      </c>
      <c r="G193">
        <v>1</v>
      </c>
      <c r="H193">
        <v>3</v>
      </c>
      <c r="I193" t="s">
        <v>37</v>
      </c>
      <c r="J193" t="s">
        <v>3</v>
      </c>
      <c r="K193" t="s">
        <v>38</v>
      </c>
      <c r="L193">
        <v>1371</v>
      </c>
      <c r="N193">
        <v>1013</v>
      </c>
      <c r="O193" t="s">
        <v>34</v>
      </c>
      <c r="P193" t="s">
        <v>34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108</v>
      </c>
      <c r="AG193">
        <v>0</v>
      </c>
      <c r="AH193">
        <v>2</v>
      </c>
      <c r="AI193">
        <v>312679364</v>
      </c>
      <c r="AJ193">
        <v>181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ROW(Source!A258)</f>
        <v>258</v>
      </c>
      <c r="B194">
        <v>312679378</v>
      </c>
      <c r="C194">
        <v>312679352</v>
      </c>
      <c r="D194">
        <v>277565414</v>
      </c>
      <c r="E194">
        <v>109</v>
      </c>
      <c r="F194">
        <v>1</v>
      </c>
      <c r="G194">
        <v>1</v>
      </c>
      <c r="H194">
        <v>3</v>
      </c>
      <c r="I194" t="s">
        <v>40</v>
      </c>
      <c r="J194" t="s">
        <v>3</v>
      </c>
      <c r="K194" t="s">
        <v>41</v>
      </c>
      <c r="L194">
        <v>1477</v>
      </c>
      <c r="N194">
        <v>1013</v>
      </c>
      <c r="O194" t="s">
        <v>20</v>
      </c>
      <c r="P194" t="s">
        <v>24</v>
      </c>
      <c r="Q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108</v>
      </c>
      <c r="AG194">
        <v>0</v>
      </c>
      <c r="AH194">
        <v>2</v>
      </c>
      <c r="AI194">
        <v>312679365</v>
      </c>
      <c r="AJ194">
        <v>182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ROW(Source!A262)</f>
        <v>262</v>
      </c>
      <c r="B195">
        <v>312684339</v>
      </c>
      <c r="C195">
        <v>312684331</v>
      </c>
      <c r="D195">
        <v>277560448</v>
      </c>
      <c r="E195">
        <v>109</v>
      </c>
      <c r="F195">
        <v>1</v>
      </c>
      <c r="G195">
        <v>1</v>
      </c>
      <c r="H195">
        <v>1</v>
      </c>
      <c r="I195" t="s">
        <v>586</v>
      </c>
      <c r="J195" t="s">
        <v>3</v>
      </c>
      <c r="K195" t="s">
        <v>587</v>
      </c>
      <c r="L195">
        <v>1369</v>
      </c>
      <c r="N195">
        <v>1013</v>
      </c>
      <c r="O195" t="s">
        <v>584</v>
      </c>
      <c r="P195" t="s">
        <v>584</v>
      </c>
      <c r="Q195">
        <v>1</v>
      </c>
      <c r="X195">
        <v>0.91</v>
      </c>
      <c r="Y195">
        <v>0</v>
      </c>
      <c r="Z195">
        <v>0</v>
      </c>
      <c r="AA195">
        <v>0</v>
      </c>
      <c r="AB195">
        <v>424.47</v>
      </c>
      <c r="AC195">
        <v>0</v>
      </c>
      <c r="AD195">
        <v>1</v>
      </c>
      <c r="AE195">
        <v>1</v>
      </c>
      <c r="AF195" t="s">
        <v>23</v>
      </c>
      <c r="AG195">
        <v>1.0920000000000001</v>
      </c>
      <c r="AH195">
        <v>2</v>
      </c>
      <c r="AI195">
        <v>312684332</v>
      </c>
      <c r="AJ195">
        <v>183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ROW(Source!A262)</f>
        <v>262</v>
      </c>
      <c r="B196">
        <v>312684340</v>
      </c>
      <c r="C196">
        <v>312684331</v>
      </c>
      <c r="D196">
        <v>277560452</v>
      </c>
      <c r="E196">
        <v>109</v>
      </c>
      <c r="F196">
        <v>1</v>
      </c>
      <c r="G196">
        <v>1</v>
      </c>
      <c r="H196">
        <v>1</v>
      </c>
      <c r="I196" t="s">
        <v>588</v>
      </c>
      <c r="J196" t="s">
        <v>3</v>
      </c>
      <c r="K196" t="s">
        <v>589</v>
      </c>
      <c r="L196">
        <v>1369</v>
      </c>
      <c r="N196">
        <v>1013</v>
      </c>
      <c r="O196" t="s">
        <v>584</v>
      </c>
      <c r="P196" t="s">
        <v>584</v>
      </c>
      <c r="Q196">
        <v>1</v>
      </c>
      <c r="X196">
        <v>0.45</v>
      </c>
      <c r="Y196">
        <v>0</v>
      </c>
      <c r="Z196">
        <v>0</v>
      </c>
      <c r="AA196">
        <v>0</v>
      </c>
      <c r="AB196">
        <v>477.98</v>
      </c>
      <c r="AC196">
        <v>0</v>
      </c>
      <c r="AD196">
        <v>1</v>
      </c>
      <c r="AE196">
        <v>1</v>
      </c>
      <c r="AF196" t="s">
        <v>23</v>
      </c>
      <c r="AG196">
        <v>0.54</v>
      </c>
      <c r="AH196">
        <v>2</v>
      </c>
      <c r="AI196">
        <v>312684333</v>
      </c>
      <c r="AJ196">
        <v>184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ROW(Source!A262)</f>
        <v>262</v>
      </c>
      <c r="B197">
        <v>312684341</v>
      </c>
      <c r="C197">
        <v>312684331</v>
      </c>
      <c r="D197">
        <v>277560455</v>
      </c>
      <c r="E197">
        <v>109</v>
      </c>
      <c r="F197">
        <v>1</v>
      </c>
      <c r="G197">
        <v>1</v>
      </c>
      <c r="H197">
        <v>1</v>
      </c>
      <c r="I197" t="s">
        <v>590</v>
      </c>
      <c r="J197" t="s">
        <v>3</v>
      </c>
      <c r="K197" t="s">
        <v>591</v>
      </c>
      <c r="L197">
        <v>1369</v>
      </c>
      <c r="N197">
        <v>1013</v>
      </c>
      <c r="O197" t="s">
        <v>584</v>
      </c>
      <c r="P197" t="s">
        <v>584</v>
      </c>
      <c r="Q197">
        <v>1</v>
      </c>
      <c r="X197">
        <v>0.45</v>
      </c>
      <c r="Y197">
        <v>0</v>
      </c>
      <c r="Z197">
        <v>0</v>
      </c>
      <c r="AA197">
        <v>0</v>
      </c>
      <c r="AB197">
        <v>549.32000000000005</v>
      </c>
      <c r="AC197">
        <v>0</v>
      </c>
      <c r="AD197">
        <v>1</v>
      </c>
      <c r="AE197">
        <v>1</v>
      </c>
      <c r="AF197" t="s">
        <v>23</v>
      </c>
      <c r="AG197">
        <v>0.54</v>
      </c>
      <c r="AH197">
        <v>2</v>
      </c>
      <c r="AI197">
        <v>312684334</v>
      </c>
      <c r="AJ197">
        <v>185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ROW(Source!A262)</f>
        <v>262</v>
      </c>
      <c r="B198">
        <v>312684342</v>
      </c>
      <c r="C198">
        <v>312684331</v>
      </c>
      <c r="D198">
        <v>75629607</v>
      </c>
      <c r="E198">
        <v>109</v>
      </c>
      <c r="F198">
        <v>1</v>
      </c>
      <c r="G198">
        <v>1</v>
      </c>
      <c r="H198">
        <v>1</v>
      </c>
      <c r="I198" t="s">
        <v>592</v>
      </c>
      <c r="J198" t="s">
        <v>3</v>
      </c>
      <c r="K198" t="s">
        <v>593</v>
      </c>
      <c r="L198">
        <v>1191</v>
      </c>
      <c r="N198">
        <v>1013</v>
      </c>
      <c r="O198" t="s">
        <v>594</v>
      </c>
      <c r="P198" t="s">
        <v>594</v>
      </c>
      <c r="Q198">
        <v>1</v>
      </c>
      <c r="X198">
        <v>0.44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2</v>
      </c>
      <c r="AF198" t="s">
        <v>23</v>
      </c>
      <c r="AG198">
        <v>0.52800000000000002</v>
      </c>
      <c r="AH198">
        <v>2</v>
      </c>
      <c r="AI198">
        <v>312684335</v>
      </c>
      <c r="AJ198">
        <v>186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ROW(Source!A262)</f>
        <v>262</v>
      </c>
      <c r="B199">
        <v>312684343</v>
      </c>
      <c r="C199">
        <v>312684331</v>
      </c>
      <c r="D199">
        <v>277944868</v>
      </c>
      <c r="E199">
        <v>1</v>
      </c>
      <c r="F199">
        <v>1</v>
      </c>
      <c r="G199">
        <v>1</v>
      </c>
      <c r="H199">
        <v>2</v>
      </c>
      <c r="I199" t="s">
        <v>602</v>
      </c>
      <c r="J199" t="s">
        <v>603</v>
      </c>
      <c r="K199" t="s">
        <v>604</v>
      </c>
      <c r="L199">
        <v>1368</v>
      </c>
      <c r="N199">
        <v>1011</v>
      </c>
      <c r="O199" t="s">
        <v>375</v>
      </c>
      <c r="P199" t="s">
        <v>375</v>
      </c>
      <c r="Q199">
        <v>1</v>
      </c>
      <c r="X199">
        <v>0.44</v>
      </c>
      <c r="Y199">
        <v>0</v>
      </c>
      <c r="Z199">
        <v>346.73</v>
      </c>
      <c r="AA199">
        <v>477.98</v>
      </c>
      <c r="AB199">
        <v>0</v>
      </c>
      <c r="AC199">
        <v>0</v>
      </c>
      <c r="AD199">
        <v>1</v>
      </c>
      <c r="AE199">
        <v>0</v>
      </c>
      <c r="AF199" t="s">
        <v>23</v>
      </c>
      <c r="AG199">
        <v>0.52800000000000002</v>
      </c>
      <c r="AH199">
        <v>2</v>
      </c>
      <c r="AI199">
        <v>312684336</v>
      </c>
      <c r="AJ199">
        <v>187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ROW(Source!A262)</f>
        <v>262</v>
      </c>
      <c r="B200">
        <v>312684344</v>
      </c>
      <c r="C200">
        <v>312684331</v>
      </c>
      <c r="D200">
        <v>277565240</v>
      </c>
      <c r="E200">
        <v>109</v>
      </c>
      <c r="F200">
        <v>1</v>
      </c>
      <c r="G200">
        <v>1</v>
      </c>
      <c r="H200">
        <v>3</v>
      </c>
      <c r="I200" t="s">
        <v>32</v>
      </c>
      <c r="J200" t="s">
        <v>3</v>
      </c>
      <c r="K200" t="s">
        <v>33</v>
      </c>
      <c r="L200">
        <v>1371</v>
      </c>
      <c r="N200">
        <v>1013</v>
      </c>
      <c r="O200" t="s">
        <v>34</v>
      </c>
      <c r="P200" t="s">
        <v>34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 t="s">
        <v>22</v>
      </c>
      <c r="AG200">
        <v>0</v>
      </c>
      <c r="AH200">
        <v>2</v>
      </c>
      <c r="AI200">
        <v>312684337</v>
      </c>
      <c r="AJ200">
        <v>188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ROW(Source!A262)</f>
        <v>262</v>
      </c>
      <c r="B201">
        <v>312684345</v>
      </c>
      <c r="C201">
        <v>312684331</v>
      </c>
      <c r="D201">
        <v>277565250</v>
      </c>
      <c r="E201">
        <v>109</v>
      </c>
      <c r="F201">
        <v>1</v>
      </c>
      <c r="G201">
        <v>1</v>
      </c>
      <c r="H201">
        <v>3</v>
      </c>
      <c r="I201" t="s">
        <v>37</v>
      </c>
      <c r="J201" t="s">
        <v>3</v>
      </c>
      <c r="K201" t="s">
        <v>38</v>
      </c>
      <c r="L201">
        <v>1371</v>
      </c>
      <c r="N201">
        <v>1013</v>
      </c>
      <c r="O201" t="s">
        <v>34</v>
      </c>
      <c r="P201" t="s">
        <v>34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 t="s">
        <v>22</v>
      </c>
      <c r="AG201">
        <v>0</v>
      </c>
      <c r="AH201">
        <v>2</v>
      </c>
      <c r="AI201">
        <v>312684338</v>
      </c>
      <c r="AJ201">
        <v>189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ROW(Source!A300)</f>
        <v>300</v>
      </c>
      <c r="B202">
        <v>312679386</v>
      </c>
      <c r="C202">
        <v>312679382</v>
      </c>
      <c r="D202">
        <v>277560257</v>
      </c>
      <c r="E202">
        <v>109</v>
      </c>
      <c r="F202">
        <v>1</v>
      </c>
      <c r="G202">
        <v>1</v>
      </c>
      <c r="H202">
        <v>1</v>
      </c>
      <c r="I202" t="s">
        <v>614</v>
      </c>
      <c r="J202" t="s">
        <v>3</v>
      </c>
      <c r="K202" t="s">
        <v>615</v>
      </c>
      <c r="L202">
        <v>1191</v>
      </c>
      <c r="N202">
        <v>1013</v>
      </c>
      <c r="O202" t="s">
        <v>594</v>
      </c>
      <c r="P202" t="s">
        <v>594</v>
      </c>
      <c r="Q202">
        <v>1</v>
      </c>
      <c r="X202">
        <v>0.61</v>
      </c>
      <c r="Y202">
        <v>0</v>
      </c>
      <c r="Z202">
        <v>0</v>
      </c>
      <c r="AA202">
        <v>0</v>
      </c>
      <c r="AB202">
        <v>406.64</v>
      </c>
      <c r="AC202">
        <v>0</v>
      </c>
      <c r="AD202">
        <v>1</v>
      </c>
      <c r="AE202">
        <v>1</v>
      </c>
      <c r="AF202" t="s">
        <v>23</v>
      </c>
      <c r="AG202">
        <v>0.73199999999999998</v>
      </c>
      <c r="AH202">
        <v>2</v>
      </c>
      <c r="AI202">
        <v>312679383</v>
      </c>
      <c r="AJ202">
        <v>190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ROW(Source!A300)</f>
        <v>300</v>
      </c>
      <c r="B203">
        <v>312679387</v>
      </c>
      <c r="C203">
        <v>312679382</v>
      </c>
      <c r="D203">
        <v>277560491</v>
      </c>
      <c r="E203">
        <v>109</v>
      </c>
      <c r="F203">
        <v>1</v>
      </c>
      <c r="G203">
        <v>1</v>
      </c>
      <c r="H203">
        <v>1</v>
      </c>
      <c r="I203" t="s">
        <v>592</v>
      </c>
      <c r="J203" t="s">
        <v>3</v>
      </c>
      <c r="K203" t="s">
        <v>593</v>
      </c>
      <c r="L203">
        <v>1191</v>
      </c>
      <c r="N203">
        <v>1013</v>
      </c>
      <c r="O203" t="s">
        <v>594</v>
      </c>
      <c r="P203" t="s">
        <v>594</v>
      </c>
      <c r="Q203">
        <v>1</v>
      </c>
      <c r="X203">
        <v>0.03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23</v>
      </c>
      <c r="AG203">
        <v>3.5999999999999997E-2</v>
      </c>
      <c r="AH203">
        <v>2</v>
      </c>
      <c r="AI203">
        <v>312679384</v>
      </c>
      <c r="AJ203">
        <v>191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ROW(Source!A300)</f>
        <v>300</v>
      </c>
      <c r="B204">
        <v>312679388</v>
      </c>
      <c r="C204">
        <v>312679382</v>
      </c>
      <c r="D204">
        <v>277945805</v>
      </c>
      <c r="E204">
        <v>1</v>
      </c>
      <c r="F204">
        <v>1</v>
      </c>
      <c r="G204">
        <v>1</v>
      </c>
      <c r="H204">
        <v>2</v>
      </c>
      <c r="I204" t="s">
        <v>606</v>
      </c>
      <c r="J204" t="s">
        <v>607</v>
      </c>
      <c r="K204" t="s">
        <v>608</v>
      </c>
      <c r="L204">
        <v>1368</v>
      </c>
      <c r="N204">
        <v>1011</v>
      </c>
      <c r="O204" t="s">
        <v>375</v>
      </c>
      <c r="P204" t="s">
        <v>375</v>
      </c>
      <c r="Q204">
        <v>1</v>
      </c>
      <c r="X204">
        <v>0.03</v>
      </c>
      <c r="Y204">
        <v>0</v>
      </c>
      <c r="Z204">
        <v>544.70000000000005</v>
      </c>
      <c r="AA204">
        <v>477.98</v>
      </c>
      <c r="AB204">
        <v>0</v>
      </c>
      <c r="AC204">
        <v>0</v>
      </c>
      <c r="AD204">
        <v>1</v>
      </c>
      <c r="AE204">
        <v>0</v>
      </c>
      <c r="AF204" t="s">
        <v>23</v>
      </c>
      <c r="AG204">
        <v>3.5999999999999997E-2</v>
      </c>
      <c r="AH204">
        <v>2</v>
      </c>
      <c r="AI204">
        <v>312679385</v>
      </c>
      <c r="AJ204">
        <v>192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ROW(Source!A301)</f>
        <v>301</v>
      </c>
      <c r="B205">
        <v>312679394</v>
      </c>
      <c r="C205">
        <v>312679389</v>
      </c>
      <c r="D205">
        <v>277560289</v>
      </c>
      <c r="E205">
        <v>109</v>
      </c>
      <c r="F205">
        <v>1</v>
      </c>
      <c r="G205">
        <v>1</v>
      </c>
      <c r="H205">
        <v>1</v>
      </c>
      <c r="I205" t="s">
        <v>612</v>
      </c>
      <c r="J205" t="s">
        <v>3</v>
      </c>
      <c r="K205" t="s">
        <v>613</v>
      </c>
      <c r="L205">
        <v>1191</v>
      </c>
      <c r="N205">
        <v>1013</v>
      </c>
      <c r="O205" t="s">
        <v>594</v>
      </c>
      <c r="P205" t="s">
        <v>594</v>
      </c>
      <c r="Q205">
        <v>1</v>
      </c>
      <c r="X205">
        <v>1.27</v>
      </c>
      <c r="Y205">
        <v>0</v>
      </c>
      <c r="Z205">
        <v>0</v>
      </c>
      <c r="AA205">
        <v>0</v>
      </c>
      <c r="AB205">
        <v>451.23</v>
      </c>
      <c r="AC205">
        <v>0</v>
      </c>
      <c r="AD205">
        <v>1</v>
      </c>
      <c r="AE205">
        <v>1</v>
      </c>
      <c r="AF205" t="s">
        <v>23</v>
      </c>
      <c r="AG205">
        <v>1.524</v>
      </c>
      <c r="AH205">
        <v>2</v>
      </c>
      <c r="AI205">
        <v>312679390</v>
      </c>
      <c r="AJ205">
        <v>193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ROW(Source!A301)</f>
        <v>301</v>
      </c>
      <c r="B206">
        <v>312679395</v>
      </c>
      <c r="C206">
        <v>312679389</v>
      </c>
      <c r="D206">
        <v>277560491</v>
      </c>
      <c r="E206">
        <v>109</v>
      </c>
      <c r="F206">
        <v>1</v>
      </c>
      <c r="G206">
        <v>1</v>
      </c>
      <c r="H206">
        <v>1</v>
      </c>
      <c r="I206" t="s">
        <v>592</v>
      </c>
      <c r="J206" t="s">
        <v>3</v>
      </c>
      <c r="K206" t="s">
        <v>593</v>
      </c>
      <c r="L206">
        <v>1191</v>
      </c>
      <c r="N206">
        <v>1013</v>
      </c>
      <c r="O206" t="s">
        <v>594</v>
      </c>
      <c r="P206" t="s">
        <v>594</v>
      </c>
      <c r="Q206">
        <v>1</v>
      </c>
      <c r="X206">
        <v>0.13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23</v>
      </c>
      <c r="AG206">
        <v>0.156</v>
      </c>
      <c r="AH206">
        <v>2</v>
      </c>
      <c r="AI206">
        <v>312679391</v>
      </c>
      <c r="AJ206">
        <v>194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ROW(Source!A301)</f>
        <v>301</v>
      </c>
      <c r="B207">
        <v>312679396</v>
      </c>
      <c r="C207">
        <v>312679389</v>
      </c>
      <c r="D207">
        <v>277944868</v>
      </c>
      <c r="E207">
        <v>1</v>
      </c>
      <c r="F207">
        <v>1</v>
      </c>
      <c r="G207">
        <v>1</v>
      </c>
      <c r="H207">
        <v>2</v>
      </c>
      <c r="I207" t="s">
        <v>602</v>
      </c>
      <c r="J207" t="s">
        <v>603</v>
      </c>
      <c r="K207" t="s">
        <v>604</v>
      </c>
      <c r="L207">
        <v>1368</v>
      </c>
      <c r="N207">
        <v>1011</v>
      </c>
      <c r="O207" t="s">
        <v>375</v>
      </c>
      <c r="P207" t="s">
        <v>375</v>
      </c>
      <c r="Q207">
        <v>1</v>
      </c>
      <c r="X207">
        <v>0.06</v>
      </c>
      <c r="Y207">
        <v>0</v>
      </c>
      <c r="Z207">
        <v>346.73</v>
      </c>
      <c r="AA207">
        <v>477.98</v>
      </c>
      <c r="AB207">
        <v>0</v>
      </c>
      <c r="AC207">
        <v>0</v>
      </c>
      <c r="AD207">
        <v>1</v>
      </c>
      <c r="AE207">
        <v>0</v>
      </c>
      <c r="AF207" t="s">
        <v>23</v>
      </c>
      <c r="AG207">
        <v>7.1999999999999995E-2</v>
      </c>
      <c r="AH207">
        <v>2</v>
      </c>
      <c r="AI207">
        <v>312679392</v>
      </c>
      <c r="AJ207">
        <v>195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ROW(Source!A301)</f>
        <v>301</v>
      </c>
      <c r="B208">
        <v>312679397</v>
      </c>
      <c r="C208">
        <v>312679389</v>
      </c>
      <c r="D208">
        <v>277945805</v>
      </c>
      <c r="E208">
        <v>1</v>
      </c>
      <c r="F208">
        <v>1</v>
      </c>
      <c r="G208">
        <v>1</v>
      </c>
      <c r="H208">
        <v>2</v>
      </c>
      <c r="I208" t="s">
        <v>606</v>
      </c>
      <c r="J208" t="s">
        <v>607</v>
      </c>
      <c r="K208" t="s">
        <v>608</v>
      </c>
      <c r="L208">
        <v>1368</v>
      </c>
      <c r="N208">
        <v>1011</v>
      </c>
      <c r="O208" t="s">
        <v>375</v>
      </c>
      <c r="P208" t="s">
        <v>375</v>
      </c>
      <c r="Q208">
        <v>1</v>
      </c>
      <c r="X208">
        <v>7.0000000000000007E-2</v>
      </c>
      <c r="Y208">
        <v>0</v>
      </c>
      <c r="Z208">
        <v>544.70000000000005</v>
      </c>
      <c r="AA208">
        <v>477.98</v>
      </c>
      <c r="AB208">
        <v>0</v>
      </c>
      <c r="AC208">
        <v>0</v>
      </c>
      <c r="AD208">
        <v>1</v>
      </c>
      <c r="AE208">
        <v>0</v>
      </c>
      <c r="AF208" t="s">
        <v>23</v>
      </c>
      <c r="AG208">
        <v>8.4000000000000005E-2</v>
      </c>
      <c r="AH208">
        <v>2</v>
      </c>
      <c r="AI208">
        <v>312679393</v>
      </c>
      <c r="AJ208">
        <v>196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ROW(Source!A301)</f>
        <v>301</v>
      </c>
      <c r="B209">
        <v>312679398</v>
      </c>
      <c r="C209">
        <v>312679389</v>
      </c>
      <c r="D209">
        <v>277867733</v>
      </c>
      <c r="E209">
        <v>1</v>
      </c>
      <c r="F209">
        <v>1</v>
      </c>
      <c r="G209">
        <v>1</v>
      </c>
      <c r="H209">
        <v>3</v>
      </c>
      <c r="I209" t="s">
        <v>146</v>
      </c>
      <c r="J209" t="s">
        <v>149</v>
      </c>
      <c r="K209" t="s">
        <v>147</v>
      </c>
      <c r="L209">
        <v>1346</v>
      </c>
      <c r="N209">
        <v>1009</v>
      </c>
      <c r="O209" t="s">
        <v>148</v>
      </c>
      <c r="P209" t="s">
        <v>148</v>
      </c>
      <c r="Q209">
        <v>1</v>
      </c>
      <c r="X209">
        <v>0</v>
      </c>
      <c r="Y209">
        <v>174.93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108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ROW(Source!A301)</f>
        <v>301</v>
      </c>
      <c r="B210">
        <v>312679399</v>
      </c>
      <c r="C210">
        <v>312679389</v>
      </c>
      <c r="D210">
        <v>277562634</v>
      </c>
      <c r="E210">
        <v>109</v>
      </c>
      <c r="F210">
        <v>1</v>
      </c>
      <c r="G210">
        <v>1</v>
      </c>
      <c r="H210">
        <v>3</v>
      </c>
      <c r="I210" t="s">
        <v>154</v>
      </c>
      <c r="J210" t="s">
        <v>3</v>
      </c>
      <c r="K210" t="s">
        <v>155</v>
      </c>
      <c r="L210">
        <v>1348</v>
      </c>
      <c r="N210">
        <v>1009</v>
      </c>
      <c r="O210" t="s">
        <v>156</v>
      </c>
      <c r="P210" t="s">
        <v>156</v>
      </c>
      <c r="Q210">
        <v>1000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108</v>
      </c>
      <c r="AG210">
        <v>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ROW(Source!A301)</f>
        <v>301</v>
      </c>
      <c r="B211">
        <v>312679400</v>
      </c>
      <c r="C211">
        <v>312679389</v>
      </c>
      <c r="D211">
        <v>277562780</v>
      </c>
      <c r="E211">
        <v>109</v>
      </c>
      <c r="F211">
        <v>1</v>
      </c>
      <c r="G211">
        <v>1</v>
      </c>
      <c r="H211">
        <v>3</v>
      </c>
      <c r="I211" t="s">
        <v>158</v>
      </c>
      <c r="J211" t="s">
        <v>3</v>
      </c>
      <c r="K211" t="s">
        <v>159</v>
      </c>
      <c r="L211">
        <v>1346</v>
      </c>
      <c r="N211">
        <v>1009</v>
      </c>
      <c r="O211" t="s">
        <v>148</v>
      </c>
      <c r="P211" t="s">
        <v>148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108</v>
      </c>
      <c r="AG211">
        <v>0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ROW(Source!A301)</f>
        <v>301</v>
      </c>
      <c r="B212">
        <v>312679401</v>
      </c>
      <c r="C212">
        <v>312679389</v>
      </c>
      <c r="D212">
        <v>277565419</v>
      </c>
      <c r="E212">
        <v>109</v>
      </c>
      <c r="F212">
        <v>1</v>
      </c>
      <c r="G212">
        <v>1</v>
      </c>
      <c r="H212">
        <v>3</v>
      </c>
      <c r="I212" t="s">
        <v>740</v>
      </c>
      <c r="J212" t="s">
        <v>3</v>
      </c>
      <c r="K212" t="s">
        <v>741</v>
      </c>
      <c r="L212">
        <v>1348</v>
      </c>
      <c r="N212">
        <v>1009</v>
      </c>
      <c r="O212" t="s">
        <v>156</v>
      </c>
      <c r="P212" t="s">
        <v>156</v>
      </c>
      <c r="Q212">
        <v>1000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108</v>
      </c>
      <c r="AG212">
        <v>0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ROW(Source!A301)</f>
        <v>301</v>
      </c>
      <c r="B213">
        <v>312679402</v>
      </c>
      <c r="C213">
        <v>312679389</v>
      </c>
      <c r="D213">
        <v>277565451</v>
      </c>
      <c r="E213">
        <v>109</v>
      </c>
      <c r="F213">
        <v>1</v>
      </c>
      <c r="G213">
        <v>1</v>
      </c>
      <c r="H213">
        <v>3</v>
      </c>
      <c r="I213" t="s">
        <v>164</v>
      </c>
      <c r="J213" t="s">
        <v>3</v>
      </c>
      <c r="K213" t="s">
        <v>742</v>
      </c>
      <c r="L213">
        <v>1371</v>
      </c>
      <c r="N213">
        <v>1013</v>
      </c>
      <c r="O213" t="s">
        <v>34</v>
      </c>
      <c r="P213" t="s">
        <v>34</v>
      </c>
      <c r="Q213">
        <v>1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t="s">
        <v>108</v>
      </c>
      <c r="AG213">
        <v>0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ROW(Source!A301)</f>
        <v>301</v>
      </c>
      <c r="B214">
        <v>312679403</v>
      </c>
      <c r="C214">
        <v>312679389</v>
      </c>
      <c r="D214">
        <v>277565474</v>
      </c>
      <c r="E214">
        <v>109</v>
      </c>
      <c r="F214">
        <v>1</v>
      </c>
      <c r="G214">
        <v>1</v>
      </c>
      <c r="H214">
        <v>3</v>
      </c>
      <c r="I214" t="s">
        <v>195</v>
      </c>
      <c r="J214" t="s">
        <v>3</v>
      </c>
      <c r="K214" t="s">
        <v>743</v>
      </c>
      <c r="L214">
        <v>1346</v>
      </c>
      <c r="N214">
        <v>1009</v>
      </c>
      <c r="O214" t="s">
        <v>148</v>
      </c>
      <c r="P214" t="s">
        <v>148</v>
      </c>
      <c r="Q214">
        <v>1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 t="s">
        <v>108</v>
      </c>
      <c r="AG214">
        <v>0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ROW(Source!A302)</f>
        <v>302</v>
      </c>
      <c r="B215">
        <v>312679408</v>
      </c>
      <c r="C215">
        <v>312679404</v>
      </c>
      <c r="D215">
        <v>277560257</v>
      </c>
      <c r="E215">
        <v>109</v>
      </c>
      <c r="F215">
        <v>1</v>
      </c>
      <c r="G215">
        <v>1</v>
      </c>
      <c r="H215">
        <v>1</v>
      </c>
      <c r="I215" t="s">
        <v>614</v>
      </c>
      <c r="J215" t="s">
        <v>3</v>
      </c>
      <c r="K215" t="s">
        <v>615</v>
      </c>
      <c r="L215">
        <v>1191</v>
      </c>
      <c r="N215">
        <v>1013</v>
      </c>
      <c r="O215" t="s">
        <v>594</v>
      </c>
      <c r="P215" t="s">
        <v>594</v>
      </c>
      <c r="Q215">
        <v>1</v>
      </c>
      <c r="X215">
        <v>0.61</v>
      </c>
      <c r="Y215">
        <v>0</v>
      </c>
      <c r="Z215">
        <v>0</v>
      </c>
      <c r="AA215">
        <v>0</v>
      </c>
      <c r="AB215">
        <v>406.64</v>
      </c>
      <c r="AC215">
        <v>0</v>
      </c>
      <c r="AD215">
        <v>1</v>
      </c>
      <c r="AE215">
        <v>1</v>
      </c>
      <c r="AF215" t="s">
        <v>23</v>
      </c>
      <c r="AG215">
        <v>0.73199999999999998</v>
      </c>
      <c r="AH215">
        <v>2</v>
      </c>
      <c r="AI215">
        <v>312679405</v>
      </c>
      <c r="AJ215">
        <v>197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ROW(Source!A302)</f>
        <v>302</v>
      </c>
      <c r="B216">
        <v>312679409</v>
      </c>
      <c r="C216">
        <v>312679404</v>
      </c>
      <c r="D216">
        <v>277560491</v>
      </c>
      <c r="E216">
        <v>109</v>
      </c>
      <c r="F216">
        <v>1</v>
      </c>
      <c r="G216">
        <v>1</v>
      </c>
      <c r="H216">
        <v>1</v>
      </c>
      <c r="I216" t="s">
        <v>592</v>
      </c>
      <c r="J216" t="s">
        <v>3</v>
      </c>
      <c r="K216" t="s">
        <v>593</v>
      </c>
      <c r="L216">
        <v>1191</v>
      </c>
      <c r="N216">
        <v>1013</v>
      </c>
      <c r="O216" t="s">
        <v>594</v>
      </c>
      <c r="P216" t="s">
        <v>594</v>
      </c>
      <c r="Q216">
        <v>1</v>
      </c>
      <c r="X216">
        <v>0.03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23</v>
      </c>
      <c r="AG216">
        <v>3.5999999999999997E-2</v>
      </c>
      <c r="AH216">
        <v>2</v>
      </c>
      <c r="AI216">
        <v>312679406</v>
      </c>
      <c r="AJ216">
        <v>198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ROW(Source!A302)</f>
        <v>302</v>
      </c>
      <c r="B217">
        <v>312679410</v>
      </c>
      <c r="C217">
        <v>312679404</v>
      </c>
      <c r="D217">
        <v>277945805</v>
      </c>
      <c r="E217">
        <v>1</v>
      </c>
      <c r="F217">
        <v>1</v>
      </c>
      <c r="G217">
        <v>1</v>
      </c>
      <c r="H217">
        <v>2</v>
      </c>
      <c r="I217" t="s">
        <v>606</v>
      </c>
      <c r="J217" t="s">
        <v>607</v>
      </c>
      <c r="K217" t="s">
        <v>608</v>
      </c>
      <c r="L217">
        <v>1368</v>
      </c>
      <c r="N217">
        <v>1011</v>
      </c>
      <c r="O217" t="s">
        <v>375</v>
      </c>
      <c r="P217" t="s">
        <v>375</v>
      </c>
      <c r="Q217">
        <v>1</v>
      </c>
      <c r="X217">
        <v>0.03</v>
      </c>
      <c r="Y217">
        <v>0</v>
      </c>
      <c r="Z217">
        <v>544.70000000000005</v>
      </c>
      <c r="AA217">
        <v>477.98</v>
      </c>
      <c r="AB217">
        <v>0</v>
      </c>
      <c r="AC217">
        <v>0</v>
      </c>
      <c r="AD217">
        <v>1</v>
      </c>
      <c r="AE217">
        <v>0</v>
      </c>
      <c r="AF217" t="s">
        <v>23</v>
      </c>
      <c r="AG217">
        <v>3.5999999999999997E-2</v>
      </c>
      <c r="AH217">
        <v>2</v>
      </c>
      <c r="AI217">
        <v>312679407</v>
      </c>
      <c r="AJ217">
        <v>199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ROW(Source!A303)</f>
        <v>303</v>
      </c>
      <c r="B218">
        <v>312679416</v>
      </c>
      <c r="C218">
        <v>312679411</v>
      </c>
      <c r="D218">
        <v>277560289</v>
      </c>
      <c r="E218">
        <v>109</v>
      </c>
      <c r="F218">
        <v>1</v>
      </c>
      <c r="G218">
        <v>1</v>
      </c>
      <c r="H218">
        <v>1</v>
      </c>
      <c r="I218" t="s">
        <v>612</v>
      </c>
      <c r="J218" t="s">
        <v>3</v>
      </c>
      <c r="K218" t="s">
        <v>613</v>
      </c>
      <c r="L218">
        <v>1191</v>
      </c>
      <c r="N218">
        <v>1013</v>
      </c>
      <c r="O218" t="s">
        <v>594</v>
      </c>
      <c r="P218" t="s">
        <v>594</v>
      </c>
      <c r="Q218">
        <v>1</v>
      </c>
      <c r="X218">
        <v>1.27</v>
      </c>
      <c r="Y218">
        <v>0</v>
      </c>
      <c r="Z218">
        <v>0</v>
      </c>
      <c r="AA218">
        <v>0</v>
      </c>
      <c r="AB218">
        <v>451.23</v>
      </c>
      <c r="AC218">
        <v>0</v>
      </c>
      <c r="AD218">
        <v>1</v>
      </c>
      <c r="AE218">
        <v>1</v>
      </c>
      <c r="AF218" t="s">
        <v>23</v>
      </c>
      <c r="AG218">
        <v>1.524</v>
      </c>
      <c r="AH218">
        <v>2</v>
      </c>
      <c r="AI218">
        <v>312679412</v>
      </c>
      <c r="AJ218">
        <v>200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ROW(Source!A303)</f>
        <v>303</v>
      </c>
      <c r="B219">
        <v>312679417</v>
      </c>
      <c r="C219">
        <v>312679411</v>
      </c>
      <c r="D219">
        <v>277560491</v>
      </c>
      <c r="E219">
        <v>109</v>
      </c>
      <c r="F219">
        <v>1</v>
      </c>
      <c r="G219">
        <v>1</v>
      </c>
      <c r="H219">
        <v>1</v>
      </c>
      <c r="I219" t="s">
        <v>592</v>
      </c>
      <c r="J219" t="s">
        <v>3</v>
      </c>
      <c r="K219" t="s">
        <v>593</v>
      </c>
      <c r="L219">
        <v>1191</v>
      </c>
      <c r="N219">
        <v>1013</v>
      </c>
      <c r="O219" t="s">
        <v>594</v>
      </c>
      <c r="P219" t="s">
        <v>594</v>
      </c>
      <c r="Q219">
        <v>1</v>
      </c>
      <c r="X219">
        <v>0.13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23</v>
      </c>
      <c r="AG219">
        <v>0.156</v>
      </c>
      <c r="AH219">
        <v>2</v>
      </c>
      <c r="AI219">
        <v>312679413</v>
      </c>
      <c r="AJ219">
        <v>201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ROW(Source!A303)</f>
        <v>303</v>
      </c>
      <c r="B220">
        <v>312679418</v>
      </c>
      <c r="C220">
        <v>312679411</v>
      </c>
      <c r="D220">
        <v>277944868</v>
      </c>
      <c r="E220">
        <v>1</v>
      </c>
      <c r="F220">
        <v>1</v>
      </c>
      <c r="G220">
        <v>1</v>
      </c>
      <c r="H220">
        <v>2</v>
      </c>
      <c r="I220" t="s">
        <v>602</v>
      </c>
      <c r="J220" t="s">
        <v>603</v>
      </c>
      <c r="K220" t="s">
        <v>604</v>
      </c>
      <c r="L220">
        <v>1368</v>
      </c>
      <c r="N220">
        <v>1011</v>
      </c>
      <c r="O220" t="s">
        <v>375</v>
      </c>
      <c r="P220" t="s">
        <v>375</v>
      </c>
      <c r="Q220">
        <v>1</v>
      </c>
      <c r="X220">
        <v>0.06</v>
      </c>
      <c r="Y220">
        <v>0</v>
      </c>
      <c r="Z220">
        <v>346.73</v>
      </c>
      <c r="AA220">
        <v>477.98</v>
      </c>
      <c r="AB220">
        <v>0</v>
      </c>
      <c r="AC220">
        <v>0</v>
      </c>
      <c r="AD220">
        <v>1</v>
      </c>
      <c r="AE220">
        <v>0</v>
      </c>
      <c r="AF220" t="s">
        <v>23</v>
      </c>
      <c r="AG220">
        <v>7.1999999999999995E-2</v>
      </c>
      <c r="AH220">
        <v>2</v>
      </c>
      <c r="AI220">
        <v>312679414</v>
      </c>
      <c r="AJ220">
        <v>202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ROW(Source!A303)</f>
        <v>303</v>
      </c>
      <c r="B221">
        <v>312679419</v>
      </c>
      <c r="C221">
        <v>312679411</v>
      </c>
      <c r="D221">
        <v>277945805</v>
      </c>
      <c r="E221">
        <v>1</v>
      </c>
      <c r="F221">
        <v>1</v>
      </c>
      <c r="G221">
        <v>1</v>
      </c>
      <c r="H221">
        <v>2</v>
      </c>
      <c r="I221" t="s">
        <v>606</v>
      </c>
      <c r="J221" t="s">
        <v>607</v>
      </c>
      <c r="K221" t="s">
        <v>608</v>
      </c>
      <c r="L221">
        <v>1368</v>
      </c>
      <c r="N221">
        <v>1011</v>
      </c>
      <c r="O221" t="s">
        <v>375</v>
      </c>
      <c r="P221" t="s">
        <v>375</v>
      </c>
      <c r="Q221">
        <v>1</v>
      </c>
      <c r="X221">
        <v>7.0000000000000007E-2</v>
      </c>
      <c r="Y221">
        <v>0</v>
      </c>
      <c r="Z221">
        <v>544.70000000000005</v>
      </c>
      <c r="AA221">
        <v>477.98</v>
      </c>
      <c r="AB221">
        <v>0</v>
      </c>
      <c r="AC221">
        <v>0</v>
      </c>
      <c r="AD221">
        <v>1</v>
      </c>
      <c r="AE221">
        <v>0</v>
      </c>
      <c r="AF221" t="s">
        <v>23</v>
      </c>
      <c r="AG221">
        <v>8.4000000000000005E-2</v>
      </c>
      <c r="AH221">
        <v>2</v>
      </c>
      <c r="AI221">
        <v>312679415</v>
      </c>
      <c r="AJ221">
        <v>203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ROW(Source!A303)</f>
        <v>303</v>
      </c>
      <c r="B222">
        <v>312679420</v>
      </c>
      <c r="C222">
        <v>312679411</v>
      </c>
      <c r="D222">
        <v>277867733</v>
      </c>
      <c r="E222">
        <v>1</v>
      </c>
      <c r="F222">
        <v>1</v>
      </c>
      <c r="G222">
        <v>1</v>
      </c>
      <c r="H222">
        <v>3</v>
      </c>
      <c r="I222" t="s">
        <v>146</v>
      </c>
      <c r="J222" t="s">
        <v>149</v>
      </c>
      <c r="K222" t="s">
        <v>147</v>
      </c>
      <c r="L222">
        <v>1346</v>
      </c>
      <c r="N222">
        <v>1009</v>
      </c>
      <c r="O222" t="s">
        <v>148</v>
      </c>
      <c r="P222" t="s">
        <v>148</v>
      </c>
      <c r="Q222">
        <v>1</v>
      </c>
      <c r="X222">
        <v>0</v>
      </c>
      <c r="Y222">
        <v>174.93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108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ROW(Source!A303)</f>
        <v>303</v>
      </c>
      <c r="B223">
        <v>312679421</v>
      </c>
      <c r="C223">
        <v>312679411</v>
      </c>
      <c r="D223">
        <v>277562634</v>
      </c>
      <c r="E223">
        <v>109</v>
      </c>
      <c r="F223">
        <v>1</v>
      </c>
      <c r="G223">
        <v>1</v>
      </c>
      <c r="H223">
        <v>3</v>
      </c>
      <c r="I223" t="s">
        <v>154</v>
      </c>
      <c r="J223" t="s">
        <v>3</v>
      </c>
      <c r="K223" t="s">
        <v>155</v>
      </c>
      <c r="L223">
        <v>1348</v>
      </c>
      <c r="N223">
        <v>1009</v>
      </c>
      <c r="O223" t="s">
        <v>156</v>
      </c>
      <c r="P223" t="s">
        <v>156</v>
      </c>
      <c r="Q223">
        <v>1000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108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ROW(Source!A303)</f>
        <v>303</v>
      </c>
      <c r="B224">
        <v>312679422</v>
      </c>
      <c r="C224">
        <v>312679411</v>
      </c>
      <c r="D224">
        <v>277562780</v>
      </c>
      <c r="E224">
        <v>109</v>
      </c>
      <c r="F224">
        <v>1</v>
      </c>
      <c r="G224">
        <v>1</v>
      </c>
      <c r="H224">
        <v>3</v>
      </c>
      <c r="I224" t="s">
        <v>158</v>
      </c>
      <c r="J224" t="s">
        <v>3</v>
      </c>
      <c r="K224" t="s">
        <v>159</v>
      </c>
      <c r="L224">
        <v>1346</v>
      </c>
      <c r="N224">
        <v>1009</v>
      </c>
      <c r="O224" t="s">
        <v>148</v>
      </c>
      <c r="P224" t="s">
        <v>148</v>
      </c>
      <c r="Q224">
        <v>1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0</v>
      </c>
      <c r="AE224">
        <v>0</v>
      </c>
      <c r="AF224" t="s">
        <v>108</v>
      </c>
      <c r="AG224">
        <v>0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ROW(Source!A303)</f>
        <v>303</v>
      </c>
      <c r="B225">
        <v>312679423</v>
      </c>
      <c r="C225">
        <v>312679411</v>
      </c>
      <c r="D225">
        <v>277565419</v>
      </c>
      <c r="E225">
        <v>109</v>
      </c>
      <c r="F225">
        <v>1</v>
      </c>
      <c r="G225">
        <v>1</v>
      </c>
      <c r="H225">
        <v>3</v>
      </c>
      <c r="I225" t="s">
        <v>740</v>
      </c>
      <c r="J225" t="s">
        <v>3</v>
      </c>
      <c r="K225" t="s">
        <v>741</v>
      </c>
      <c r="L225">
        <v>1348</v>
      </c>
      <c r="N225">
        <v>1009</v>
      </c>
      <c r="O225" t="s">
        <v>156</v>
      </c>
      <c r="P225" t="s">
        <v>156</v>
      </c>
      <c r="Q225">
        <v>1000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0</v>
      </c>
      <c r="AF225" t="s">
        <v>108</v>
      </c>
      <c r="AG225">
        <v>0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ROW(Source!A303)</f>
        <v>303</v>
      </c>
      <c r="B226">
        <v>312679424</v>
      </c>
      <c r="C226">
        <v>312679411</v>
      </c>
      <c r="D226">
        <v>277565451</v>
      </c>
      <c r="E226">
        <v>109</v>
      </c>
      <c r="F226">
        <v>1</v>
      </c>
      <c r="G226">
        <v>1</v>
      </c>
      <c r="H226">
        <v>3</v>
      </c>
      <c r="I226" t="s">
        <v>164</v>
      </c>
      <c r="J226" t="s">
        <v>3</v>
      </c>
      <c r="K226" t="s">
        <v>742</v>
      </c>
      <c r="L226">
        <v>1371</v>
      </c>
      <c r="N226">
        <v>1013</v>
      </c>
      <c r="O226" t="s">
        <v>34</v>
      </c>
      <c r="P226" t="s">
        <v>34</v>
      </c>
      <c r="Q226">
        <v>1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0</v>
      </c>
      <c r="AF226" t="s">
        <v>108</v>
      </c>
      <c r="AG226">
        <v>0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ROW(Source!A303)</f>
        <v>303</v>
      </c>
      <c r="B227">
        <v>312679425</v>
      </c>
      <c r="C227">
        <v>312679411</v>
      </c>
      <c r="D227">
        <v>277565474</v>
      </c>
      <c r="E227">
        <v>109</v>
      </c>
      <c r="F227">
        <v>1</v>
      </c>
      <c r="G227">
        <v>1</v>
      </c>
      <c r="H227">
        <v>3</v>
      </c>
      <c r="I227" t="s">
        <v>195</v>
      </c>
      <c r="J227" t="s">
        <v>3</v>
      </c>
      <c r="K227" t="s">
        <v>743</v>
      </c>
      <c r="L227">
        <v>1346</v>
      </c>
      <c r="N227">
        <v>1009</v>
      </c>
      <c r="O227" t="s">
        <v>148</v>
      </c>
      <c r="P227" t="s">
        <v>148</v>
      </c>
      <c r="Q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 t="s">
        <v>108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ROW(Source!A339)</f>
        <v>339</v>
      </c>
      <c r="B228">
        <v>312679431</v>
      </c>
      <c r="C228">
        <v>312679426</v>
      </c>
      <c r="D228">
        <v>277560270</v>
      </c>
      <c r="E228">
        <v>109</v>
      </c>
      <c r="F228">
        <v>1</v>
      </c>
      <c r="G228">
        <v>1</v>
      </c>
      <c r="H228">
        <v>1</v>
      </c>
      <c r="I228" t="s">
        <v>688</v>
      </c>
      <c r="J228" t="s">
        <v>3</v>
      </c>
      <c r="K228" t="s">
        <v>689</v>
      </c>
      <c r="L228">
        <v>1191</v>
      </c>
      <c r="N228">
        <v>1013</v>
      </c>
      <c r="O228" t="s">
        <v>594</v>
      </c>
      <c r="P228" t="s">
        <v>594</v>
      </c>
      <c r="Q228">
        <v>1</v>
      </c>
      <c r="X228">
        <v>1.27</v>
      </c>
      <c r="Y228">
        <v>0</v>
      </c>
      <c r="Z228">
        <v>0</v>
      </c>
      <c r="AA228">
        <v>0</v>
      </c>
      <c r="AB228">
        <v>417.34</v>
      </c>
      <c r="AC228">
        <v>0</v>
      </c>
      <c r="AD228">
        <v>1</v>
      </c>
      <c r="AE228">
        <v>1</v>
      </c>
      <c r="AF228" t="s">
        <v>23</v>
      </c>
      <c r="AG228">
        <v>1.524</v>
      </c>
      <c r="AH228">
        <v>2</v>
      </c>
      <c r="AI228">
        <v>312679427</v>
      </c>
      <c r="AJ228">
        <v>204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ROW(Source!A339)</f>
        <v>339</v>
      </c>
      <c r="B229">
        <v>312679432</v>
      </c>
      <c r="C229">
        <v>312679426</v>
      </c>
      <c r="D229">
        <v>277560491</v>
      </c>
      <c r="E229">
        <v>109</v>
      </c>
      <c r="F229">
        <v>1</v>
      </c>
      <c r="G229">
        <v>1</v>
      </c>
      <c r="H229">
        <v>1</v>
      </c>
      <c r="I229" t="s">
        <v>592</v>
      </c>
      <c r="J229" t="s">
        <v>3</v>
      </c>
      <c r="K229" t="s">
        <v>593</v>
      </c>
      <c r="L229">
        <v>1191</v>
      </c>
      <c r="N229">
        <v>1013</v>
      </c>
      <c r="O229" t="s">
        <v>594</v>
      </c>
      <c r="P229" t="s">
        <v>594</v>
      </c>
      <c r="Q229">
        <v>1</v>
      </c>
      <c r="X229">
        <v>0.41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2</v>
      </c>
      <c r="AF229" t="s">
        <v>23</v>
      </c>
      <c r="AG229">
        <v>0.49199999999999994</v>
      </c>
      <c r="AH229">
        <v>2</v>
      </c>
      <c r="AI229">
        <v>312679428</v>
      </c>
      <c r="AJ229">
        <v>205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ROW(Source!A339)</f>
        <v>339</v>
      </c>
      <c r="B230">
        <v>312679433</v>
      </c>
      <c r="C230">
        <v>312679426</v>
      </c>
      <c r="D230">
        <v>277944868</v>
      </c>
      <c r="E230">
        <v>1</v>
      </c>
      <c r="F230">
        <v>1</v>
      </c>
      <c r="G230">
        <v>1</v>
      </c>
      <c r="H230">
        <v>2</v>
      </c>
      <c r="I230" t="s">
        <v>602</v>
      </c>
      <c r="J230" t="s">
        <v>603</v>
      </c>
      <c r="K230" t="s">
        <v>604</v>
      </c>
      <c r="L230">
        <v>1368</v>
      </c>
      <c r="N230">
        <v>1011</v>
      </c>
      <c r="O230" t="s">
        <v>375</v>
      </c>
      <c r="P230" t="s">
        <v>375</v>
      </c>
      <c r="Q230">
        <v>1</v>
      </c>
      <c r="X230">
        <v>0.35</v>
      </c>
      <c r="Y230">
        <v>0</v>
      </c>
      <c r="Z230">
        <v>346.73</v>
      </c>
      <c r="AA230">
        <v>477.98</v>
      </c>
      <c r="AB230">
        <v>0</v>
      </c>
      <c r="AC230">
        <v>0</v>
      </c>
      <c r="AD230">
        <v>1</v>
      </c>
      <c r="AE230">
        <v>0</v>
      </c>
      <c r="AF230" t="s">
        <v>23</v>
      </c>
      <c r="AG230">
        <v>0.42</v>
      </c>
      <c r="AH230">
        <v>2</v>
      </c>
      <c r="AI230">
        <v>312679429</v>
      </c>
      <c r="AJ230">
        <v>206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ROW(Source!A339)</f>
        <v>339</v>
      </c>
      <c r="B231">
        <v>312679434</v>
      </c>
      <c r="C231">
        <v>312679426</v>
      </c>
      <c r="D231">
        <v>277945805</v>
      </c>
      <c r="E231">
        <v>1</v>
      </c>
      <c r="F231">
        <v>1</v>
      </c>
      <c r="G231">
        <v>1</v>
      </c>
      <c r="H231">
        <v>2</v>
      </c>
      <c r="I231" t="s">
        <v>606</v>
      </c>
      <c r="J231" t="s">
        <v>607</v>
      </c>
      <c r="K231" t="s">
        <v>608</v>
      </c>
      <c r="L231">
        <v>1368</v>
      </c>
      <c r="N231">
        <v>1011</v>
      </c>
      <c r="O231" t="s">
        <v>375</v>
      </c>
      <c r="P231" t="s">
        <v>375</v>
      </c>
      <c r="Q231">
        <v>1</v>
      </c>
      <c r="X231">
        <v>0.06</v>
      </c>
      <c r="Y231">
        <v>0</v>
      </c>
      <c r="Z231">
        <v>544.70000000000005</v>
      </c>
      <c r="AA231">
        <v>477.98</v>
      </c>
      <c r="AB231">
        <v>0</v>
      </c>
      <c r="AC231">
        <v>0</v>
      </c>
      <c r="AD231">
        <v>1</v>
      </c>
      <c r="AE231">
        <v>0</v>
      </c>
      <c r="AF231" t="s">
        <v>23</v>
      </c>
      <c r="AG231">
        <v>7.1999999999999995E-2</v>
      </c>
      <c r="AH231">
        <v>2</v>
      </c>
      <c r="AI231">
        <v>312679430</v>
      </c>
      <c r="AJ231">
        <v>207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ROW(Source!A340)</f>
        <v>340</v>
      </c>
      <c r="B232">
        <v>312679440</v>
      </c>
      <c r="C232">
        <v>312679435</v>
      </c>
      <c r="D232">
        <v>277560259</v>
      </c>
      <c r="E232">
        <v>109</v>
      </c>
      <c r="F232">
        <v>1</v>
      </c>
      <c r="G232">
        <v>1</v>
      </c>
      <c r="H232">
        <v>1</v>
      </c>
      <c r="I232" t="s">
        <v>690</v>
      </c>
      <c r="J232" t="s">
        <v>3</v>
      </c>
      <c r="K232" t="s">
        <v>691</v>
      </c>
      <c r="L232">
        <v>1191</v>
      </c>
      <c r="N232">
        <v>1013</v>
      </c>
      <c r="O232" t="s">
        <v>594</v>
      </c>
      <c r="P232" t="s">
        <v>594</v>
      </c>
      <c r="Q232">
        <v>1</v>
      </c>
      <c r="X232">
        <v>0.15</v>
      </c>
      <c r="Y232">
        <v>0</v>
      </c>
      <c r="Z232">
        <v>0</v>
      </c>
      <c r="AA232">
        <v>0</v>
      </c>
      <c r="AB232">
        <v>410.21</v>
      </c>
      <c r="AC232">
        <v>0</v>
      </c>
      <c r="AD232">
        <v>1</v>
      </c>
      <c r="AE232">
        <v>1</v>
      </c>
      <c r="AF232" t="s">
        <v>23</v>
      </c>
      <c r="AG232">
        <v>0.18</v>
      </c>
      <c r="AH232">
        <v>2</v>
      </c>
      <c r="AI232">
        <v>312679436</v>
      </c>
      <c r="AJ232">
        <v>208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ROW(Source!A340)</f>
        <v>340</v>
      </c>
      <c r="B233">
        <v>312679441</v>
      </c>
      <c r="C233">
        <v>312679435</v>
      </c>
      <c r="D233">
        <v>277560491</v>
      </c>
      <c r="E233">
        <v>109</v>
      </c>
      <c r="F233">
        <v>1</v>
      </c>
      <c r="G233">
        <v>1</v>
      </c>
      <c r="H233">
        <v>1</v>
      </c>
      <c r="I233" t="s">
        <v>592</v>
      </c>
      <c r="J233" t="s">
        <v>3</v>
      </c>
      <c r="K233" t="s">
        <v>593</v>
      </c>
      <c r="L233">
        <v>1191</v>
      </c>
      <c r="N233">
        <v>1013</v>
      </c>
      <c r="O233" t="s">
        <v>594</v>
      </c>
      <c r="P233" t="s">
        <v>594</v>
      </c>
      <c r="Q233">
        <v>1</v>
      </c>
      <c r="X233">
        <v>0.08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23</v>
      </c>
      <c r="AG233">
        <v>9.6000000000000002E-2</v>
      </c>
      <c r="AH233">
        <v>2</v>
      </c>
      <c r="AI233">
        <v>312679437</v>
      </c>
      <c r="AJ233">
        <v>209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ROW(Source!A340)</f>
        <v>340</v>
      </c>
      <c r="B234">
        <v>312679442</v>
      </c>
      <c r="C234">
        <v>312679435</v>
      </c>
      <c r="D234">
        <v>277944868</v>
      </c>
      <c r="E234">
        <v>1</v>
      </c>
      <c r="F234">
        <v>1</v>
      </c>
      <c r="G234">
        <v>1</v>
      </c>
      <c r="H234">
        <v>2</v>
      </c>
      <c r="I234" t="s">
        <v>602</v>
      </c>
      <c r="J234" t="s">
        <v>603</v>
      </c>
      <c r="K234" t="s">
        <v>604</v>
      </c>
      <c r="L234">
        <v>1368</v>
      </c>
      <c r="N234">
        <v>1011</v>
      </c>
      <c r="O234" t="s">
        <v>375</v>
      </c>
      <c r="P234" t="s">
        <v>375</v>
      </c>
      <c r="Q234">
        <v>1</v>
      </c>
      <c r="X234">
        <v>7.0000000000000007E-2</v>
      </c>
      <c r="Y234">
        <v>0</v>
      </c>
      <c r="Z234">
        <v>346.73</v>
      </c>
      <c r="AA234">
        <v>477.98</v>
      </c>
      <c r="AB234">
        <v>0</v>
      </c>
      <c r="AC234">
        <v>0</v>
      </c>
      <c r="AD234">
        <v>1</v>
      </c>
      <c r="AE234">
        <v>0</v>
      </c>
      <c r="AF234" t="s">
        <v>23</v>
      </c>
      <c r="AG234">
        <v>8.4000000000000005E-2</v>
      </c>
      <c r="AH234">
        <v>2</v>
      </c>
      <c r="AI234">
        <v>312679438</v>
      </c>
      <c r="AJ234">
        <v>210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ROW(Source!A340)</f>
        <v>340</v>
      </c>
      <c r="B235">
        <v>312679443</v>
      </c>
      <c r="C235">
        <v>312679435</v>
      </c>
      <c r="D235">
        <v>277945805</v>
      </c>
      <c r="E235">
        <v>1</v>
      </c>
      <c r="F235">
        <v>1</v>
      </c>
      <c r="G235">
        <v>1</v>
      </c>
      <c r="H235">
        <v>2</v>
      </c>
      <c r="I235" t="s">
        <v>606</v>
      </c>
      <c r="J235" t="s">
        <v>607</v>
      </c>
      <c r="K235" t="s">
        <v>608</v>
      </c>
      <c r="L235">
        <v>1368</v>
      </c>
      <c r="N235">
        <v>1011</v>
      </c>
      <c r="O235" t="s">
        <v>375</v>
      </c>
      <c r="P235" t="s">
        <v>375</v>
      </c>
      <c r="Q235">
        <v>1</v>
      </c>
      <c r="X235">
        <v>0.01</v>
      </c>
      <c r="Y235">
        <v>0</v>
      </c>
      <c r="Z235">
        <v>544.70000000000005</v>
      </c>
      <c r="AA235">
        <v>477.98</v>
      </c>
      <c r="AB235">
        <v>0</v>
      </c>
      <c r="AC235">
        <v>0</v>
      </c>
      <c r="AD235">
        <v>1</v>
      </c>
      <c r="AE235">
        <v>0</v>
      </c>
      <c r="AF235" t="s">
        <v>23</v>
      </c>
      <c r="AG235">
        <v>1.2E-2</v>
      </c>
      <c r="AH235">
        <v>2</v>
      </c>
      <c r="AI235">
        <v>312679439</v>
      </c>
      <c r="AJ235">
        <v>211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ROW(Source!A341)</f>
        <v>341</v>
      </c>
      <c r="B236">
        <v>312679449</v>
      </c>
      <c r="C236">
        <v>312679444</v>
      </c>
      <c r="D236">
        <v>277560270</v>
      </c>
      <c r="E236">
        <v>109</v>
      </c>
      <c r="F236">
        <v>1</v>
      </c>
      <c r="G236">
        <v>1</v>
      </c>
      <c r="H236">
        <v>1</v>
      </c>
      <c r="I236" t="s">
        <v>688</v>
      </c>
      <c r="J236" t="s">
        <v>3</v>
      </c>
      <c r="K236" t="s">
        <v>689</v>
      </c>
      <c r="L236">
        <v>1191</v>
      </c>
      <c r="N236">
        <v>1013</v>
      </c>
      <c r="O236" t="s">
        <v>594</v>
      </c>
      <c r="P236" t="s">
        <v>594</v>
      </c>
      <c r="Q236">
        <v>1</v>
      </c>
      <c r="X236">
        <v>1.27</v>
      </c>
      <c r="Y236">
        <v>0</v>
      </c>
      <c r="Z236">
        <v>0</v>
      </c>
      <c r="AA236">
        <v>0</v>
      </c>
      <c r="AB236">
        <v>417.34</v>
      </c>
      <c r="AC236">
        <v>0</v>
      </c>
      <c r="AD236">
        <v>1</v>
      </c>
      <c r="AE236">
        <v>1</v>
      </c>
      <c r="AF236" t="s">
        <v>23</v>
      </c>
      <c r="AG236">
        <v>1.524</v>
      </c>
      <c r="AH236">
        <v>2</v>
      </c>
      <c r="AI236">
        <v>312679445</v>
      </c>
      <c r="AJ236">
        <v>212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ROW(Source!A341)</f>
        <v>341</v>
      </c>
      <c r="B237">
        <v>312679450</v>
      </c>
      <c r="C237">
        <v>312679444</v>
      </c>
      <c r="D237">
        <v>277560491</v>
      </c>
      <c r="E237">
        <v>109</v>
      </c>
      <c r="F237">
        <v>1</v>
      </c>
      <c r="G237">
        <v>1</v>
      </c>
      <c r="H237">
        <v>1</v>
      </c>
      <c r="I237" t="s">
        <v>592</v>
      </c>
      <c r="J237" t="s">
        <v>3</v>
      </c>
      <c r="K237" t="s">
        <v>593</v>
      </c>
      <c r="L237">
        <v>1191</v>
      </c>
      <c r="N237">
        <v>1013</v>
      </c>
      <c r="O237" t="s">
        <v>594</v>
      </c>
      <c r="P237" t="s">
        <v>594</v>
      </c>
      <c r="Q237">
        <v>1</v>
      </c>
      <c r="X237">
        <v>0.41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2</v>
      </c>
      <c r="AF237" t="s">
        <v>23</v>
      </c>
      <c r="AG237">
        <v>0.49199999999999994</v>
      </c>
      <c r="AH237">
        <v>2</v>
      </c>
      <c r="AI237">
        <v>312679446</v>
      </c>
      <c r="AJ237">
        <v>213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ROW(Source!A341)</f>
        <v>341</v>
      </c>
      <c r="B238">
        <v>312679451</v>
      </c>
      <c r="C238">
        <v>312679444</v>
      </c>
      <c r="D238">
        <v>277944868</v>
      </c>
      <c r="E238">
        <v>1</v>
      </c>
      <c r="F238">
        <v>1</v>
      </c>
      <c r="G238">
        <v>1</v>
      </c>
      <c r="H238">
        <v>2</v>
      </c>
      <c r="I238" t="s">
        <v>602</v>
      </c>
      <c r="J238" t="s">
        <v>603</v>
      </c>
      <c r="K238" t="s">
        <v>604</v>
      </c>
      <c r="L238">
        <v>1368</v>
      </c>
      <c r="N238">
        <v>1011</v>
      </c>
      <c r="O238" t="s">
        <v>375</v>
      </c>
      <c r="P238" t="s">
        <v>375</v>
      </c>
      <c r="Q238">
        <v>1</v>
      </c>
      <c r="X238">
        <v>0.35</v>
      </c>
      <c r="Y238">
        <v>0</v>
      </c>
      <c r="Z238">
        <v>346.73</v>
      </c>
      <c r="AA238">
        <v>477.98</v>
      </c>
      <c r="AB238">
        <v>0</v>
      </c>
      <c r="AC238">
        <v>0</v>
      </c>
      <c r="AD238">
        <v>1</v>
      </c>
      <c r="AE238">
        <v>0</v>
      </c>
      <c r="AF238" t="s">
        <v>23</v>
      </c>
      <c r="AG238">
        <v>0.42</v>
      </c>
      <c r="AH238">
        <v>2</v>
      </c>
      <c r="AI238">
        <v>312679447</v>
      </c>
      <c r="AJ238">
        <v>214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ROW(Source!A341)</f>
        <v>341</v>
      </c>
      <c r="B239">
        <v>312679452</v>
      </c>
      <c r="C239">
        <v>312679444</v>
      </c>
      <c r="D239">
        <v>277945805</v>
      </c>
      <c r="E239">
        <v>1</v>
      </c>
      <c r="F239">
        <v>1</v>
      </c>
      <c r="G239">
        <v>1</v>
      </c>
      <c r="H239">
        <v>2</v>
      </c>
      <c r="I239" t="s">
        <v>606</v>
      </c>
      <c r="J239" t="s">
        <v>607</v>
      </c>
      <c r="K239" t="s">
        <v>608</v>
      </c>
      <c r="L239">
        <v>1368</v>
      </c>
      <c r="N239">
        <v>1011</v>
      </c>
      <c r="O239" t="s">
        <v>375</v>
      </c>
      <c r="P239" t="s">
        <v>375</v>
      </c>
      <c r="Q239">
        <v>1</v>
      </c>
      <c r="X239">
        <v>0.06</v>
      </c>
      <c r="Y239">
        <v>0</v>
      </c>
      <c r="Z239">
        <v>544.70000000000005</v>
      </c>
      <c r="AA239">
        <v>477.98</v>
      </c>
      <c r="AB239">
        <v>0</v>
      </c>
      <c r="AC239">
        <v>0</v>
      </c>
      <c r="AD239">
        <v>1</v>
      </c>
      <c r="AE239">
        <v>0</v>
      </c>
      <c r="AF239" t="s">
        <v>23</v>
      </c>
      <c r="AG239">
        <v>7.1999999999999995E-2</v>
      </c>
      <c r="AH239">
        <v>2</v>
      </c>
      <c r="AI239">
        <v>312679448</v>
      </c>
      <c r="AJ239">
        <v>215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ROW(Source!A342)</f>
        <v>342</v>
      </c>
      <c r="B240">
        <v>312679458</v>
      </c>
      <c r="C240">
        <v>312679453</v>
      </c>
      <c r="D240">
        <v>277560259</v>
      </c>
      <c r="E240">
        <v>109</v>
      </c>
      <c r="F240">
        <v>1</v>
      </c>
      <c r="G240">
        <v>1</v>
      </c>
      <c r="H240">
        <v>1</v>
      </c>
      <c r="I240" t="s">
        <v>690</v>
      </c>
      <c r="J240" t="s">
        <v>3</v>
      </c>
      <c r="K240" t="s">
        <v>691</v>
      </c>
      <c r="L240">
        <v>1191</v>
      </c>
      <c r="N240">
        <v>1013</v>
      </c>
      <c r="O240" t="s">
        <v>594</v>
      </c>
      <c r="P240" t="s">
        <v>594</v>
      </c>
      <c r="Q240">
        <v>1</v>
      </c>
      <c r="X240">
        <v>0.15</v>
      </c>
      <c r="Y240">
        <v>0</v>
      </c>
      <c r="Z240">
        <v>0</v>
      </c>
      <c r="AA240">
        <v>0</v>
      </c>
      <c r="AB240">
        <v>410.21</v>
      </c>
      <c r="AC240">
        <v>0</v>
      </c>
      <c r="AD240">
        <v>1</v>
      </c>
      <c r="AE240">
        <v>1</v>
      </c>
      <c r="AF240" t="s">
        <v>23</v>
      </c>
      <c r="AG240">
        <v>0.18</v>
      </c>
      <c r="AH240">
        <v>2</v>
      </c>
      <c r="AI240">
        <v>312679454</v>
      </c>
      <c r="AJ240">
        <v>216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ROW(Source!A342)</f>
        <v>342</v>
      </c>
      <c r="B241">
        <v>312679459</v>
      </c>
      <c r="C241">
        <v>312679453</v>
      </c>
      <c r="D241">
        <v>277560491</v>
      </c>
      <c r="E241">
        <v>109</v>
      </c>
      <c r="F241">
        <v>1</v>
      </c>
      <c r="G241">
        <v>1</v>
      </c>
      <c r="H241">
        <v>1</v>
      </c>
      <c r="I241" t="s">
        <v>592</v>
      </c>
      <c r="J241" t="s">
        <v>3</v>
      </c>
      <c r="K241" t="s">
        <v>593</v>
      </c>
      <c r="L241">
        <v>1191</v>
      </c>
      <c r="N241">
        <v>1013</v>
      </c>
      <c r="O241" t="s">
        <v>594</v>
      </c>
      <c r="P241" t="s">
        <v>594</v>
      </c>
      <c r="Q241">
        <v>1</v>
      </c>
      <c r="X241">
        <v>0.08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23</v>
      </c>
      <c r="AG241">
        <v>9.6000000000000002E-2</v>
      </c>
      <c r="AH241">
        <v>2</v>
      </c>
      <c r="AI241">
        <v>312679455</v>
      </c>
      <c r="AJ241">
        <v>217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ROW(Source!A342)</f>
        <v>342</v>
      </c>
      <c r="B242">
        <v>312679460</v>
      </c>
      <c r="C242">
        <v>312679453</v>
      </c>
      <c r="D242">
        <v>277944868</v>
      </c>
      <c r="E242">
        <v>1</v>
      </c>
      <c r="F242">
        <v>1</v>
      </c>
      <c r="G242">
        <v>1</v>
      </c>
      <c r="H242">
        <v>2</v>
      </c>
      <c r="I242" t="s">
        <v>602</v>
      </c>
      <c r="J242" t="s">
        <v>603</v>
      </c>
      <c r="K242" t="s">
        <v>604</v>
      </c>
      <c r="L242">
        <v>1368</v>
      </c>
      <c r="N242">
        <v>1011</v>
      </c>
      <c r="O242" t="s">
        <v>375</v>
      </c>
      <c r="P242" t="s">
        <v>375</v>
      </c>
      <c r="Q242">
        <v>1</v>
      </c>
      <c r="X242">
        <v>7.0000000000000007E-2</v>
      </c>
      <c r="Y242">
        <v>0</v>
      </c>
      <c r="Z242">
        <v>346.73</v>
      </c>
      <c r="AA242">
        <v>477.98</v>
      </c>
      <c r="AB242">
        <v>0</v>
      </c>
      <c r="AC242">
        <v>0</v>
      </c>
      <c r="AD242">
        <v>1</v>
      </c>
      <c r="AE242">
        <v>0</v>
      </c>
      <c r="AF242" t="s">
        <v>23</v>
      </c>
      <c r="AG242">
        <v>8.4000000000000005E-2</v>
      </c>
      <c r="AH242">
        <v>2</v>
      </c>
      <c r="AI242">
        <v>312679456</v>
      </c>
      <c r="AJ242">
        <v>218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ROW(Source!A342)</f>
        <v>342</v>
      </c>
      <c r="B243">
        <v>312679461</v>
      </c>
      <c r="C243">
        <v>312679453</v>
      </c>
      <c r="D243">
        <v>277945805</v>
      </c>
      <c r="E243">
        <v>1</v>
      </c>
      <c r="F243">
        <v>1</v>
      </c>
      <c r="G243">
        <v>1</v>
      </c>
      <c r="H243">
        <v>2</v>
      </c>
      <c r="I243" t="s">
        <v>606</v>
      </c>
      <c r="J243" t="s">
        <v>607</v>
      </c>
      <c r="K243" t="s">
        <v>608</v>
      </c>
      <c r="L243">
        <v>1368</v>
      </c>
      <c r="N243">
        <v>1011</v>
      </c>
      <c r="O243" t="s">
        <v>375</v>
      </c>
      <c r="P243" t="s">
        <v>375</v>
      </c>
      <c r="Q243">
        <v>1</v>
      </c>
      <c r="X243">
        <v>0.01</v>
      </c>
      <c r="Y243">
        <v>0</v>
      </c>
      <c r="Z243">
        <v>544.70000000000005</v>
      </c>
      <c r="AA243">
        <v>477.98</v>
      </c>
      <c r="AB243">
        <v>0</v>
      </c>
      <c r="AC243">
        <v>0</v>
      </c>
      <c r="AD243">
        <v>1</v>
      </c>
      <c r="AE243">
        <v>0</v>
      </c>
      <c r="AF243" t="s">
        <v>23</v>
      </c>
      <c r="AG243">
        <v>1.2E-2</v>
      </c>
      <c r="AH243">
        <v>2</v>
      </c>
      <c r="AI243">
        <v>312679457</v>
      </c>
      <c r="AJ243">
        <v>219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ROW(Source!A343)</f>
        <v>343</v>
      </c>
      <c r="B244">
        <v>312684414</v>
      </c>
      <c r="C244">
        <v>312684409</v>
      </c>
      <c r="D244">
        <v>75631485</v>
      </c>
      <c r="E244">
        <v>109</v>
      </c>
      <c r="F244">
        <v>1</v>
      </c>
      <c r="G244">
        <v>1</v>
      </c>
      <c r="H244">
        <v>1</v>
      </c>
      <c r="I244" t="s">
        <v>690</v>
      </c>
      <c r="J244" t="s">
        <v>3</v>
      </c>
      <c r="K244" t="s">
        <v>691</v>
      </c>
      <c r="L244">
        <v>1191</v>
      </c>
      <c r="N244">
        <v>1013</v>
      </c>
      <c r="O244" t="s">
        <v>594</v>
      </c>
      <c r="P244" t="s">
        <v>594</v>
      </c>
      <c r="Q244">
        <v>1</v>
      </c>
      <c r="X244">
        <v>0.15</v>
      </c>
      <c r="Y244">
        <v>0</v>
      </c>
      <c r="Z244">
        <v>0</v>
      </c>
      <c r="AA244">
        <v>0</v>
      </c>
      <c r="AB244">
        <v>410.21</v>
      </c>
      <c r="AC244">
        <v>0</v>
      </c>
      <c r="AD244">
        <v>1</v>
      </c>
      <c r="AE244">
        <v>1</v>
      </c>
      <c r="AF244" t="s">
        <v>23</v>
      </c>
      <c r="AG244">
        <v>0.18</v>
      </c>
      <c r="AH244">
        <v>2</v>
      </c>
      <c r="AI244">
        <v>312684410</v>
      </c>
      <c r="AJ244">
        <v>220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ROW(Source!A343)</f>
        <v>343</v>
      </c>
      <c r="B245">
        <v>312684415</v>
      </c>
      <c r="C245">
        <v>312684409</v>
      </c>
      <c r="D245">
        <v>75629607</v>
      </c>
      <c r="E245">
        <v>109</v>
      </c>
      <c r="F245">
        <v>1</v>
      </c>
      <c r="G245">
        <v>1</v>
      </c>
      <c r="H245">
        <v>1</v>
      </c>
      <c r="I245" t="s">
        <v>592</v>
      </c>
      <c r="J245" t="s">
        <v>3</v>
      </c>
      <c r="K245" t="s">
        <v>593</v>
      </c>
      <c r="L245">
        <v>1191</v>
      </c>
      <c r="N245">
        <v>1013</v>
      </c>
      <c r="O245" t="s">
        <v>594</v>
      </c>
      <c r="P245" t="s">
        <v>594</v>
      </c>
      <c r="Q245">
        <v>1</v>
      </c>
      <c r="X245">
        <v>0.08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2</v>
      </c>
      <c r="AF245" t="s">
        <v>23</v>
      </c>
      <c r="AG245">
        <v>9.6000000000000002E-2</v>
      </c>
      <c r="AH245">
        <v>2</v>
      </c>
      <c r="AI245">
        <v>312684411</v>
      </c>
      <c r="AJ245">
        <v>221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ROW(Source!A343)</f>
        <v>343</v>
      </c>
      <c r="B246">
        <v>312684416</v>
      </c>
      <c r="C246">
        <v>312684409</v>
      </c>
      <c r="D246">
        <v>277944868</v>
      </c>
      <c r="E246">
        <v>1</v>
      </c>
      <c r="F246">
        <v>1</v>
      </c>
      <c r="G246">
        <v>1</v>
      </c>
      <c r="H246">
        <v>2</v>
      </c>
      <c r="I246" t="s">
        <v>602</v>
      </c>
      <c r="J246" t="s">
        <v>603</v>
      </c>
      <c r="K246" t="s">
        <v>604</v>
      </c>
      <c r="L246">
        <v>1368</v>
      </c>
      <c r="N246">
        <v>1011</v>
      </c>
      <c r="O246" t="s">
        <v>375</v>
      </c>
      <c r="P246" t="s">
        <v>375</v>
      </c>
      <c r="Q246">
        <v>1</v>
      </c>
      <c r="X246">
        <v>7.0000000000000007E-2</v>
      </c>
      <c r="Y246">
        <v>0</v>
      </c>
      <c r="Z246">
        <v>346.73</v>
      </c>
      <c r="AA246">
        <v>477.98</v>
      </c>
      <c r="AB246">
        <v>0</v>
      </c>
      <c r="AC246">
        <v>0</v>
      </c>
      <c r="AD246">
        <v>1</v>
      </c>
      <c r="AE246">
        <v>0</v>
      </c>
      <c r="AF246" t="s">
        <v>23</v>
      </c>
      <c r="AG246">
        <v>8.4000000000000005E-2</v>
      </c>
      <c r="AH246">
        <v>2</v>
      </c>
      <c r="AI246">
        <v>312684412</v>
      </c>
      <c r="AJ246">
        <v>222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ROW(Source!A343)</f>
        <v>343</v>
      </c>
      <c r="B247">
        <v>312684417</v>
      </c>
      <c r="C247">
        <v>312684409</v>
      </c>
      <c r="D247">
        <v>277945805</v>
      </c>
      <c r="E247">
        <v>1</v>
      </c>
      <c r="F247">
        <v>1</v>
      </c>
      <c r="G247">
        <v>1</v>
      </c>
      <c r="H247">
        <v>2</v>
      </c>
      <c r="I247" t="s">
        <v>606</v>
      </c>
      <c r="J247" t="s">
        <v>607</v>
      </c>
      <c r="K247" t="s">
        <v>608</v>
      </c>
      <c r="L247">
        <v>1368</v>
      </c>
      <c r="N247">
        <v>1011</v>
      </c>
      <c r="O247" t="s">
        <v>375</v>
      </c>
      <c r="P247" t="s">
        <v>375</v>
      </c>
      <c r="Q247">
        <v>1</v>
      </c>
      <c r="X247">
        <v>0.01</v>
      </c>
      <c r="Y247">
        <v>0</v>
      </c>
      <c r="Z247">
        <v>544.70000000000005</v>
      </c>
      <c r="AA247">
        <v>477.98</v>
      </c>
      <c r="AB247">
        <v>0</v>
      </c>
      <c r="AC247">
        <v>0</v>
      </c>
      <c r="AD247">
        <v>1</v>
      </c>
      <c r="AE247">
        <v>0</v>
      </c>
      <c r="AF247" t="s">
        <v>23</v>
      </c>
      <c r="AG247">
        <v>1.2E-2</v>
      </c>
      <c r="AH247">
        <v>2</v>
      </c>
      <c r="AI247">
        <v>312684413</v>
      </c>
      <c r="AJ247">
        <v>223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ROW(Source!A382)</f>
        <v>382</v>
      </c>
      <c r="B248">
        <v>312684451</v>
      </c>
      <c r="C248">
        <v>312679464</v>
      </c>
      <c r="D248">
        <v>277560289</v>
      </c>
      <c r="E248">
        <v>109</v>
      </c>
      <c r="F248">
        <v>1</v>
      </c>
      <c r="G248">
        <v>1</v>
      </c>
      <c r="H248">
        <v>1</v>
      </c>
      <c r="I248" t="s">
        <v>612</v>
      </c>
      <c r="J248" t="s">
        <v>3</v>
      </c>
      <c r="K248" t="s">
        <v>613</v>
      </c>
      <c r="L248">
        <v>1191</v>
      </c>
      <c r="N248">
        <v>1013</v>
      </c>
      <c r="O248" t="s">
        <v>594</v>
      </c>
      <c r="P248" t="s">
        <v>594</v>
      </c>
      <c r="Q248">
        <v>1</v>
      </c>
      <c r="X248">
        <v>0.81</v>
      </c>
      <c r="Y248">
        <v>0</v>
      </c>
      <c r="Z248">
        <v>0</v>
      </c>
      <c r="AA248">
        <v>0</v>
      </c>
      <c r="AB248">
        <v>451.23</v>
      </c>
      <c r="AC248">
        <v>0</v>
      </c>
      <c r="AD248">
        <v>1</v>
      </c>
      <c r="AE248">
        <v>1</v>
      </c>
      <c r="AF248" t="s">
        <v>23</v>
      </c>
      <c r="AG248">
        <v>0.97199999999999998</v>
      </c>
      <c r="AH248">
        <v>2</v>
      </c>
      <c r="AI248">
        <v>312684451</v>
      </c>
      <c r="AJ248">
        <v>224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ROW(Source!A382)</f>
        <v>382</v>
      </c>
      <c r="B249">
        <v>312684452</v>
      </c>
      <c r="C249">
        <v>312679464</v>
      </c>
      <c r="D249">
        <v>277560491</v>
      </c>
      <c r="E249">
        <v>109</v>
      </c>
      <c r="F249">
        <v>1</v>
      </c>
      <c r="G249">
        <v>1</v>
      </c>
      <c r="H249">
        <v>1</v>
      </c>
      <c r="I249" t="s">
        <v>592</v>
      </c>
      <c r="J249" t="s">
        <v>3</v>
      </c>
      <c r="K249" t="s">
        <v>593</v>
      </c>
      <c r="L249">
        <v>1191</v>
      </c>
      <c r="N249">
        <v>1013</v>
      </c>
      <c r="O249" t="s">
        <v>594</v>
      </c>
      <c r="P249" t="s">
        <v>594</v>
      </c>
      <c r="Q249">
        <v>1</v>
      </c>
      <c r="X249">
        <v>0.48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2</v>
      </c>
      <c r="AF249" t="s">
        <v>23</v>
      </c>
      <c r="AG249">
        <v>0.57599999999999996</v>
      </c>
      <c r="AH249">
        <v>2</v>
      </c>
      <c r="AI249">
        <v>312684452</v>
      </c>
      <c r="AJ249">
        <v>225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ROW(Source!A382)</f>
        <v>382</v>
      </c>
      <c r="B250">
        <v>312684453</v>
      </c>
      <c r="C250">
        <v>312679464</v>
      </c>
      <c r="D250">
        <v>277944474</v>
      </c>
      <c r="E250">
        <v>1</v>
      </c>
      <c r="F250">
        <v>1</v>
      </c>
      <c r="G250">
        <v>1</v>
      </c>
      <c r="H250">
        <v>2</v>
      </c>
      <c r="I250" t="s">
        <v>640</v>
      </c>
      <c r="J250" t="s">
        <v>641</v>
      </c>
      <c r="K250" t="s">
        <v>642</v>
      </c>
      <c r="L250">
        <v>1368</v>
      </c>
      <c r="N250">
        <v>1011</v>
      </c>
      <c r="O250" t="s">
        <v>375</v>
      </c>
      <c r="P250" t="s">
        <v>375</v>
      </c>
      <c r="Q250">
        <v>1</v>
      </c>
      <c r="X250">
        <v>0.44</v>
      </c>
      <c r="Y250">
        <v>0</v>
      </c>
      <c r="Z250">
        <v>1811.82</v>
      </c>
      <c r="AA250">
        <v>549.32000000000005</v>
      </c>
      <c r="AB250">
        <v>0</v>
      </c>
      <c r="AC250">
        <v>0</v>
      </c>
      <c r="AD250">
        <v>1</v>
      </c>
      <c r="AE250">
        <v>0</v>
      </c>
      <c r="AF250" t="s">
        <v>23</v>
      </c>
      <c r="AG250">
        <v>0.52800000000000002</v>
      </c>
      <c r="AH250">
        <v>2</v>
      </c>
      <c r="AI250">
        <v>312684453</v>
      </c>
      <c r="AJ250">
        <v>226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ROW(Source!A382)</f>
        <v>382</v>
      </c>
      <c r="B251">
        <v>312684454</v>
      </c>
      <c r="C251">
        <v>312679464</v>
      </c>
      <c r="D251">
        <v>277945805</v>
      </c>
      <c r="E251">
        <v>1</v>
      </c>
      <c r="F251">
        <v>1</v>
      </c>
      <c r="G251">
        <v>1</v>
      </c>
      <c r="H251">
        <v>2</v>
      </c>
      <c r="I251" t="s">
        <v>606</v>
      </c>
      <c r="J251" t="s">
        <v>607</v>
      </c>
      <c r="K251" t="s">
        <v>608</v>
      </c>
      <c r="L251">
        <v>1368</v>
      </c>
      <c r="N251">
        <v>1011</v>
      </c>
      <c r="O251" t="s">
        <v>375</v>
      </c>
      <c r="P251" t="s">
        <v>375</v>
      </c>
      <c r="Q251">
        <v>1</v>
      </c>
      <c r="X251">
        <v>0.04</v>
      </c>
      <c r="Y251">
        <v>0</v>
      </c>
      <c r="Z251">
        <v>544.70000000000005</v>
      </c>
      <c r="AA251">
        <v>477.98</v>
      </c>
      <c r="AB251">
        <v>0</v>
      </c>
      <c r="AC251">
        <v>0</v>
      </c>
      <c r="AD251">
        <v>1</v>
      </c>
      <c r="AE251">
        <v>0</v>
      </c>
      <c r="AF251" t="s">
        <v>23</v>
      </c>
      <c r="AG251">
        <v>4.8000000000000001E-2</v>
      </c>
      <c r="AH251">
        <v>2</v>
      </c>
      <c r="AI251">
        <v>312684454</v>
      </c>
      <c r="AJ251">
        <v>227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ROW(Source!A383)</f>
        <v>383</v>
      </c>
      <c r="B252">
        <v>312684455</v>
      </c>
      <c r="C252">
        <v>312679473</v>
      </c>
      <c r="D252">
        <v>277560289</v>
      </c>
      <c r="E252">
        <v>109</v>
      </c>
      <c r="F252">
        <v>1</v>
      </c>
      <c r="G252">
        <v>1</v>
      </c>
      <c r="H252">
        <v>1</v>
      </c>
      <c r="I252" t="s">
        <v>612</v>
      </c>
      <c r="J252" t="s">
        <v>3</v>
      </c>
      <c r="K252" t="s">
        <v>613</v>
      </c>
      <c r="L252">
        <v>1191</v>
      </c>
      <c r="N252">
        <v>1013</v>
      </c>
      <c r="O252" t="s">
        <v>594</v>
      </c>
      <c r="P252" t="s">
        <v>594</v>
      </c>
      <c r="Q252">
        <v>1</v>
      </c>
      <c r="X252">
        <v>1.75</v>
      </c>
      <c r="Y252">
        <v>0</v>
      </c>
      <c r="Z252">
        <v>0</v>
      </c>
      <c r="AA252">
        <v>0</v>
      </c>
      <c r="AB252">
        <v>451.23</v>
      </c>
      <c r="AC252">
        <v>0</v>
      </c>
      <c r="AD252">
        <v>1</v>
      </c>
      <c r="AE252">
        <v>1</v>
      </c>
      <c r="AF252" t="s">
        <v>23</v>
      </c>
      <c r="AG252">
        <v>2.1</v>
      </c>
      <c r="AH252">
        <v>2</v>
      </c>
      <c r="AI252">
        <v>312684455</v>
      </c>
      <c r="AJ252">
        <v>228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ROW(Source!A383)</f>
        <v>383</v>
      </c>
      <c r="B253">
        <v>312684456</v>
      </c>
      <c r="C253">
        <v>312679473</v>
      </c>
      <c r="D253">
        <v>277560491</v>
      </c>
      <c r="E253">
        <v>109</v>
      </c>
      <c r="F253">
        <v>1</v>
      </c>
      <c r="G253">
        <v>1</v>
      </c>
      <c r="H253">
        <v>1</v>
      </c>
      <c r="I253" t="s">
        <v>592</v>
      </c>
      <c r="J253" t="s">
        <v>3</v>
      </c>
      <c r="K253" t="s">
        <v>593</v>
      </c>
      <c r="L253">
        <v>1191</v>
      </c>
      <c r="N253">
        <v>1013</v>
      </c>
      <c r="O253" t="s">
        <v>594</v>
      </c>
      <c r="P253" t="s">
        <v>594</v>
      </c>
      <c r="Q253">
        <v>1</v>
      </c>
      <c r="X253">
        <v>1.89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2</v>
      </c>
      <c r="AF253" t="s">
        <v>23</v>
      </c>
      <c r="AG253">
        <v>2.2679999999999998</v>
      </c>
      <c r="AH253">
        <v>2</v>
      </c>
      <c r="AI253">
        <v>312684456</v>
      </c>
      <c r="AJ253">
        <v>229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ROW(Source!A383)</f>
        <v>383</v>
      </c>
      <c r="B254">
        <v>312684457</v>
      </c>
      <c r="C254">
        <v>312679473</v>
      </c>
      <c r="D254">
        <v>277944474</v>
      </c>
      <c r="E254">
        <v>1</v>
      </c>
      <c r="F254">
        <v>1</v>
      </c>
      <c r="G254">
        <v>1</v>
      </c>
      <c r="H254">
        <v>2</v>
      </c>
      <c r="I254" t="s">
        <v>640</v>
      </c>
      <c r="J254" t="s">
        <v>641</v>
      </c>
      <c r="K254" t="s">
        <v>642</v>
      </c>
      <c r="L254">
        <v>1368</v>
      </c>
      <c r="N254">
        <v>1011</v>
      </c>
      <c r="O254" t="s">
        <v>375</v>
      </c>
      <c r="P254" t="s">
        <v>375</v>
      </c>
      <c r="Q254">
        <v>1</v>
      </c>
      <c r="X254">
        <v>0.96</v>
      </c>
      <c r="Y254">
        <v>0</v>
      </c>
      <c r="Z254">
        <v>1811.82</v>
      </c>
      <c r="AA254">
        <v>549.32000000000005</v>
      </c>
      <c r="AB254">
        <v>0</v>
      </c>
      <c r="AC254">
        <v>0</v>
      </c>
      <c r="AD254">
        <v>1</v>
      </c>
      <c r="AE254">
        <v>0</v>
      </c>
      <c r="AF254" t="s">
        <v>23</v>
      </c>
      <c r="AG254">
        <v>1.1519999999999999</v>
      </c>
      <c r="AH254">
        <v>2</v>
      </c>
      <c r="AI254">
        <v>312684457</v>
      </c>
      <c r="AJ254">
        <v>230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ROW(Source!A383)</f>
        <v>383</v>
      </c>
      <c r="B255">
        <v>312684458</v>
      </c>
      <c r="C255">
        <v>312679473</v>
      </c>
      <c r="D255">
        <v>277944868</v>
      </c>
      <c r="E255">
        <v>1</v>
      </c>
      <c r="F255">
        <v>1</v>
      </c>
      <c r="G255">
        <v>1</v>
      </c>
      <c r="H255">
        <v>2</v>
      </c>
      <c r="I255" t="s">
        <v>602</v>
      </c>
      <c r="J255" t="s">
        <v>603</v>
      </c>
      <c r="K255" t="s">
        <v>604</v>
      </c>
      <c r="L255">
        <v>1368</v>
      </c>
      <c r="N255">
        <v>1011</v>
      </c>
      <c r="O255" t="s">
        <v>375</v>
      </c>
      <c r="P255" t="s">
        <v>375</v>
      </c>
      <c r="Q255">
        <v>1</v>
      </c>
      <c r="X255">
        <v>0.84</v>
      </c>
      <c r="Y255">
        <v>0</v>
      </c>
      <c r="Z255">
        <v>346.73</v>
      </c>
      <c r="AA255">
        <v>477.98</v>
      </c>
      <c r="AB255">
        <v>0</v>
      </c>
      <c r="AC255">
        <v>0</v>
      </c>
      <c r="AD255">
        <v>1</v>
      </c>
      <c r="AE255">
        <v>0</v>
      </c>
      <c r="AF255" t="s">
        <v>23</v>
      </c>
      <c r="AG255">
        <v>1.008</v>
      </c>
      <c r="AH255">
        <v>2</v>
      </c>
      <c r="AI255">
        <v>312684458</v>
      </c>
      <c r="AJ255">
        <v>231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ROW(Source!A383)</f>
        <v>383</v>
      </c>
      <c r="B256">
        <v>312684459</v>
      </c>
      <c r="C256">
        <v>312679473</v>
      </c>
      <c r="D256">
        <v>277945805</v>
      </c>
      <c r="E256">
        <v>1</v>
      </c>
      <c r="F256">
        <v>1</v>
      </c>
      <c r="G256">
        <v>1</v>
      </c>
      <c r="H256">
        <v>2</v>
      </c>
      <c r="I256" t="s">
        <v>606</v>
      </c>
      <c r="J256" t="s">
        <v>607</v>
      </c>
      <c r="K256" t="s">
        <v>608</v>
      </c>
      <c r="L256">
        <v>1368</v>
      </c>
      <c r="N256">
        <v>1011</v>
      </c>
      <c r="O256" t="s">
        <v>375</v>
      </c>
      <c r="P256" t="s">
        <v>375</v>
      </c>
      <c r="Q256">
        <v>1</v>
      </c>
      <c r="X256">
        <v>0.09</v>
      </c>
      <c r="Y256">
        <v>0</v>
      </c>
      <c r="Z256">
        <v>544.70000000000005</v>
      </c>
      <c r="AA256">
        <v>477.98</v>
      </c>
      <c r="AB256">
        <v>0</v>
      </c>
      <c r="AC256">
        <v>0</v>
      </c>
      <c r="AD256">
        <v>1</v>
      </c>
      <c r="AE256">
        <v>0</v>
      </c>
      <c r="AF256" t="s">
        <v>23</v>
      </c>
      <c r="AG256">
        <v>0.108</v>
      </c>
      <c r="AH256">
        <v>2</v>
      </c>
      <c r="AI256">
        <v>312684459</v>
      </c>
      <c r="AJ256">
        <v>232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ROW(Source!A384)</f>
        <v>384</v>
      </c>
      <c r="B257">
        <v>312684465</v>
      </c>
      <c r="C257">
        <v>312684460</v>
      </c>
      <c r="D257">
        <v>75629659</v>
      </c>
      <c r="E257">
        <v>109</v>
      </c>
      <c r="F257">
        <v>1</v>
      </c>
      <c r="G257">
        <v>1</v>
      </c>
      <c r="H257">
        <v>1</v>
      </c>
      <c r="I257" t="s">
        <v>612</v>
      </c>
      <c r="J257" t="s">
        <v>3</v>
      </c>
      <c r="K257" t="s">
        <v>613</v>
      </c>
      <c r="L257">
        <v>1191</v>
      </c>
      <c r="N257">
        <v>1013</v>
      </c>
      <c r="O257" t="s">
        <v>594</v>
      </c>
      <c r="P257" t="s">
        <v>594</v>
      </c>
      <c r="Q257">
        <v>1</v>
      </c>
      <c r="X257">
        <v>0.81</v>
      </c>
      <c r="Y257">
        <v>0</v>
      </c>
      <c r="Z257">
        <v>0</v>
      </c>
      <c r="AA257">
        <v>0</v>
      </c>
      <c r="AB257">
        <v>451.23</v>
      </c>
      <c r="AC257">
        <v>0</v>
      </c>
      <c r="AD257">
        <v>1</v>
      </c>
      <c r="AE257">
        <v>1</v>
      </c>
      <c r="AF257" t="s">
        <v>23</v>
      </c>
      <c r="AG257">
        <v>0.97199999999999998</v>
      </c>
      <c r="AH257">
        <v>2</v>
      </c>
      <c r="AI257">
        <v>312684461</v>
      </c>
      <c r="AJ257">
        <v>233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ROW(Source!A384)</f>
        <v>384</v>
      </c>
      <c r="B258">
        <v>312684466</v>
      </c>
      <c r="C258">
        <v>312684460</v>
      </c>
      <c r="D258">
        <v>75629607</v>
      </c>
      <c r="E258">
        <v>109</v>
      </c>
      <c r="F258">
        <v>1</v>
      </c>
      <c r="G258">
        <v>1</v>
      </c>
      <c r="H258">
        <v>1</v>
      </c>
      <c r="I258" t="s">
        <v>592</v>
      </c>
      <c r="J258" t="s">
        <v>3</v>
      </c>
      <c r="K258" t="s">
        <v>593</v>
      </c>
      <c r="L258">
        <v>1191</v>
      </c>
      <c r="N258">
        <v>1013</v>
      </c>
      <c r="O258" t="s">
        <v>594</v>
      </c>
      <c r="P258" t="s">
        <v>594</v>
      </c>
      <c r="Q258">
        <v>1</v>
      </c>
      <c r="X258">
        <v>0.48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23</v>
      </c>
      <c r="AG258">
        <v>0.57599999999999996</v>
      </c>
      <c r="AH258">
        <v>2</v>
      </c>
      <c r="AI258">
        <v>312684462</v>
      </c>
      <c r="AJ258">
        <v>234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ROW(Source!A384)</f>
        <v>384</v>
      </c>
      <c r="B259">
        <v>312684467</v>
      </c>
      <c r="C259">
        <v>312684460</v>
      </c>
      <c r="D259">
        <v>277944474</v>
      </c>
      <c r="E259">
        <v>1</v>
      </c>
      <c r="F259">
        <v>1</v>
      </c>
      <c r="G259">
        <v>1</v>
      </c>
      <c r="H259">
        <v>2</v>
      </c>
      <c r="I259" t="s">
        <v>640</v>
      </c>
      <c r="J259" t="s">
        <v>641</v>
      </c>
      <c r="K259" t="s">
        <v>642</v>
      </c>
      <c r="L259">
        <v>1368</v>
      </c>
      <c r="N259">
        <v>1011</v>
      </c>
      <c r="O259" t="s">
        <v>375</v>
      </c>
      <c r="P259" t="s">
        <v>375</v>
      </c>
      <c r="Q259">
        <v>1</v>
      </c>
      <c r="X259">
        <v>0.44</v>
      </c>
      <c r="Y259">
        <v>0</v>
      </c>
      <c r="Z259">
        <v>1811.82</v>
      </c>
      <c r="AA259">
        <v>549.32000000000005</v>
      </c>
      <c r="AB259">
        <v>0</v>
      </c>
      <c r="AC259">
        <v>0</v>
      </c>
      <c r="AD259">
        <v>1</v>
      </c>
      <c r="AE259">
        <v>0</v>
      </c>
      <c r="AF259" t="s">
        <v>23</v>
      </c>
      <c r="AG259">
        <v>0.52800000000000002</v>
      </c>
      <c r="AH259">
        <v>2</v>
      </c>
      <c r="AI259">
        <v>312684463</v>
      </c>
      <c r="AJ259">
        <v>235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ROW(Source!A384)</f>
        <v>384</v>
      </c>
      <c r="B260">
        <v>312684468</v>
      </c>
      <c r="C260">
        <v>312684460</v>
      </c>
      <c r="D260">
        <v>277945805</v>
      </c>
      <c r="E260">
        <v>1</v>
      </c>
      <c r="F260">
        <v>1</v>
      </c>
      <c r="G260">
        <v>1</v>
      </c>
      <c r="H260">
        <v>2</v>
      </c>
      <c r="I260" t="s">
        <v>606</v>
      </c>
      <c r="J260" t="s">
        <v>607</v>
      </c>
      <c r="K260" t="s">
        <v>608</v>
      </c>
      <c r="L260">
        <v>1368</v>
      </c>
      <c r="N260">
        <v>1011</v>
      </c>
      <c r="O260" t="s">
        <v>375</v>
      </c>
      <c r="P260" t="s">
        <v>375</v>
      </c>
      <c r="Q260">
        <v>1</v>
      </c>
      <c r="X260">
        <v>0.04</v>
      </c>
      <c r="Y260">
        <v>0</v>
      </c>
      <c r="Z260">
        <v>544.70000000000005</v>
      </c>
      <c r="AA260">
        <v>477.98</v>
      </c>
      <c r="AB260">
        <v>0</v>
      </c>
      <c r="AC260">
        <v>0</v>
      </c>
      <c r="AD260">
        <v>1</v>
      </c>
      <c r="AE260">
        <v>0</v>
      </c>
      <c r="AF260" t="s">
        <v>23</v>
      </c>
      <c r="AG260">
        <v>4.8000000000000001E-2</v>
      </c>
      <c r="AH260">
        <v>2</v>
      </c>
      <c r="AI260">
        <v>312684464</v>
      </c>
      <c r="AJ260">
        <v>236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ROW(Source!A385)</f>
        <v>385</v>
      </c>
      <c r="B261">
        <v>312684478</v>
      </c>
      <c r="C261">
        <v>312684470</v>
      </c>
      <c r="D261">
        <v>75642090</v>
      </c>
      <c r="E261">
        <v>109</v>
      </c>
      <c r="F261">
        <v>1</v>
      </c>
      <c r="G261">
        <v>1</v>
      </c>
      <c r="H261">
        <v>1</v>
      </c>
      <c r="I261" t="s">
        <v>667</v>
      </c>
      <c r="J261" t="s">
        <v>3</v>
      </c>
      <c r="K261" t="s">
        <v>668</v>
      </c>
      <c r="L261">
        <v>1191</v>
      </c>
      <c r="N261">
        <v>1013</v>
      </c>
      <c r="O261" t="s">
        <v>594</v>
      </c>
      <c r="P261" t="s">
        <v>594</v>
      </c>
      <c r="Q261">
        <v>1</v>
      </c>
      <c r="X261">
        <v>0.86</v>
      </c>
      <c r="Y261">
        <v>0</v>
      </c>
      <c r="Z261">
        <v>0</v>
      </c>
      <c r="AA261">
        <v>0</v>
      </c>
      <c r="AB261">
        <v>520.78</v>
      </c>
      <c r="AC261">
        <v>0</v>
      </c>
      <c r="AD261">
        <v>1</v>
      </c>
      <c r="AE261">
        <v>1</v>
      </c>
      <c r="AF261" t="s">
        <v>308</v>
      </c>
      <c r="AG261">
        <v>0.61919999999999997</v>
      </c>
      <c r="AH261">
        <v>2</v>
      </c>
      <c r="AI261">
        <v>312684471</v>
      </c>
      <c r="AJ261">
        <v>237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ROW(Source!A385)</f>
        <v>385</v>
      </c>
      <c r="B262">
        <v>312684479</v>
      </c>
      <c r="C262">
        <v>312684470</v>
      </c>
      <c r="D262">
        <v>75629607</v>
      </c>
      <c r="E262">
        <v>109</v>
      </c>
      <c r="F262">
        <v>1</v>
      </c>
      <c r="G262">
        <v>1</v>
      </c>
      <c r="H262">
        <v>1</v>
      </c>
      <c r="I262" t="s">
        <v>592</v>
      </c>
      <c r="J262" t="s">
        <v>3</v>
      </c>
      <c r="K262" t="s">
        <v>593</v>
      </c>
      <c r="L262">
        <v>1191</v>
      </c>
      <c r="N262">
        <v>1013</v>
      </c>
      <c r="O262" t="s">
        <v>594</v>
      </c>
      <c r="P262" t="s">
        <v>594</v>
      </c>
      <c r="Q262">
        <v>1</v>
      </c>
      <c r="X262">
        <v>0.2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308</v>
      </c>
      <c r="AG262">
        <v>0.14399999999999999</v>
      </c>
      <c r="AH262">
        <v>2</v>
      </c>
      <c r="AI262">
        <v>312684472</v>
      </c>
      <c r="AJ262">
        <v>238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ROW(Source!A385)</f>
        <v>385</v>
      </c>
      <c r="B263">
        <v>312684480</v>
      </c>
      <c r="C263">
        <v>312684470</v>
      </c>
      <c r="D263">
        <v>277944622</v>
      </c>
      <c r="E263">
        <v>1</v>
      </c>
      <c r="F263">
        <v>1</v>
      </c>
      <c r="G263">
        <v>1</v>
      </c>
      <c r="H263">
        <v>2</v>
      </c>
      <c r="I263" t="s">
        <v>595</v>
      </c>
      <c r="J263" t="s">
        <v>596</v>
      </c>
      <c r="K263" t="s">
        <v>597</v>
      </c>
      <c r="L263">
        <v>1368</v>
      </c>
      <c r="N263">
        <v>1011</v>
      </c>
      <c r="O263" t="s">
        <v>375</v>
      </c>
      <c r="P263" t="s">
        <v>375</v>
      </c>
      <c r="Q263">
        <v>1</v>
      </c>
      <c r="X263">
        <v>0.1</v>
      </c>
      <c r="Y263">
        <v>0</v>
      </c>
      <c r="Z263">
        <v>1472.33</v>
      </c>
      <c r="AA263">
        <v>642.05999999999995</v>
      </c>
      <c r="AB263">
        <v>0</v>
      </c>
      <c r="AC263">
        <v>0</v>
      </c>
      <c r="AD263">
        <v>1</v>
      </c>
      <c r="AE263">
        <v>0</v>
      </c>
      <c r="AF263" t="s">
        <v>308</v>
      </c>
      <c r="AG263">
        <v>7.1999999999999995E-2</v>
      </c>
      <c r="AH263">
        <v>2</v>
      </c>
      <c r="AI263">
        <v>312684473</v>
      </c>
      <c r="AJ263">
        <v>239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ROW(Source!A385)</f>
        <v>385</v>
      </c>
      <c r="B264">
        <v>312684481</v>
      </c>
      <c r="C264">
        <v>312684470</v>
      </c>
      <c r="D264">
        <v>277945805</v>
      </c>
      <c r="E264">
        <v>1</v>
      </c>
      <c r="F264">
        <v>1</v>
      </c>
      <c r="G264">
        <v>1</v>
      </c>
      <c r="H264">
        <v>2</v>
      </c>
      <c r="I264" t="s">
        <v>606</v>
      </c>
      <c r="J264" t="s">
        <v>607</v>
      </c>
      <c r="K264" t="s">
        <v>608</v>
      </c>
      <c r="L264">
        <v>1368</v>
      </c>
      <c r="N264">
        <v>1011</v>
      </c>
      <c r="O264" t="s">
        <v>375</v>
      </c>
      <c r="P264" t="s">
        <v>375</v>
      </c>
      <c r="Q264">
        <v>1</v>
      </c>
      <c r="X264">
        <v>0.1</v>
      </c>
      <c r="Y264">
        <v>0</v>
      </c>
      <c r="Z264">
        <v>544.70000000000005</v>
      </c>
      <c r="AA264">
        <v>477.98</v>
      </c>
      <c r="AB264">
        <v>0</v>
      </c>
      <c r="AC264">
        <v>0</v>
      </c>
      <c r="AD264">
        <v>1</v>
      </c>
      <c r="AE264">
        <v>0</v>
      </c>
      <c r="AF264" t="s">
        <v>308</v>
      </c>
      <c r="AG264">
        <v>7.1999999999999995E-2</v>
      </c>
      <c r="AH264">
        <v>2</v>
      </c>
      <c r="AI264">
        <v>312684474</v>
      </c>
      <c r="AJ264">
        <v>240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ROW(Source!A385)</f>
        <v>385</v>
      </c>
      <c r="B265">
        <v>312684482</v>
      </c>
      <c r="C265">
        <v>312684470</v>
      </c>
      <c r="D265">
        <v>277865757</v>
      </c>
      <c r="E265">
        <v>1</v>
      </c>
      <c r="F265">
        <v>1</v>
      </c>
      <c r="G265">
        <v>1</v>
      </c>
      <c r="H265">
        <v>3</v>
      </c>
      <c r="I265" t="s">
        <v>669</v>
      </c>
      <c r="J265" t="s">
        <v>670</v>
      </c>
      <c r="K265" t="s">
        <v>671</v>
      </c>
      <c r="L265">
        <v>1301</v>
      </c>
      <c r="N265">
        <v>1003</v>
      </c>
      <c r="O265" t="s">
        <v>672</v>
      </c>
      <c r="P265" t="s">
        <v>672</v>
      </c>
      <c r="Q265">
        <v>1</v>
      </c>
      <c r="X265">
        <v>0.83</v>
      </c>
      <c r="Y265">
        <v>5.87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108</v>
      </c>
      <c r="AG265">
        <v>0</v>
      </c>
      <c r="AH265">
        <v>2</v>
      </c>
      <c r="AI265">
        <v>312684475</v>
      </c>
      <c r="AJ265">
        <v>241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ROW(Source!A385)</f>
        <v>385</v>
      </c>
      <c r="B266">
        <v>312684483</v>
      </c>
      <c r="C266">
        <v>312684470</v>
      </c>
      <c r="D266">
        <v>277867733</v>
      </c>
      <c r="E266">
        <v>1</v>
      </c>
      <c r="F266">
        <v>1</v>
      </c>
      <c r="G266">
        <v>1</v>
      </c>
      <c r="H266">
        <v>3</v>
      </c>
      <c r="I266" t="s">
        <v>146</v>
      </c>
      <c r="J266" t="s">
        <v>149</v>
      </c>
      <c r="K266" t="s">
        <v>147</v>
      </c>
      <c r="L266">
        <v>1346</v>
      </c>
      <c r="N266">
        <v>1009</v>
      </c>
      <c r="O266" t="s">
        <v>148</v>
      </c>
      <c r="P266" t="s">
        <v>148</v>
      </c>
      <c r="Q266">
        <v>1</v>
      </c>
      <c r="X266">
        <v>0.3</v>
      </c>
      <c r="Y266">
        <v>174.93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108</v>
      </c>
      <c r="AG266">
        <v>0</v>
      </c>
      <c r="AH266">
        <v>2</v>
      </c>
      <c r="AI266">
        <v>312684476</v>
      </c>
      <c r="AJ266">
        <v>242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ROW(Source!A385)</f>
        <v>385</v>
      </c>
      <c r="B267">
        <v>312684484</v>
      </c>
      <c r="C267">
        <v>312684470</v>
      </c>
      <c r="D267">
        <v>277879488</v>
      </c>
      <c r="E267">
        <v>1</v>
      </c>
      <c r="F267">
        <v>1</v>
      </c>
      <c r="G267">
        <v>1</v>
      </c>
      <c r="H267">
        <v>3</v>
      </c>
      <c r="I267" t="s">
        <v>673</v>
      </c>
      <c r="J267" t="s">
        <v>674</v>
      </c>
      <c r="K267" t="s">
        <v>675</v>
      </c>
      <c r="L267">
        <v>1348</v>
      </c>
      <c r="N267">
        <v>1009</v>
      </c>
      <c r="O267" t="s">
        <v>156</v>
      </c>
      <c r="P267" t="s">
        <v>156</v>
      </c>
      <c r="Q267">
        <v>1000</v>
      </c>
      <c r="X267">
        <v>5.9999999999999995E-4</v>
      </c>
      <c r="Y267">
        <v>70310.45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108</v>
      </c>
      <c r="AG267">
        <v>0</v>
      </c>
      <c r="AH267">
        <v>2</v>
      </c>
      <c r="AI267">
        <v>312684477</v>
      </c>
      <c r="AJ267">
        <v>243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ROW(Source!A385)</f>
        <v>385</v>
      </c>
      <c r="B268">
        <v>312684485</v>
      </c>
      <c r="C268">
        <v>312684470</v>
      </c>
      <c r="D268">
        <v>277566433</v>
      </c>
      <c r="E268">
        <v>109</v>
      </c>
      <c r="F268">
        <v>1</v>
      </c>
      <c r="G268">
        <v>1</v>
      </c>
      <c r="H268">
        <v>3</v>
      </c>
      <c r="I268" t="s">
        <v>128</v>
      </c>
      <c r="J268" t="s">
        <v>3</v>
      </c>
      <c r="K268" t="s">
        <v>129</v>
      </c>
      <c r="L268">
        <v>3277935</v>
      </c>
      <c r="N268">
        <v>1013</v>
      </c>
      <c r="O268" t="s">
        <v>130</v>
      </c>
      <c r="P268" t="s">
        <v>130</v>
      </c>
      <c r="Q268">
        <v>1</v>
      </c>
      <c r="X268">
        <v>2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108</v>
      </c>
      <c r="AG268">
        <v>0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ROW(Source!A386)</f>
        <v>386</v>
      </c>
      <c r="B269">
        <v>312684516</v>
      </c>
      <c r="C269">
        <v>312684509</v>
      </c>
      <c r="D269">
        <v>75629709</v>
      </c>
      <c r="E269">
        <v>109</v>
      </c>
      <c r="F269">
        <v>1</v>
      </c>
      <c r="G269">
        <v>1</v>
      </c>
      <c r="H269">
        <v>1</v>
      </c>
      <c r="I269" t="s">
        <v>637</v>
      </c>
      <c r="J269" t="s">
        <v>3</v>
      </c>
      <c r="K269" t="s">
        <v>638</v>
      </c>
      <c r="L269">
        <v>1191</v>
      </c>
      <c r="N269">
        <v>1013</v>
      </c>
      <c r="O269" t="s">
        <v>594</v>
      </c>
      <c r="P269" t="s">
        <v>594</v>
      </c>
      <c r="Q269">
        <v>1</v>
      </c>
      <c r="X269">
        <v>2.0099999999999998</v>
      </c>
      <c r="Y269">
        <v>0</v>
      </c>
      <c r="Z269">
        <v>0</v>
      </c>
      <c r="AA269">
        <v>0</v>
      </c>
      <c r="AB269">
        <v>440.52</v>
      </c>
      <c r="AC269">
        <v>0</v>
      </c>
      <c r="AD269">
        <v>1</v>
      </c>
      <c r="AE269">
        <v>1</v>
      </c>
      <c r="AF269" t="s">
        <v>308</v>
      </c>
      <c r="AG269">
        <v>1.4471999999999996</v>
      </c>
      <c r="AH269">
        <v>2</v>
      </c>
      <c r="AI269">
        <v>312684510</v>
      </c>
      <c r="AJ269">
        <v>244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ROW(Source!A386)</f>
        <v>386</v>
      </c>
      <c r="B270">
        <v>312684517</v>
      </c>
      <c r="C270">
        <v>312684509</v>
      </c>
      <c r="D270">
        <v>75629607</v>
      </c>
      <c r="E270">
        <v>109</v>
      </c>
      <c r="F270">
        <v>1</v>
      </c>
      <c r="G270">
        <v>1</v>
      </c>
      <c r="H270">
        <v>1</v>
      </c>
      <c r="I270" t="s">
        <v>592</v>
      </c>
      <c r="J270" t="s">
        <v>3</v>
      </c>
      <c r="K270" t="s">
        <v>593</v>
      </c>
      <c r="L270">
        <v>1191</v>
      </c>
      <c r="N270">
        <v>1013</v>
      </c>
      <c r="O270" t="s">
        <v>594</v>
      </c>
      <c r="P270" t="s">
        <v>594</v>
      </c>
      <c r="Q270">
        <v>1</v>
      </c>
      <c r="X270">
        <v>0.81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2</v>
      </c>
      <c r="AF270" t="s">
        <v>308</v>
      </c>
      <c r="AG270">
        <v>0.58319999999999994</v>
      </c>
      <c r="AH270">
        <v>2</v>
      </c>
      <c r="AI270">
        <v>312684511</v>
      </c>
      <c r="AJ270">
        <v>245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ROW(Source!A386)</f>
        <v>386</v>
      </c>
      <c r="B271">
        <v>312684518</v>
      </c>
      <c r="C271">
        <v>312684509</v>
      </c>
      <c r="D271">
        <v>277944870</v>
      </c>
      <c r="E271">
        <v>1</v>
      </c>
      <c r="F271">
        <v>1</v>
      </c>
      <c r="G271">
        <v>1</v>
      </c>
      <c r="H271">
        <v>2</v>
      </c>
      <c r="I271" t="s">
        <v>676</v>
      </c>
      <c r="J271" t="s">
        <v>677</v>
      </c>
      <c r="K271" t="s">
        <v>678</v>
      </c>
      <c r="L271">
        <v>1368</v>
      </c>
      <c r="N271">
        <v>1011</v>
      </c>
      <c r="O271" t="s">
        <v>375</v>
      </c>
      <c r="P271" t="s">
        <v>375</v>
      </c>
      <c r="Q271">
        <v>1</v>
      </c>
      <c r="X271">
        <v>0.7</v>
      </c>
      <c r="Y271">
        <v>0</v>
      </c>
      <c r="Z271">
        <v>756.44</v>
      </c>
      <c r="AA271">
        <v>549.32000000000005</v>
      </c>
      <c r="AB271">
        <v>0</v>
      </c>
      <c r="AC271">
        <v>0</v>
      </c>
      <c r="AD271">
        <v>1</v>
      </c>
      <c r="AE271">
        <v>0</v>
      </c>
      <c r="AF271" t="s">
        <v>308</v>
      </c>
      <c r="AG271">
        <v>0.504</v>
      </c>
      <c r="AH271">
        <v>2</v>
      </c>
      <c r="AI271">
        <v>312684512</v>
      </c>
      <c r="AJ271">
        <v>246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ROW(Source!A386)</f>
        <v>386</v>
      </c>
      <c r="B272">
        <v>312684519</v>
      </c>
      <c r="C272">
        <v>312684509</v>
      </c>
      <c r="D272">
        <v>277945805</v>
      </c>
      <c r="E272">
        <v>1</v>
      </c>
      <c r="F272">
        <v>1</v>
      </c>
      <c r="G272">
        <v>1</v>
      </c>
      <c r="H272">
        <v>2</v>
      </c>
      <c r="I272" t="s">
        <v>606</v>
      </c>
      <c r="J272" t="s">
        <v>607</v>
      </c>
      <c r="K272" t="s">
        <v>608</v>
      </c>
      <c r="L272">
        <v>1368</v>
      </c>
      <c r="N272">
        <v>1011</v>
      </c>
      <c r="O272" t="s">
        <v>375</v>
      </c>
      <c r="P272" t="s">
        <v>375</v>
      </c>
      <c r="Q272">
        <v>1</v>
      </c>
      <c r="X272">
        <v>0.11</v>
      </c>
      <c r="Y272">
        <v>0</v>
      </c>
      <c r="Z272">
        <v>544.70000000000005</v>
      </c>
      <c r="AA272">
        <v>477.98</v>
      </c>
      <c r="AB272">
        <v>0</v>
      </c>
      <c r="AC272">
        <v>0</v>
      </c>
      <c r="AD272">
        <v>1</v>
      </c>
      <c r="AE272">
        <v>0</v>
      </c>
      <c r="AF272" t="s">
        <v>308</v>
      </c>
      <c r="AG272">
        <v>7.9200000000000007E-2</v>
      </c>
      <c r="AH272">
        <v>2</v>
      </c>
      <c r="AI272">
        <v>312684513</v>
      </c>
      <c r="AJ272">
        <v>247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ROW(Source!A386)</f>
        <v>386</v>
      </c>
      <c r="B273">
        <v>312684520</v>
      </c>
      <c r="C273">
        <v>312684509</v>
      </c>
      <c r="D273">
        <v>277862504</v>
      </c>
      <c r="E273">
        <v>1</v>
      </c>
      <c r="F273">
        <v>1</v>
      </c>
      <c r="G273">
        <v>1</v>
      </c>
      <c r="H273">
        <v>3</v>
      </c>
      <c r="I273" t="s">
        <v>679</v>
      </c>
      <c r="J273" t="s">
        <v>680</v>
      </c>
      <c r="K273" t="s">
        <v>681</v>
      </c>
      <c r="L273">
        <v>1346</v>
      </c>
      <c r="N273">
        <v>1009</v>
      </c>
      <c r="O273" t="s">
        <v>148</v>
      </c>
      <c r="P273" t="s">
        <v>148</v>
      </c>
      <c r="Q273">
        <v>1</v>
      </c>
      <c r="X273">
        <v>0.06</v>
      </c>
      <c r="Y273">
        <v>160.27000000000001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108</v>
      </c>
      <c r="AG273">
        <v>0</v>
      </c>
      <c r="AH273">
        <v>2</v>
      </c>
      <c r="AI273">
        <v>312684514</v>
      </c>
      <c r="AJ273">
        <v>248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ROW(Source!A386)</f>
        <v>386</v>
      </c>
      <c r="B274">
        <v>312684521</v>
      </c>
      <c r="C274">
        <v>312684509</v>
      </c>
      <c r="D274">
        <v>277862533</v>
      </c>
      <c r="E274">
        <v>1</v>
      </c>
      <c r="F274">
        <v>1</v>
      </c>
      <c r="G274">
        <v>1</v>
      </c>
      <c r="H274">
        <v>3</v>
      </c>
      <c r="I274" t="s">
        <v>644</v>
      </c>
      <c r="J274" t="s">
        <v>645</v>
      </c>
      <c r="K274" t="s">
        <v>646</v>
      </c>
      <c r="L274">
        <v>1346</v>
      </c>
      <c r="N274">
        <v>1009</v>
      </c>
      <c r="O274" t="s">
        <v>148</v>
      </c>
      <c r="P274" t="s">
        <v>148</v>
      </c>
      <c r="Q274">
        <v>1</v>
      </c>
      <c r="X274">
        <v>0.01</v>
      </c>
      <c r="Y274">
        <v>238.29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108</v>
      </c>
      <c r="AG274">
        <v>0</v>
      </c>
      <c r="AH274">
        <v>2</v>
      </c>
      <c r="AI274">
        <v>312684515</v>
      </c>
      <c r="AJ274">
        <v>249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ROW(Source!A386)</f>
        <v>386</v>
      </c>
      <c r="B275">
        <v>312684522</v>
      </c>
      <c r="C275">
        <v>312684509</v>
      </c>
      <c r="D275">
        <v>277867733</v>
      </c>
      <c r="E275">
        <v>1</v>
      </c>
      <c r="F275">
        <v>1</v>
      </c>
      <c r="G275">
        <v>1</v>
      </c>
      <c r="H275">
        <v>3</v>
      </c>
      <c r="I275" t="s">
        <v>146</v>
      </c>
      <c r="J275" t="s">
        <v>149</v>
      </c>
      <c r="K275" t="s">
        <v>147</v>
      </c>
      <c r="L275">
        <v>1346</v>
      </c>
      <c r="N275">
        <v>1009</v>
      </c>
      <c r="O275" t="s">
        <v>148</v>
      </c>
      <c r="P275" t="s">
        <v>148</v>
      </c>
      <c r="Q275">
        <v>1</v>
      </c>
      <c r="X275">
        <v>0</v>
      </c>
      <c r="Y275">
        <v>174.93</v>
      </c>
      <c r="Z275">
        <v>0</v>
      </c>
      <c r="AA275">
        <v>0</v>
      </c>
      <c r="AB275">
        <v>0</v>
      </c>
      <c r="AC275">
        <v>1</v>
      </c>
      <c r="AD275">
        <v>0</v>
      </c>
      <c r="AE275">
        <v>0</v>
      </c>
      <c r="AF275" t="s">
        <v>108</v>
      </c>
      <c r="AG275">
        <v>0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ROW(Source!A386)</f>
        <v>386</v>
      </c>
      <c r="B276">
        <v>312684523</v>
      </c>
      <c r="C276">
        <v>312684509</v>
      </c>
      <c r="D276">
        <v>277562780</v>
      </c>
      <c r="E276">
        <v>109</v>
      </c>
      <c r="F276">
        <v>1</v>
      </c>
      <c r="G276">
        <v>1</v>
      </c>
      <c r="H276">
        <v>3</v>
      </c>
      <c r="I276" t="s">
        <v>158</v>
      </c>
      <c r="J276" t="s">
        <v>3</v>
      </c>
      <c r="K276" t="s">
        <v>159</v>
      </c>
      <c r="L276">
        <v>1346</v>
      </c>
      <c r="N276">
        <v>1009</v>
      </c>
      <c r="O276" t="s">
        <v>148</v>
      </c>
      <c r="P276" t="s">
        <v>148</v>
      </c>
      <c r="Q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108</v>
      </c>
      <c r="AG276">
        <v>0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ROW(Source!A386)</f>
        <v>386</v>
      </c>
      <c r="B277">
        <v>312684524</v>
      </c>
      <c r="C277">
        <v>312684509</v>
      </c>
      <c r="D277">
        <v>277565288</v>
      </c>
      <c r="E277">
        <v>109</v>
      </c>
      <c r="F277">
        <v>1</v>
      </c>
      <c r="G277">
        <v>1</v>
      </c>
      <c r="H277">
        <v>3</v>
      </c>
      <c r="I277" t="s">
        <v>744</v>
      </c>
      <c r="J277" t="s">
        <v>3</v>
      </c>
      <c r="K277" t="s">
        <v>745</v>
      </c>
      <c r="L277">
        <v>1346</v>
      </c>
      <c r="N277">
        <v>1009</v>
      </c>
      <c r="O277" t="s">
        <v>148</v>
      </c>
      <c r="P277" t="s">
        <v>148</v>
      </c>
      <c r="Q277">
        <v>1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</v>
      </c>
      <c r="AD277">
        <v>0</v>
      </c>
      <c r="AE277">
        <v>0</v>
      </c>
      <c r="AF277" t="s">
        <v>108</v>
      </c>
      <c r="AG277">
        <v>0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ROW(Source!A386)</f>
        <v>386</v>
      </c>
      <c r="B278">
        <v>312684525</v>
      </c>
      <c r="C278">
        <v>312684509</v>
      </c>
      <c r="D278">
        <v>277565341</v>
      </c>
      <c r="E278">
        <v>109</v>
      </c>
      <c r="F278">
        <v>1</v>
      </c>
      <c r="G278">
        <v>1</v>
      </c>
      <c r="H278">
        <v>3</v>
      </c>
      <c r="I278" t="s">
        <v>746</v>
      </c>
      <c r="J278" t="s">
        <v>3</v>
      </c>
      <c r="K278" t="s">
        <v>747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108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ROW(Source!A386)</f>
        <v>386</v>
      </c>
      <c r="B279">
        <v>312684526</v>
      </c>
      <c r="C279">
        <v>312684509</v>
      </c>
      <c r="D279">
        <v>277565430</v>
      </c>
      <c r="E279">
        <v>109</v>
      </c>
      <c r="F279">
        <v>1</v>
      </c>
      <c r="G279">
        <v>1</v>
      </c>
      <c r="H279">
        <v>3</v>
      </c>
      <c r="I279" t="s">
        <v>748</v>
      </c>
      <c r="J279" t="s">
        <v>3</v>
      </c>
      <c r="K279" t="s">
        <v>749</v>
      </c>
      <c r="L279">
        <v>1348</v>
      </c>
      <c r="N279">
        <v>1009</v>
      </c>
      <c r="O279" t="s">
        <v>156</v>
      </c>
      <c r="P279" t="s">
        <v>156</v>
      </c>
      <c r="Q279">
        <v>1000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108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ROW(Source!A387)</f>
        <v>387</v>
      </c>
      <c r="B280">
        <v>312679489</v>
      </c>
      <c r="C280">
        <v>312679484</v>
      </c>
      <c r="D280">
        <v>277560257</v>
      </c>
      <c r="E280">
        <v>109</v>
      </c>
      <c r="F280">
        <v>1</v>
      </c>
      <c r="G280">
        <v>1</v>
      </c>
      <c r="H280">
        <v>1</v>
      </c>
      <c r="I280" t="s">
        <v>614</v>
      </c>
      <c r="J280" t="s">
        <v>3</v>
      </c>
      <c r="K280" t="s">
        <v>615</v>
      </c>
      <c r="L280">
        <v>1191</v>
      </c>
      <c r="N280">
        <v>1013</v>
      </c>
      <c r="O280" t="s">
        <v>594</v>
      </c>
      <c r="P280" t="s">
        <v>594</v>
      </c>
      <c r="Q280">
        <v>1</v>
      </c>
      <c r="X280">
        <v>0.2</v>
      </c>
      <c r="Y280">
        <v>0</v>
      </c>
      <c r="Z280">
        <v>0</v>
      </c>
      <c r="AA280">
        <v>0</v>
      </c>
      <c r="AB280">
        <v>406.64</v>
      </c>
      <c r="AC280">
        <v>0</v>
      </c>
      <c r="AD280">
        <v>1</v>
      </c>
      <c r="AE280">
        <v>1</v>
      </c>
      <c r="AF280" t="s">
        <v>23</v>
      </c>
      <c r="AG280">
        <v>0.24</v>
      </c>
      <c r="AH280">
        <v>2</v>
      </c>
      <c r="AI280">
        <v>312679485</v>
      </c>
      <c r="AJ280">
        <v>250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ROW(Source!A387)</f>
        <v>387</v>
      </c>
      <c r="B281">
        <v>312679490</v>
      </c>
      <c r="C281">
        <v>312679484</v>
      </c>
      <c r="D281">
        <v>277560491</v>
      </c>
      <c r="E281">
        <v>109</v>
      </c>
      <c r="F281">
        <v>1</v>
      </c>
      <c r="G281">
        <v>1</v>
      </c>
      <c r="H281">
        <v>1</v>
      </c>
      <c r="I281" t="s">
        <v>592</v>
      </c>
      <c r="J281" t="s">
        <v>3</v>
      </c>
      <c r="K281" t="s">
        <v>593</v>
      </c>
      <c r="L281">
        <v>1191</v>
      </c>
      <c r="N281">
        <v>1013</v>
      </c>
      <c r="O281" t="s">
        <v>594</v>
      </c>
      <c r="P281" t="s">
        <v>594</v>
      </c>
      <c r="Q281">
        <v>1</v>
      </c>
      <c r="X281">
        <v>0.11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2</v>
      </c>
      <c r="AF281" t="s">
        <v>23</v>
      </c>
      <c r="AG281">
        <v>0.13200000000000001</v>
      </c>
      <c r="AH281">
        <v>2</v>
      </c>
      <c r="AI281">
        <v>312679486</v>
      </c>
      <c r="AJ281">
        <v>251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ROW(Source!A387)</f>
        <v>387</v>
      </c>
      <c r="B282">
        <v>312679491</v>
      </c>
      <c r="C282">
        <v>312679484</v>
      </c>
      <c r="D282">
        <v>277945900</v>
      </c>
      <c r="E282">
        <v>1</v>
      </c>
      <c r="F282">
        <v>1</v>
      </c>
      <c r="G282">
        <v>1</v>
      </c>
      <c r="H282">
        <v>2</v>
      </c>
      <c r="I282" t="s">
        <v>682</v>
      </c>
      <c r="J282" t="s">
        <v>683</v>
      </c>
      <c r="K282" t="s">
        <v>684</v>
      </c>
      <c r="L282">
        <v>1368</v>
      </c>
      <c r="N282">
        <v>1011</v>
      </c>
      <c r="O282" t="s">
        <v>375</v>
      </c>
      <c r="P282" t="s">
        <v>375</v>
      </c>
      <c r="Q282">
        <v>1</v>
      </c>
      <c r="X282">
        <v>0.11</v>
      </c>
      <c r="Y282">
        <v>0</v>
      </c>
      <c r="Z282">
        <v>12.95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23</v>
      </c>
      <c r="AG282">
        <v>0.13200000000000001</v>
      </c>
      <c r="AH282">
        <v>2</v>
      </c>
      <c r="AI282">
        <v>312679487</v>
      </c>
      <c r="AJ282">
        <v>252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ROW(Source!A387)</f>
        <v>387</v>
      </c>
      <c r="B283">
        <v>312679492</v>
      </c>
      <c r="C283">
        <v>312679484</v>
      </c>
      <c r="D283">
        <v>277945921</v>
      </c>
      <c r="E283">
        <v>1</v>
      </c>
      <c r="F283">
        <v>1</v>
      </c>
      <c r="G283">
        <v>1</v>
      </c>
      <c r="H283">
        <v>2</v>
      </c>
      <c r="I283" t="s">
        <v>685</v>
      </c>
      <c r="J283" t="s">
        <v>686</v>
      </c>
      <c r="K283" t="s">
        <v>687</v>
      </c>
      <c r="L283">
        <v>1368</v>
      </c>
      <c r="N283">
        <v>1011</v>
      </c>
      <c r="O283" t="s">
        <v>375</v>
      </c>
      <c r="P283" t="s">
        <v>375</v>
      </c>
      <c r="Q283">
        <v>1</v>
      </c>
      <c r="X283">
        <v>0.11</v>
      </c>
      <c r="Y283">
        <v>0</v>
      </c>
      <c r="Z283">
        <v>560.73</v>
      </c>
      <c r="AA283">
        <v>477.98</v>
      </c>
      <c r="AB283">
        <v>0</v>
      </c>
      <c r="AC283">
        <v>0</v>
      </c>
      <c r="AD283">
        <v>1</v>
      </c>
      <c r="AE283">
        <v>0</v>
      </c>
      <c r="AF283" t="s">
        <v>23</v>
      </c>
      <c r="AG283">
        <v>0.13200000000000001</v>
      </c>
      <c r="AH283">
        <v>2</v>
      </c>
      <c r="AI283">
        <v>312679488</v>
      </c>
      <c r="AJ283">
        <v>253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ROW(Source!A388)</f>
        <v>388</v>
      </c>
      <c r="B284">
        <v>312684558</v>
      </c>
      <c r="C284">
        <v>312684557</v>
      </c>
      <c r="D284">
        <v>277560257</v>
      </c>
      <c r="E284">
        <v>109</v>
      </c>
      <c r="F284">
        <v>1</v>
      </c>
      <c r="G284">
        <v>1</v>
      </c>
      <c r="H284">
        <v>1</v>
      </c>
      <c r="I284" t="s">
        <v>614</v>
      </c>
      <c r="J284" t="s">
        <v>3</v>
      </c>
      <c r="K284" t="s">
        <v>615</v>
      </c>
      <c r="L284">
        <v>1191</v>
      </c>
      <c r="N284">
        <v>1013</v>
      </c>
      <c r="O284" t="s">
        <v>594</v>
      </c>
      <c r="P284" t="s">
        <v>594</v>
      </c>
      <c r="Q284">
        <v>1</v>
      </c>
      <c r="X284">
        <v>0.44</v>
      </c>
      <c r="Y284">
        <v>0</v>
      </c>
      <c r="Z284">
        <v>0</v>
      </c>
      <c r="AA284">
        <v>0</v>
      </c>
      <c r="AB284">
        <v>406.64</v>
      </c>
      <c r="AC284">
        <v>0</v>
      </c>
      <c r="AD284">
        <v>1</v>
      </c>
      <c r="AE284">
        <v>1</v>
      </c>
      <c r="AF284" t="s">
        <v>23</v>
      </c>
      <c r="AG284">
        <v>0.52800000000000002</v>
      </c>
      <c r="AH284">
        <v>2</v>
      </c>
      <c r="AI284">
        <v>312684558</v>
      </c>
      <c r="AJ284">
        <v>254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ROW(Source!A388)</f>
        <v>388</v>
      </c>
      <c r="B285">
        <v>312684559</v>
      </c>
      <c r="C285">
        <v>312684557</v>
      </c>
      <c r="D285">
        <v>277560491</v>
      </c>
      <c r="E285">
        <v>109</v>
      </c>
      <c r="F285">
        <v>1</v>
      </c>
      <c r="G285">
        <v>1</v>
      </c>
      <c r="H285">
        <v>1</v>
      </c>
      <c r="I285" t="s">
        <v>592</v>
      </c>
      <c r="J285" t="s">
        <v>3</v>
      </c>
      <c r="K285" t="s">
        <v>593</v>
      </c>
      <c r="L285">
        <v>1191</v>
      </c>
      <c r="N285">
        <v>1013</v>
      </c>
      <c r="O285" t="s">
        <v>594</v>
      </c>
      <c r="P285" t="s">
        <v>594</v>
      </c>
      <c r="Q285">
        <v>1</v>
      </c>
      <c r="X285">
        <v>0.48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2</v>
      </c>
      <c r="AF285" t="s">
        <v>23</v>
      </c>
      <c r="AG285">
        <v>0.57599999999999996</v>
      </c>
      <c r="AH285">
        <v>2</v>
      </c>
      <c r="AI285">
        <v>312684559</v>
      </c>
      <c r="AJ285">
        <v>255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ROW(Source!A388)</f>
        <v>388</v>
      </c>
      <c r="B286">
        <v>312684560</v>
      </c>
      <c r="C286">
        <v>312684557</v>
      </c>
      <c r="D286">
        <v>277944622</v>
      </c>
      <c r="E286">
        <v>1</v>
      </c>
      <c r="F286">
        <v>1</v>
      </c>
      <c r="G286">
        <v>1</v>
      </c>
      <c r="H286">
        <v>2</v>
      </c>
      <c r="I286" t="s">
        <v>595</v>
      </c>
      <c r="J286" t="s">
        <v>596</v>
      </c>
      <c r="K286" t="s">
        <v>597</v>
      </c>
      <c r="L286">
        <v>1368</v>
      </c>
      <c r="N286">
        <v>1011</v>
      </c>
      <c r="O286" t="s">
        <v>375</v>
      </c>
      <c r="P286" t="s">
        <v>375</v>
      </c>
      <c r="Q286">
        <v>1</v>
      </c>
      <c r="X286">
        <v>0.24</v>
      </c>
      <c r="Y286">
        <v>0</v>
      </c>
      <c r="Z286">
        <v>1472.33</v>
      </c>
      <c r="AA286">
        <v>642.05999999999995</v>
      </c>
      <c r="AB286">
        <v>0</v>
      </c>
      <c r="AC286">
        <v>0</v>
      </c>
      <c r="AD286">
        <v>1</v>
      </c>
      <c r="AE286">
        <v>0</v>
      </c>
      <c r="AF286" t="s">
        <v>23</v>
      </c>
      <c r="AG286">
        <v>0.28799999999999998</v>
      </c>
      <c r="AH286">
        <v>2</v>
      </c>
      <c r="AI286">
        <v>312684560</v>
      </c>
      <c r="AJ286">
        <v>256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ROW(Source!A388)</f>
        <v>388</v>
      </c>
      <c r="B287">
        <v>312684561</v>
      </c>
      <c r="C287">
        <v>312684557</v>
      </c>
      <c r="D287">
        <v>277945900</v>
      </c>
      <c r="E287">
        <v>1</v>
      </c>
      <c r="F287">
        <v>1</v>
      </c>
      <c r="G287">
        <v>1</v>
      </c>
      <c r="H287">
        <v>2</v>
      </c>
      <c r="I287" t="s">
        <v>682</v>
      </c>
      <c r="J287" t="s">
        <v>683</v>
      </c>
      <c r="K287" t="s">
        <v>684</v>
      </c>
      <c r="L287">
        <v>1368</v>
      </c>
      <c r="N287">
        <v>1011</v>
      </c>
      <c r="O287" t="s">
        <v>375</v>
      </c>
      <c r="P287" t="s">
        <v>375</v>
      </c>
      <c r="Q287">
        <v>1</v>
      </c>
      <c r="X287">
        <v>0.24</v>
      </c>
      <c r="Y287">
        <v>0</v>
      </c>
      <c r="Z287">
        <v>12.95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23</v>
      </c>
      <c r="AG287">
        <v>0.28799999999999998</v>
      </c>
      <c r="AH287">
        <v>2</v>
      </c>
      <c r="AI287">
        <v>312684561</v>
      </c>
      <c r="AJ287">
        <v>257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ROW(Source!A388)</f>
        <v>388</v>
      </c>
      <c r="B288">
        <v>312684562</v>
      </c>
      <c r="C288">
        <v>312684557</v>
      </c>
      <c r="D288">
        <v>277945921</v>
      </c>
      <c r="E288">
        <v>1</v>
      </c>
      <c r="F288">
        <v>1</v>
      </c>
      <c r="G288">
        <v>1</v>
      </c>
      <c r="H288">
        <v>2</v>
      </c>
      <c r="I288" t="s">
        <v>685</v>
      </c>
      <c r="J288" t="s">
        <v>686</v>
      </c>
      <c r="K288" t="s">
        <v>687</v>
      </c>
      <c r="L288">
        <v>1368</v>
      </c>
      <c r="N288">
        <v>1011</v>
      </c>
      <c r="O288" t="s">
        <v>375</v>
      </c>
      <c r="P288" t="s">
        <v>375</v>
      </c>
      <c r="Q288">
        <v>1</v>
      </c>
      <c r="X288">
        <v>0.24</v>
      </c>
      <c r="Y288">
        <v>0</v>
      </c>
      <c r="Z288">
        <v>560.73</v>
      </c>
      <c r="AA288">
        <v>477.98</v>
      </c>
      <c r="AB288">
        <v>0</v>
      </c>
      <c r="AC288">
        <v>0</v>
      </c>
      <c r="AD288">
        <v>1</v>
      </c>
      <c r="AE288">
        <v>0</v>
      </c>
      <c r="AF288" t="s">
        <v>23</v>
      </c>
      <c r="AG288">
        <v>0.28799999999999998</v>
      </c>
      <c r="AH288">
        <v>2</v>
      </c>
      <c r="AI288">
        <v>312684562</v>
      </c>
      <c r="AJ288">
        <v>258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ROW(Source!A389)</f>
        <v>389</v>
      </c>
      <c r="B289">
        <v>312679509</v>
      </c>
      <c r="C289">
        <v>312679504</v>
      </c>
      <c r="D289">
        <v>277560257</v>
      </c>
      <c r="E289">
        <v>109</v>
      </c>
      <c r="F289">
        <v>1</v>
      </c>
      <c r="G289">
        <v>1</v>
      </c>
      <c r="H289">
        <v>1</v>
      </c>
      <c r="I289" t="s">
        <v>614</v>
      </c>
      <c r="J289" t="s">
        <v>3</v>
      </c>
      <c r="K289" t="s">
        <v>615</v>
      </c>
      <c r="L289">
        <v>1191</v>
      </c>
      <c r="N289">
        <v>1013</v>
      </c>
      <c r="O289" t="s">
        <v>594</v>
      </c>
      <c r="P289" t="s">
        <v>594</v>
      </c>
      <c r="Q289">
        <v>1</v>
      </c>
      <c r="X289">
        <v>0.25</v>
      </c>
      <c r="Y289">
        <v>0</v>
      </c>
      <c r="Z289">
        <v>0</v>
      </c>
      <c r="AA289">
        <v>0</v>
      </c>
      <c r="AB289">
        <v>406.64</v>
      </c>
      <c r="AC289">
        <v>0</v>
      </c>
      <c r="AD289">
        <v>1</v>
      </c>
      <c r="AE289">
        <v>1</v>
      </c>
      <c r="AF289" t="s">
        <v>23</v>
      </c>
      <c r="AG289">
        <v>0.3</v>
      </c>
      <c r="AH289">
        <v>2</v>
      </c>
      <c r="AI289">
        <v>312679505</v>
      </c>
      <c r="AJ289">
        <v>259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ROW(Source!A389)</f>
        <v>389</v>
      </c>
      <c r="B290">
        <v>312679510</v>
      </c>
      <c r="C290">
        <v>312679504</v>
      </c>
      <c r="D290">
        <v>277560491</v>
      </c>
      <c r="E290">
        <v>109</v>
      </c>
      <c r="F290">
        <v>1</v>
      </c>
      <c r="G290">
        <v>1</v>
      </c>
      <c r="H290">
        <v>1</v>
      </c>
      <c r="I290" t="s">
        <v>592</v>
      </c>
      <c r="J290" t="s">
        <v>3</v>
      </c>
      <c r="K290" t="s">
        <v>593</v>
      </c>
      <c r="L290">
        <v>1191</v>
      </c>
      <c r="N290">
        <v>1013</v>
      </c>
      <c r="O290" t="s">
        <v>594</v>
      </c>
      <c r="P290" t="s">
        <v>594</v>
      </c>
      <c r="Q290">
        <v>1</v>
      </c>
      <c r="X290">
        <v>0.14000000000000001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2</v>
      </c>
      <c r="AF290" t="s">
        <v>23</v>
      </c>
      <c r="AG290">
        <v>0.16800000000000001</v>
      </c>
      <c r="AH290">
        <v>2</v>
      </c>
      <c r="AI290">
        <v>312679506</v>
      </c>
      <c r="AJ290">
        <v>260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ROW(Source!A389)</f>
        <v>389</v>
      </c>
      <c r="B291">
        <v>312679511</v>
      </c>
      <c r="C291">
        <v>312679504</v>
      </c>
      <c r="D291">
        <v>277945900</v>
      </c>
      <c r="E291">
        <v>1</v>
      </c>
      <c r="F291">
        <v>1</v>
      </c>
      <c r="G291">
        <v>1</v>
      </c>
      <c r="H291">
        <v>2</v>
      </c>
      <c r="I291" t="s">
        <v>682</v>
      </c>
      <c r="J291" t="s">
        <v>683</v>
      </c>
      <c r="K291" t="s">
        <v>684</v>
      </c>
      <c r="L291">
        <v>1368</v>
      </c>
      <c r="N291">
        <v>1011</v>
      </c>
      <c r="O291" t="s">
        <v>375</v>
      </c>
      <c r="P291" t="s">
        <v>375</v>
      </c>
      <c r="Q291">
        <v>1</v>
      </c>
      <c r="X291">
        <v>0.14000000000000001</v>
      </c>
      <c r="Y291">
        <v>0</v>
      </c>
      <c r="Z291">
        <v>12.95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23</v>
      </c>
      <c r="AG291">
        <v>0.16800000000000001</v>
      </c>
      <c r="AH291">
        <v>2</v>
      </c>
      <c r="AI291">
        <v>312679507</v>
      </c>
      <c r="AJ291">
        <v>261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ROW(Source!A389)</f>
        <v>389</v>
      </c>
      <c r="B292">
        <v>312679512</v>
      </c>
      <c r="C292">
        <v>312679504</v>
      </c>
      <c r="D292">
        <v>277945921</v>
      </c>
      <c r="E292">
        <v>1</v>
      </c>
      <c r="F292">
        <v>1</v>
      </c>
      <c r="G292">
        <v>1</v>
      </c>
      <c r="H292">
        <v>2</v>
      </c>
      <c r="I292" t="s">
        <v>685</v>
      </c>
      <c r="J292" t="s">
        <v>686</v>
      </c>
      <c r="K292" t="s">
        <v>687</v>
      </c>
      <c r="L292">
        <v>1368</v>
      </c>
      <c r="N292">
        <v>1011</v>
      </c>
      <c r="O292" t="s">
        <v>375</v>
      </c>
      <c r="P292" t="s">
        <v>375</v>
      </c>
      <c r="Q292">
        <v>1</v>
      </c>
      <c r="X292">
        <v>0.14000000000000001</v>
      </c>
      <c r="Y292">
        <v>0</v>
      </c>
      <c r="Z292">
        <v>560.73</v>
      </c>
      <c r="AA292">
        <v>477.98</v>
      </c>
      <c r="AB292">
        <v>0</v>
      </c>
      <c r="AC292">
        <v>0</v>
      </c>
      <c r="AD292">
        <v>1</v>
      </c>
      <c r="AE292">
        <v>0</v>
      </c>
      <c r="AF292" t="s">
        <v>23</v>
      </c>
      <c r="AG292">
        <v>0.16800000000000001</v>
      </c>
      <c r="AH292">
        <v>2</v>
      </c>
      <c r="AI292">
        <v>312679508</v>
      </c>
      <c r="AJ292">
        <v>262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ROW(Source!A390)</f>
        <v>390</v>
      </c>
      <c r="B293">
        <v>312679518</v>
      </c>
      <c r="C293">
        <v>312679513</v>
      </c>
      <c r="D293">
        <v>277560257</v>
      </c>
      <c r="E293">
        <v>109</v>
      </c>
      <c r="F293">
        <v>1</v>
      </c>
      <c r="G293">
        <v>1</v>
      </c>
      <c r="H293">
        <v>1</v>
      </c>
      <c r="I293" t="s">
        <v>614</v>
      </c>
      <c r="J293" t="s">
        <v>3</v>
      </c>
      <c r="K293" t="s">
        <v>615</v>
      </c>
      <c r="L293">
        <v>1191</v>
      </c>
      <c r="N293">
        <v>1013</v>
      </c>
      <c r="O293" t="s">
        <v>594</v>
      </c>
      <c r="P293" t="s">
        <v>594</v>
      </c>
      <c r="Q293">
        <v>1</v>
      </c>
      <c r="X293">
        <v>0.3</v>
      </c>
      <c r="Y293">
        <v>0</v>
      </c>
      <c r="Z293">
        <v>0</v>
      </c>
      <c r="AA293">
        <v>0</v>
      </c>
      <c r="AB293">
        <v>406.64</v>
      </c>
      <c r="AC293">
        <v>0</v>
      </c>
      <c r="AD293">
        <v>1</v>
      </c>
      <c r="AE293">
        <v>1</v>
      </c>
      <c r="AF293" t="s">
        <v>23</v>
      </c>
      <c r="AG293">
        <v>0.36</v>
      </c>
      <c r="AH293">
        <v>2</v>
      </c>
      <c r="AI293">
        <v>312679514</v>
      </c>
      <c r="AJ293">
        <v>263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ROW(Source!A390)</f>
        <v>390</v>
      </c>
      <c r="B294">
        <v>312679519</v>
      </c>
      <c r="C294">
        <v>312679513</v>
      </c>
      <c r="D294">
        <v>277560491</v>
      </c>
      <c r="E294">
        <v>109</v>
      </c>
      <c r="F294">
        <v>1</v>
      </c>
      <c r="G294">
        <v>1</v>
      </c>
      <c r="H294">
        <v>1</v>
      </c>
      <c r="I294" t="s">
        <v>592</v>
      </c>
      <c r="J294" t="s">
        <v>3</v>
      </c>
      <c r="K294" t="s">
        <v>593</v>
      </c>
      <c r="L294">
        <v>1191</v>
      </c>
      <c r="N294">
        <v>1013</v>
      </c>
      <c r="O294" t="s">
        <v>594</v>
      </c>
      <c r="P294" t="s">
        <v>594</v>
      </c>
      <c r="Q294">
        <v>1</v>
      </c>
      <c r="X294">
        <v>0.16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2</v>
      </c>
      <c r="AF294" t="s">
        <v>23</v>
      </c>
      <c r="AG294">
        <v>0.192</v>
      </c>
      <c r="AH294">
        <v>2</v>
      </c>
      <c r="AI294">
        <v>312679515</v>
      </c>
      <c r="AJ294">
        <v>264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ROW(Source!A390)</f>
        <v>390</v>
      </c>
      <c r="B295">
        <v>312679520</v>
      </c>
      <c r="C295">
        <v>312679513</v>
      </c>
      <c r="D295">
        <v>277945900</v>
      </c>
      <c r="E295">
        <v>1</v>
      </c>
      <c r="F295">
        <v>1</v>
      </c>
      <c r="G295">
        <v>1</v>
      </c>
      <c r="H295">
        <v>2</v>
      </c>
      <c r="I295" t="s">
        <v>682</v>
      </c>
      <c r="J295" t="s">
        <v>683</v>
      </c>
      <c r="K295" t="s">
        <v>684</v>
      </c>
      <c r="L295">
        <v>1368</v>
      </c>
      <c r="N295">
        <v>1011</v>
      </c>
      <c r="O295" t="s">
        <v>375</v>
      </c>
      <c r="P295" t="s">
        <v>375</v>
      </c>
      <c r="Q295">
        <v>1</v>
      </c>
      <c r="X295">
        <v>0.16</v>
      </c>
      <c r="Y295">
        <v>0</v>
      </c>
      <c r="Z295">
        <v>12.95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23</v>
      </c>
      <c r="AG295">
        <v>0.192</v>
      </c>
      <c r="AH295">
        <v>2</v>
      </c>
      <c r="AI295">
        <v>312679516</v>
      </c>
      <c r="AJ295">
        <v>265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ROW(Source!A390)</f>
        <v>390</v>
      </c>
      <c r="B296">
        <v>312679521</v>
      </c>
      <c r="C296">
        <v>312679513</v>
      </c>
      <c r="D296">
        <v>277945921</v>
      </c>
      <c r="E296">
        <v>1</v>
      </c>
      <c r="F296">
        <v>1</v>
      </c>
      <c r="G296">
        <v>1</v>
      </c>
      <c r="H296">
        <v>2</v>
      </c>
      <c r="I296" t="s">
        <v>685</v>
      </c>
      <c r="J296" t="s">
        <v>686</v>
      </c>
      <c r="K296" t="s">
        <v>687</v>
      </c>
      <c r="L296">
        <v>1368</v>
      </c>
      <c r="N296">
        <v>1011</v>
      </c>
      <c r="O296" t="s">
        <v>375</v>
      </c>
      <c r="P296" t="s">
        <v>375</v>
      </c>
      <c r="Q296">
        <v>1</v>
      </c>
      <c r="X296">
        <v>0.16</v>
      </c>
      <c r="Y296">
        <v>0</v>
      </c>
      <c r="Z296">
        <v>560.73</v>
      </c>
      <c r="AA296">
        <v>477.98</v>
      </c>
      <c r="AB296">
        <v>0</v>
      </c>
      <c r="AC296">
        <v>0</v>
      </c>
      <c r="AD296">
        <v>1</v>
      </c>
      <c r="AE296">
        <v>0</v>
      </c>
      <c r="AF296" t="s">
        <v>23</v>
      </c>
      <c r="AG296">
        <v>0.192</v>
      </c>
      <c r="AH296">
        <v>2</v>
      </c>
      <c r="AI296">
        <v>312679517</v>
      </c>
      <c r="AJ296">
        <v>266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ROW(Source!A431)</f>
        <v>431</v>
      </c>
      <c r="B297">
        <v>312679531</v>
      </c>
      <c r="C297">
        <v>312679526</v>
      </c>
      <c r="D297">
        <v>277560272</v>
      </c>
      <c r="E297">
        <v>109</v>
      </c>
      <c r="F297">
        <v>1</v>
      </c>
      <c r="G297">
        <v>1</v>
      </c>
      <c r="H297">
        <v>1</v>
      </c>
      <c r="I297" t="s">
        <v>695</v>
      </c>
      <c r="J297" t="s">
        <v>3</v>
      </c>
      <c r="K297" t="s">
        <v>696</v>
      </c>
      <c r="L297">
        <v>1191</v>
      </c>
      <c r="N297">
        <v>1013</v>
      </c>
      <c r="O297" t="s">
        <v>594</v>
      </c>
      <c r="P297" t="s">
        <v>594</v>
      </c>
      <c r="Q297">
        <v>1</v>
      </c>
      <c r="X297">
        <v>0.67</v>
      </c>
      <c r="Y297">
        <v>0</v>
      </c>
      <c r="Z297">
        <v>0</v>
      </c>
      <c r="AA297">
        <v>0</v>
      </c>
      <c r="AB297">
        <v>420.91</v>
      </c>
      <c r="AC297">
        <v>0</v>
      </c>
      <c r="AD297">
        <v>1</v>
      </c>
      <c r="AE297">
        <v>1</v>
      </c>
      <c r="AF297" t="s">
        <v>23</v>
      </c>
      <c r="AG297">
        <v>0.80400000000000005</v>
      </c>
      <c r="AH297">
        <v>2</v>
      </c>
      <c r="AI297">
        <v>312679527</v>
      </c>
      <c r="AJ297">
        <v>267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ROW(Source!A431)</f>
        <v>431</v>
      </c>
      <c r="B298">
        <v>312679532</v>
      </c>
      <c r="C298">
        <v>312679526</v>
      </c>
      <c r="D298">
        <v>277946011</v>
      </c>
      <c r="E298">
        <v>1</v>
      </c>
      <c r="F298">
        <v>1</v>
      </c>
      <c r="G298">
        <v>1</v>
      </c>
      <c r="H298">
        <v>2</v>
      </c>
      <c r="I298" t="s">
        <v>697</v>
      </c>
      <c r="J298" t="s">
        <v>698</v>
      </c>
      <c r="K298" t="s">
        <v>699</v>
      </c>
      <c r="L298">
        <v>1368</v>
      </c>
      <c r="N298">
        <v>1011</v>
      </c>
      <c r="O298" t="s">
        <v>375</v>
      </c>
      <c r="P298" t="s">
        <v>375</v>
      </c>
      <c r="Q298">
        <v>1</v>
      </c>
      <c r="X298">
        <v>0.12</v>
      </c>
      <c r="Y298">
        <v>0</v>
      </c>
      <c r="Z298">
        <v>95.79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23</v>
      </c>
      <c r="AG298">
        <v>0.14399999999999999</v>
      </c>
      <c r="AH298">
        <v>2</v>
      </c>
      <c r="AI298">
        <v>312679528</v>
      </c>
      <c r="AJ298">
        <v>268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ROW(Source!A431)</f>
        <v>431</v>
      </c>
      <c r="B299">
        <v>312679533</v>
      </c>
      <c r="C299">
        <v>312679526</v>
      </c>
      <c r="D299">
        <v>277866682</v>
      </c>
      <c r="E299">
        <v>1</v>
      </c>
      <c r="F299">
        <v>1</v>
      </c>
      <c r="G299">
        <v>1</v>
      </c>
      <c r="H299">
        <v>3</v>
      </c>
      <c r="I299" t="s">
        <v>700</v>
      </c>
      <c r="J299" t="s">
        <v>701</v>
      </c>
      <c r="K299" t="s">
        <v>702</v>
      </c>
      <c r="L299">
        <v>1346</v>
      </c>
      <c r="N299">
        <v>1009</v>
      </c>
      <c r="O299" t="s">
        <v>148</v>
      </c>
      <c r="P299" t="s">
        <v>148</v>
      </c>
      <c r="Q299">
        <v>1</v>
      </c>
      <c r="X299">
        <v>0.03</v>
      </c>
      <c r="Y299">
        <v>155.63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0.03</v>
      </c>
      <c r="AH299">
        <v>2</v>
      </c>
      <c r="AI299">
        <v>312679529</v>
      </c>
      <c r="AJ299">
        <v>269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ROW(Source!A431)</f>
        <v>431</v>
      </c>
      <c r="B300">
        <v>312679534</v>
      </c>
      <c r="C300">
        <v>312679526</v>
      </c>
      <c r="D300">
        <v>277880063</v>
      </c>
      <c r="E300">
        <v>1</v>
      </c>
      <c r="F300">
        <v>1</v>
      </c>
      <c r="G300">
        <v>1</v>
      </c>
      <c r="H300">
        <v>3</v>
      </c>
      <c r="I300" t="s">
        <v>703</v>
      </c>
      <c r="J300" t="s">
        <v>704</v>
      </c>
      <c r="K300" t="s">
        <v>705</v>
      </c>
      <c r="L300">
        <v>1348</v>
      </c>
      <c r="N300">
        <v>1009</v>
      </c>
      <c r="O300" t="s">
        <v>156</v>
      </c>
      <c r="P300" t="s">
        <v>156</v>
      </c>
      <c r="Q300">
        <v>1000</v>
      </c>
      <c r="X300">
        <v>5.0000000000000001E-3</v>
      </c>
      <c r="Y300">
        <v>51875.98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5.0000000000000001E-3</v>
      </c>
      <c r="AH300">
        <v>2</v>
      </c>
      <c r="AI300">
        <v>312679530</v>
      </c>
      <c r="AJ300">
        <v>270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ROW(Source!A432)</f>
        <v>432</v>
      </c>
      <c r="B301">
        <v>312679545</v>
      </c>
      <c r="C301">
        <v>312679535</v>
      </c>
      <c r="D301">
        <v>277560299</v>
      </c>
      <c r="E301">
        <v>109</v>
      </c>
      <c r="F301">
        <v>1</v>
      </c>
      <c r="G301">
        <v>1</v>
      </c>
      <c r="H301">
        <v>1</v>
      </c>
      <c r="I301" t="s">
        <v>616</v>
      </c>
      <c r="J301" t="s">
        <v>3</v>
      </c>
      <c r="K301" t="s">
        <v>617</v>
      </c>
      <c r="L301">
        <v>1191</v>
      </c>
      <c r="N301">
        <v>1013</v>
      </c>
      <c r="O301" t="s">
        <v>594</v>
      </c>
      <c r="P301" t="s">
        <v>594</v>
      </c>
      <c r="Q301">
        <v>1</v>
      </c>
      <c r="X301">
        <v>18.5</v>
      </c>
      <c r="Y301">
        <v>0</v>
      </c>
      <c r="Z301">
        <v>0</v>
      </c>
      <c r="AA301">
        <v>0</v>
      </c>
      <c r="AB301">
        <v>467.28</v>
      </c>
      <c r="AC301">
        <v>0</v>
      </c>
      <c r="AD301">
        <v>1</v>
      </c>
      <c r="AE301">
        <v>1</v>
      </c>
      <c r="AF301" t="s">
        <v>23</v>
      </c>
      <c r="AG301">
        <v>22.2</v>
      </c>
      <c r="AH301">
        <v>2</v>
      </c>
      <c r="AI301">
        <v>312679536</v>
      </c>
      <c r="AJ301">
        <v>271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ROW(Source!A432)</f>
        <v>432</v>
      </c>
      <c r="B302">
        <v>312679546</v>
      </c>
      <c r="C302">
        <v>312679535</v>
      </c>
      <c r="D302">
        <v>277560491</v>
      </c>
      <c r="E302">
        <v>109</v>
      </c>
      <c r="F302">
        <v>1</v>
      </c>
      <c r="G302">
        <v>1</v>
      </c>
      <c r="H302">
        <v>1</v>
      </c>
      <c r="I302" t="s">
        <v>592</v>
      </c>
      <c r="J302" t="s">
        <v>3</v>
      </c>
      <c r="K302" t="s">
        <v>593</v>
      </c>
      <c r="L302">
        <v>1191</v>
      </c>
      <c r="N302">
        <v>1013</v>
      </c>
      <c r="O302" t="s">
        <v>594</v>
      </c>
      <c r="P302" t="s">
        <v>594</v>
      </c>
      <c r="Q302">
        <v>1</v>
      </c>
      <c r="X302">
        <v>0.34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23</v>
      </c>
      <c r="AG302">
        <v>0.40800000000000003</v>
      </c>
      <c r="AH302">
        <v>2</v>
      </c>
      <c r="AI302">
        <v>312679537</v>
      </c>
      <c r="AJ302">
        <v>272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ROW(Source!A432)</f>
        <v>432</v>
      </c>
      <c r="B303">
        <v>312679547</v>
      </c>
      <c r="C303">
        <v>312679535</v>
      </c>
      <c r="D303">
        <v>277944622</v>
      </c>
      <c r="E303">
        <v>1</v>
      </c>
      <c r="F303">
        <v>1</v>
      </c>
      <c r="G303">
        <v>1</v>
      </c>
      <c r="H303">
        <v>2</v>
      </c>
      <c r="I303" t="s">
        <v>595</v>
      </c>
      <c r="J303" t="s">
        <v>596</v>
      </c>
      <c r="K303" t="s">
        <v>597</v>
      </c>
      <c r="L303">
        <v>1368</v>
      </c>
      <c r="N303">
        <v>1011</v>
      </c>
      <c r="O303" t="s">
        <v>375</v>
      </c>
      <c r="P303" t="s">
        <v>375</v>
      </c>
      <c r="Q303">
        <v>1</v>
      </c>
      <c r="X303">
        <v>0.17</v>
      </c>
      <c r="Y303">
        <v>0</v>
      </c>
      <c r="Z303">
        <v>1472.33</v>
      </c>
      <c r="AA303">
        <v>642.05999999999995</v>
      </c>
      <c r="AB303">
        <v>0</v>
      </c>
      <c r="AC303">
        <v>0</v>
      </c>
      <c r="AD303">
        <v>1</v>
      </c>
      <c r="AE303">
        <v>0</v>
      </c>
      <c r="AF303" t="s">
        <v>23</v>
      </c>
      <c r="AG303">
        <v>0.20400000000000001</v>
      </c>
      <c r="AH303">
        <v>2</v>
      </c>
      <c r="AI303">
        <v>312679538</v>
      </c>
      <c r="AJ303">
        <v>273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ROW(Source!A432)</f>
        <v>432</v>
      </c>
      <c r="B304">
        <v>312679548</v>
      </c>
      <c r="C304">
        <v>312679535</v>
      </c>
      <c r="D304">
        <v>277945805</v>
      </c>
      <c r="E304">
        <v>1</v>
      </c>
      <c r="F304">
        <v>1</v>
      </c>
      <c r="G304">
        <v>1</v>
      </c>
      <c r="H304">
        <v>2</v>
      </c>
      <c r="I304" t="s">
        <v>606</v>
      </c>
      <c r="J304" t="s">
        <v>607</v>
      </c>
      <c r="K304" t="s">
        <v>608</v>
      </c>
      <c r="L304">
        <v>1368</v>
      </c>
      <c r="N304">
        <v>1011</v>
      </c>
      <c r="O304" t="s">
        <v>375</v>
      </c>
      <c r="P304" t="s">
        <v>375</v>
      </c>
      <c r="Q304">
        <v>1</v>
      </c>
      <c r="X304">
        <v>0.17</v>
      </c>
      <c r="Y304">
        <v>0</v>
      </c>
      <c r="Z304">
        <v>544.70000000000005</v>
      </c>
      <c r="AA304">
        <v>477.98</v>
      </c>
      <c r="AB304">
        <v>0</v>
      </c>
      <c r="AC304">
        <v>0</v>
      </c>
      <c r="AD304">
        <v>1</v>
      </c>
      <c r="AE304">
        <v>0</v>
      </c>
      <c r="AF304" t="s">
        <v>23</v>
      </c>
      <c r="AG304">
        <v>0.20400000000000001</v>
      </c>
      <c r="AH304">
        <v>2</v>
      </c>
      <c r="AI304">
        <v>312679539</v>
      </c>
      <c r="AJ304">
        <v>274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ROW(Source!A432)</f>
        <v>432</v>
      </c>
      <c r="B305">
        <v>312679549</v>
      </c>
      <c r="C305">
        <v>312679535</v>
      </c>
      <c r="D305">
        <v>277946072</v>
      </c>
      <c r="E305">
        <v>1</v>
      </c>
      <c r="F305">
        <v>1</v>
      </c>
      <c r="G305">
        <v>1</v>
      </c>
      <c r="H305">
        <v>2</v>
      </c>
      <c r="I305" t="s">
        <v>706</v>
      </c>
      <c r="J305" t="s">
        <v>707</v>
      </c>
      <c r="K305" t="s">
        <v>708</v>
      </c>
      <c r="L305">
        <v>1368</v>
      </c>
      <c r="N305">
        <v>1011</v>
      </c>
      <c r="O305" t="s">
        <v>375</v>
      </c>
      <c r="P305" t="s">
        <v>375</v>
      </c>
      <c r="Q305">
        <v>1</v>
      </c>
      <c r="X305">
        <v>2.9</v>
      </c>
      <c r="Y305">
        <v>0</v>
      </c>
      <c r="Z305">
        <v>26.66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23</v>
      </c>
      <c r="AG305">
        <v>3.48</v>
      </c>
      <c r="AH305">
        <v>2</v>
      </c>
      <c r="AI305">
        <v>312679540</v>
      </c>
      <c r="AJ305">
        <v>275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ROW(Source!A432)</f>
        <v>432</v>
      </c>
      <c r="B306">
        <v>312679550</v>
      </c>
      <c r="C306">
        <v>312679535</v>
      </c>
      <c r="D306">
        <v>277866682</v>
      </c>
      <c r="E306">
        <v>1</v>
      </c>
      <c r="F306">
        <v>1</v>
      </c>
      <c r="G306">
        <v>1</v>
      </c>
      <c r="H306">
        <v>3</v>
      </c>
      <c r="I306" t="s">
        <v>700</v>
      </c>
      <c r="J306" t="s">
        <v>701</v>
      </c>
      <c r="K306" t="s">
        <v>702</v>
      </c>
      <c r="L306">
        <v>1346</v>
      </c>
      <c r="N306">
        <v>1009</v>
      </c>
      <c r="O306" t="s">
        <v>148</v>
      </c>
      <c r="P306" t="s">
        <v>148</v>
      </c>
      <c r="Q306">
        <v>1</v>
      </c>
      <c r="X306">
        <v>0.9</v>
      </c>
      <c r="Y306">
        <v>155.63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0.9</v>
      </c>
      <c r="AH306">
        <v>2</v>
      </c>
      <c r="AI306">
        <v>312679541</v>
      </c>
      <c r="AJ306">
        <v>276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ROW(Source!A432)</f>
        <v>432</v>
      </c>
      <c r="B307">
        <v>312679551</v>
      </c>
      <c r="C307">
        <v>312679535</v>
      </c>
      <c r="D307">
        <v>277879351</v>
      </c>
      <c r="E307">
        <v>1</v>
      </c>
      <c r="F307">
        <v>1</v>
      </c>
      <c r="G307">
        <v>1</v>
      </c>
      <c r="H307">
        <v>3</v>
      </c>
      <c r="I307" t="s">
        <v>709</v>
      </c>
      <c r="J307" t="s">
        <v>710</v>
      </c>
      <c r="K307" t="s">
        <v>711</v>
      </c>
      <c r="L307">
        <v>1348</v>
      </c>
      <c r="N307">
        <v>1009</v>
      </c>
      <c r="O307" t="s">
        <v>156</v>
      </c>
      <c r="P307" t="s">
        <v>156</v>
      </c>
      <c r="Q307">
        <v>1000</v>
      </c>
      <c r="X307">
        <v>4.0000000000000001E-3</v>
      </c>
      <c r="Y307">
        <v>57629.03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4.0000000000000001E-3</v>
      </c>
      <c r="AH307">
        <v>2</v>
      </c>
      <c r="AI307">
        <v>312679542</v>
      </c>
      <c r="AJ307">
        <v>277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ROW(Source!A432)</f>
        <v>432</v>
      </c>
      <c r="B308">
        <v>312679552</v>
      </c>
      <c r="C308">
        <v>312679535</v>
      </c>
      <c r="D308">
        <v>277896184</v>
      </c>
      <c r="E308">
        <v>1</v>
      </c>
      <c r="F308">
        <v>1</v>
      </c>
      <c r="G308">
        <v>1</v>
      </c>
      <c r="H308">
        <v>3</v>
      </c>
      <c r="I308" t="s">
        <v>712</v>
      </c>
      <c r="J308" t="s">
        <v>713</v>
      </c>
      <c r="K308" t="s">
        <v>714</v>
      </c>
      <c r="L308">
        <v>1346</v>
      </c>
      <c r="N308">
        <v>1009</v>
      </c>
      <c r="O308" t="s">
        <v>148</v>
      </c>
      <c r="P308" t="s">
        <v>148</v>
      </c>
      <c r="Q308">
        <v>1</v>
      </c>
      <c r="X308">
        <v>2.4</v>
      </c>
      <c r="Y308">
        <v>1175.51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2.4</v>
      </c>
      <c r="AH308">
        <v>2</v>
      </c>
      <c r="AI308">
        <v>312679543</v>
      </c>
      <c r="AJ308">
        <v>278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ROW(Source!A432)</f>
        <v>432</v>
      </c>
      <c r="B309">
        <v>312679553</v>
      </c>
      <c r="C309">
        <v>312679535</v>
      </c>
      <c r="D309">
        <v>277566433</v>
      </c>
      <c r="E309">
        <v>109</v>
      </c>
      <c r="F309">
        <v>1</v>
      </c>
      <c r="G309">
        <v>1</v>
      </c>
      <c r="H309">
        <v>3</v>
      </c>
      <c r="I309" t="s">
        <v>128</v>
      </c>
      <c r="J309" t="s">
        <v>3</v>
      </c>
      <c r="K309" t="s">
        <v>129</v>
      </c>
      <c r="L309">
        <v>3277935</v>
      </c>
      <c r="N309">
        <v>1013</v>
      </c>
      <c r="O309" t="s">
        <v>130</v>
      </c>
      <c r="P309" t="s">
        <v>130</v>
      </c>
      <c r="Q309">
        <v>1</v>
      </c>
      <c r="X309">
        <v>2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 t="s">
        <v>3</v>
      </c>
      <c r="AG309">
        <v>2</v>
      </c>
      <c r="AH309">
        <v>2</v>
      </c>
      <c r="AI309">
        <v>312679544</v>
      </c>
      <c r="AJ309">
        <v>279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ROW(Source!A434)</f>
        <v>434</v>
      </c>
      <c r="B310">
        <v>312679565</v>
      </c>
      <c r="C310">
        <v>312679555</v>
      </c>
      <c r="D310">
        <v>277560305</v>
      </c>
      <c r="E310">
        <v>109</v>
      </c>
      <c r="F310">
        <v>1</v>
      </c>
      <c r="G310">
        <v>1</v>
      </c>
      <c r="H310">
        <v>1</v>
      </c>
      <c r="I310" t="s">
        <v>715</v>
      </c>
      <c r="J310" t="s">
        <v>3</v>
      </c>
      <c r="K310" t="s">
        <v>716</v>
      </c>
      <c r="L310">
        <v>1191</v>
      </c>
      <c r="N310">
        <v>1013</v>
      </c>
      <c r="O310" t="s">
        <v>594</v>
      </c>
      <c r="P310" t="s">
        <v>594</v>
      </c>
      <c r="Q310">
        <v>1</v>
      </c>
      <c r="X310">
        <v>41.2</v>
      </c>
      <c r="Y310">
        <v>0</v>
      </c>
      <c r="Z310">
        <v>0</v>
      </c>
      <c r="AA310">
        <v>0</v>
      </c>
      <c r="AB310">
        <v>477.98</v>
      </c>
      <c r="AC310">
        <v>0</v>
      </c>
      <c r="AD310">
        <v>1</v>
      </c>
      <c r="AE310">
        <v>1</v>
      </c>
      <c r="AF310" t="s">
        <v>353</v>
      </c>
      <c r="AG310">
        <v>51.912000000000006</v>
      </c>
      <c r="AH310">
        <v>2</v>
      </c>
      <c r="AI310">
        <v>312679556</v>
      </c>
      <c r="AJ310">
        <v>280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ROW(Source!A434)</f>
        <v>434</v>
      </c>
      <c r="B311">
        <v>312679566</v>
      </c>
      <c r="C311">
        <v>312679555</v>
      </c>
      <c r="D311">
        <v>277560491</v>
      </c>
      <c r="E311">
        <v>109</v>
      </c>
      <c r="F311">
        <v>1</v>
      </c>
      <c r="G311">
        <v>1</v>
      </c>
      <c r="H311">
        <v>1</v>
      </c>
      <c r="I311" t="s">
        <v>592</v>
      </c>
      <c r="J311" t="s">
        <v>3</v>
      </c>
      <c r="K311" t="s">
        <v>593</v>
      </c>
      <c r="L311">
        <v>1191</v>
      </c>
      <c r="N311">
        <v>1013</v>
      </c>
      <c r="O311" t="s">
        <v>594</v>
      </c>
      <c r="P311" t="s">
        <v>594</v>
      </c>
      <c r="Q311">
        <v>1</v>
      </c>
      <c r="X311">
        <v>0.2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23</v>
      </c>
      <c r="AG311">
        <v>0.24</v>
      </c>
      <c r="AH311">
        <v>2</v>
      </c>
      <c r="AI311">
        <v>312679557</v>
      </c>
      <c r="AJ311">
        <v>281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ROW(Source!A434)</f>
        <v>434</v>
      </c>
      <c r="B312">
        <v>312679567</v>
      </c>
      <c r="C312">
        <v>312679555</v>
      </c>
      <c r="D312">
        <v>277944622</v>
      </c>
      <c r="E312">
        <v>1</v>
      </c>
      <c r="F312">
        <v>1</v>
      </c>
      <c r="G312">
        <v>1</v>
      </c>
      <c r="H312">
        <v>2</v>
      </c>
      <c r="I312" t="s">
        <v>595</v>
      </c>
      <c r="J312" t="s">
        <v>596</v>
      </c>
      <c r="K312" t="s">
        <v>597</v>
      </c>
      <c r="L312">
        <v>1368</v>
      </c>
      <c r="N312">
        <v>1011</v>
      </c>
      <c r="O312" t="s">
        <v>375</v>
      </c>
      <c r="P312" t="s">
        <v>375</v>
      </c>
      <c r="Q312">
        <v>1</v>
      </c>
      <c r="X312">
        <v>0.1</v>
      </c>
      <c r="Y312">
        <v>0</v>
      </c>
      <c r="Z312">
        <v>1472.33</v>
      </c>
      <c r="AA312">
        <v>642.05999999999995</v>
      </c>
      <c r="AB312">
        <v>0</v>
      </c>
      <c r="AC312">
        <v>0</v>
      </c>
      <c r="AD312">
        <v>1</v>
      </c>
      <c r="AE312">
        <v>0</v>
      </c>
      <c r="AF312" t="s">
        <v>23</v>
      </c>
      <c r="AG312">
        <v>0.12</v>
      </c>
      <c r="AH312">
        <v>2</v>
      </c>
      <c r="AI312">
        <v>312679558</v>
      </c>
      <c r="AJ312">
        <v>282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ROW(Source!A434)</f>
        <v>434</v>
      </c>
      <c r="B313">
        <v>312679568</v>
      </c>
      <c r="C313">
        <v>312679555</v>
      </c>
      <c r="D313">
        <v>277945805</v>
      </c>
      <c r="E313">
        <v>1</v>
      </c>
      <c r="F313">
        <v>1</v>
      </c>
      <c r="G313">
        <v>1</v>
      </c>
      <c r="H313">
        <v>2</v>
      </c>
      <c r="I313" t="s">
        <v>606</v>
      </c>
      <c r="J313" t="s">
        <v>607</v>
      </c>
      <c r="K313" t="s">
        <v>608</v>
      </c>
      <c r="L313">
        <v>1368</v>
      </c>
      <c r="N313">
        <v>1011</v>
      </c>
      <c r="O313" t="s">
        <v>375</v>
      </c>
      <c r="P313" t="s">
        <v>375</v>
      </c>
      <c r="Q313">
        <v>1</v>
      </c>
      <c r="X313">
        <v>0.1</v>
      </c>
      <c r="Y313">
        <v>0</v>
      </c>
      <c r="Z313">
        <v>544.70000000000005</v>
      </c>
      <c r="AA313">
        <v>477.98</v>
      </c>
      <c r="AB313">
        <v>0</v>
      </c>
      <c r="AC313">
        <v>0</v>
      </c>
      <c r="AD313">
        <v>1</v>
      </c>
      <c r="AE313">
        <v>0</v>
      </c>
      <c r="AF313" t="s">
        <v>23</v>
      </c>
      <c r="AG313">
        <v>0.12</v>
      </c>
      <c r="AH313">
        <v>2</v>
      </c>
      <c r="AI313">
        <v>312679559</v>
      </c>
      <c r="AJ313">
        <v>283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ROW(Source!A434)</f>
        <v>434</v>
      </c>
      <c r="B314">
        <v>312679569</v>
      </c>
      <c r="C314">
        <v>312679555</v>
      </c>
      <c r="D314">
        <v>277946072</v>
      </c>
      <c r="E314">
        <v>1</v>
      </c>
      <c r="F314">
        <v>1</v>
      </c>
      <c r="G314">
        <v>1</v>
      </c>
      <c r="H314">
        <v>2</v>
      </c>
      <c r="I314" t="s">
        <v>706</v>
      </c>
      <c r="J314" t="s">
        <v>707</v>
      </c>
      <c r="K314" t="s">
        <v>708</v>
      </c>
      <c r="L314">
        <v>1368</v>
      </c>
      <c r="N314">
        <v>1011</v>
      </c>
      <c r="O314" t="s">
        <v>375</v>
      </c>
      <c r="P314" t="s">
        <v>375</v>
      </c>
      <c r="Q314">
        <v>1</v>
      </c>
      <c r="X314">
        <v>0.16</v>
      </c>
      <c r="Y314">
        <v>0</v>
      </c>
      <c r="Z314">
        <v>26.66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23</v>
      </c>
      <c r="AG314">
        <v>0.192</v>
      </c>
      <c r="AH314">
        <v>2</v>
      </c>
      <c r="AI314">
        <v>312679560</v>
      </c>
      <c r="AJ314">
        <v>284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ROW(Source!A434)</f>
        <v>434</v>
      </c>
      <c r="B315">
        <v>312679570</v>
      </c>
      <c r="C315">
        <v>312679555</v>
      </c>
      <c r="D315">
        <v>277879488</v>
      </c>
      <c r="E315">
        <v>1</v>
      </c>
      <c r="F315">
        <v>1</v>
      </c>
      <c r="G315">
        <v>1</v>
      </c>
      <c r="H315">
        <v>3</v>
      </c>
      <c r="I315" t="s">
        <v>673</v>
      </c>
      <c r="J315" t="s">
        <v>674</v>
      </c>
      <c r="K315" t="s">
        <v>675</v>
      </c>
      <c r="L315">
        <v>1348</v>
      </c>
      <c r="N315">
        <v>1009</v>
      </c>
      <c r="O315" t="s">
        <v>156</v>
      </c>
      <c r="P315" t="s">
        <v>156</v>
      </c>
      <c r="Q315">
        <v>1000</v>
      </c>
      <c r="X315">
        <v>3.0000000000000001E-3</v>
      </c>
      <c r="Y315">
        <v>70310.45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22</v>
      </c>
      <c r="AG315">
        <v>0</v>
      </c>
      <c r="AH315">
        <v>2</v>
      </c>
      <c r="AI315">
        <v>312679561</v>
      </c>
      <c r="AJ315">
        <v>285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ROW(Source!A434)</f>
        <v>434</v>
      </c>
      <c r="B316">
        <v>312679571</v>
      </c>
      <c r="C316">
        <v>312679555</v>
      </c>
      <c r="D316">
        <v>277896271</v>
      </c>
      <c r="E316">
        <v>1</v>
      </c>
      <c r="F316">
        <v>1</v>
      </c>
      <c r="G316">
        <v>1</v>
      </c>
      <c r="H316">
        <v>3</v>
      </c>
      <c r="I316" t="s">
        <v>718</v>
      </c>
      <c r="J316" t="s">
        <v>719</v>
      </c>
      <c r="K316" t="s">
        <v>720</v>
      </c>
      <c r="L316">
        <v>1346</v>
      </c>
      <c r="N316">
        <v>1009</v>
      </c>
      <c r="O316" t="s">
        <v>148</v>
      </c>
      <c r="P316" t="s">
        <v>148</v>
      </c>
      <c r="Q316">
        <v>1</v>
      </c>
      <c r="X316">
        <v>0.8</v>
      </c>
      <c r="Y316">
        <v>79.88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22</v>
      </c>
      <c r="AG316">
        <v>0</v>
      </c>
      <c r="AH316">
        <v>2</v>
      </c>
      <c r="AI316">
        <v>312679562</v>
      </c>
      <c r="AJ316">
        <v>286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ROW(Source!A434)</f>
        <v>434</v>
      </c>
      <c r="B317">
        <v>312679572</v>
      </c>
      <c r="C317">
        <v>312679555</v>
      </c>
      <c r="D317">
        <v>277913527</v>
      </c>
      <c r="E317">
        <v>1</v>
      </c>
      <c r="F317">
        <v>1</v>
      </c>
      <c r="G317">
        <v>1</v>
      </c>
      <c r="H317">
        <v>3</v>
      </c>
      <c r="I317" t="s">
        <v>721</v>
      </c>
      <c r="J317" t="s">
        <v>722</v>
      </c>
      <c r="K317" t="s">
        <v>723</v>
      </c>
      <c r="L317">
        <v>1425</v>
      </c>
      <c r="N317">
        <v>1013</v>
      </c>
      <c r="O317" t="s">
        <v>351</v>
      </c>
      <c r="P317" t="s">
        <v>351</v>
      </c>
      <c r="Q317">
        <v>1</v>
      </c>
      <c r="X317">
        <v>1.02</v>
      </c>
      <c r="Y317">
        <v>896.51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22</v>
      </c>
      <c r="AG317">
        <v>0</v>
      </c>
      <c r="AH317">
        <v>2</v>
      </c>
      <c r="AI317">
        <v>312679563</v>
      </c>
      <c r="AJ317">
        <v>287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ROW(Source!A434)</f>
        <v>434</v>
      </c>
      <c r="B318">
        <v>312679573</v>
      </c>
      <c r="C318">
        <v>312679555</v>
      </c>
      <c r="D318">
        <v>277566433</v>
      </c>
      <c r="E318">
        <v>109</v>
      </c>
      <c r="F318">
        <v>1</v>
      </c>
      <c r="G318">
        <v>1</v>
      </c>
      <c r="H318">
        <v>3</v>
      </c>
      <c r="I318" t="s">
        <v>128</v>
      </c>
      <c r="J318" t="s">
        <v>3</v>
      </c>
      <c r="K318" t="s">
        <v>129</v>
      </c>
      <c r="L318">
        <v>3277935</v>
      </c>
      <c r="N318">
        <v>1013</v>
      </c>
      <c r="O318" t="s">
        <v>130</v>
      </c>
      <c r="P318" t="s">
        <v>130</v>
      </c>
      <c r="Q318">
        <v>1</v>
      </c>
      <c r="X318">
        <v>2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 t="s">
        <v>22</v>
      </c>
      <c r="AG318">
        <v>0</v>
      </c>
      <c r="AH318">
        <v>2</v>
      </c>
      <c r="AI318">
        <v>312679564</v>
      </c>
      <c r="AJ318">
        <v>288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ROW(Source!A471)</f>
        <v>471</v>
      </c>
      <c r="B319">
        <v>312679588</v>
      </c>
      <c r="C319">
        <v>312679579</v>
      </c>
      <c r="D319">
        <v>277560289</v>
      </c>
      <c r="E319">
        <v>109</v>
      </c>
      <c r="F319">
        <v>1</v>
      </c>
      <c r="G319">
        <v>1</v>
      </c>
      <c r="H319">
        <v>1</v>
      </c>
      <c r="I319" t="s">
        <v>612</v>
      </c>
      <c r="J319" t="s">
        <v>3</v>
      </c>
      <c r="K319" t="s">
        <v>613</v>
      </c>
      <c r="L319">
        <v>1191</v>
      </c>
      <c r="N319">
        <v>1013</v>
      </c>
      <c r="O319" t="s">
        <v>594</v>
      </c>
      <c r="P319" t="s">
        <v>594</v>
      </c>
      <c r="Q319">
        <v>1</v>
      </c>
      <c r="X319">
        <v>5.38</v>
      </c>
      <c r="Y319">
        <v>0</v>
      </c>
      <c r="Z319">
        <v>0</v>
      </c>
      <c r="AA319">
        <v>0</v>
      </c>
      <c r="AB319">
        <v>451.23</v>
      </c>
      <c r="AC319">
        <v>0</v>
      </c>
      <c r="AD319">
        <v>1</v>
      </c>
      <c r="AE319">
        <v>1</v>
      </c>
      <c r="AF319" t="s">
        <v>364</v>
      </c>
      <c r="AG319">
        <v>14.848799999999997</v>
      </c>
      <c r="AH319">
        <v>2</v>
      </c>
      <c r="AI319">
        <v>312679580</v>
      </c>
      <c r="AJ319">
        <v>289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ROW(Source!A471)</f>
        <v>471</v>
      </c>
      <c r="B320">
        <v>312679589</v>
      </c>
      <c r="C320">
        <v>312679579</v>
      </c>
      <c r="D320">
        <v>277560491</v>
      </c>
      <c r="E320">
        <v>109</v>
      </c>
      <c r="F320">
        <v>1</v>
      </c>
      <c r="G320">
        <v>1</v>
      </c>
      <c r="H320">
        <v>1</v>
      </c>
      <c r="I320" t="s">
        <v>592</v>
      </c>
      <c r="J320" t="s">
        <v>3</v>
      </c>
      <c r="K320" t="s">
        <v>593</v>
      </c>
      <c r="L320">
        <v>1191</v>
      </c>
      <c r="N320">
        <v>1013</v>
      </c>
      <c r="O320" t="s">
        <v>594</v>
      </c>
      <c r="P320" t="s">
        <v>594</v>
      </c>
      <c r="Q320">
        <v>1</v>
      </c>
      <c r="X320">
        <v>0.02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2</v>
      </c>
      <c r="AF320" t="s">
        <v>363</v>
      </c>
      <c r="AG320">
        <v>0.06</v>
      </c>
      <c r="AH320">
        <v>2</v>
      </c>
      <c r="AI320">
        <v>312679581</v>
      </c>
      <c r="AJ320">
        <v>290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ROW(Source!A471)</f>
        <v>471</v>
      </c>
      <c r="B321">
        <v>312679590</v>
      </c>
      <c r="C321">
        <v>312679579</v>
      </c>
      <c r="D321">
        <v>277944814</v>
      </c>
      <c r="E321">
        <v>1</v>
      </c>
      <c r="F321">
        <v>1</v>
      </c>
      <c r="G321">
        <v>1</v>
      </c>
      <c r="H321">
        <v>2</v>
      </c>
      <c r="I321" t="s">
        <v>724</v>
      </c>
      <c r="J321" t="s">
        <v>725</v>
      </c>
      <c r="K321" t="s">
        <v>726</v>
      </c>
      <c r="L321">
        <v>1368</v>
      </c>
      <c r="N321">
        <v>1011</v>
      </c>
      <c r="O321" t="s">
        <v>375</v>
      </c>
      <c r="P321" t="s">
        <v>375</v>
      </c>
      <c r="Q321">
        <v>1</v>
      </c>
      <c r="X321">
        <v>0.01</v>
      </c>
      <c r="Y321">
        <v>0</v>
      </c>
      <c r="Z321">
        <v>6.62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363</v>
      </c>
      <c r="AG321">
        <v>0.03</v>
      </c>
      <c r="AH321">
        <v>2</v>
      </c>
      <c r="AI321">
        <v>312679582</v>
      </c>
      <c r="AJ321">
        <v>291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ROW(Source!A471)</f>
        <v>471</v>
      </c>
      <c r="B322">
        <v>312679591</v>
      </c>
      <c r="C322">
        <v>312679579</v>
      </c>
      <c r="D322">
        <v>277944840</v>
      </c>
      <c r="E322">
        <v>1</v>
      </c>
      <c r="F322">
        <v>1</v>
      </c>
      <c r="G322">
        <v>1</v>
      </c>
      <c r="H322">
        <v>2</v>
      </c>
      <c r="I322" t="s">
        <v>727</v>
      </c>
      <c r="J322" t="s">
        <v>728</v>
      </c>
      <c r="K322" t="s">
        <v>729</v>
      </c>
      <c r="L322">
        <v>1368</v>
      </c>
      <c r="N322">
        <v>1011</v>
      </c>
      <c r="O322" t="s">
        <v>375</v>
      </c>
      <c r="P322" t="s">
        <v>375</v>
      </c>
      <c r="Q322">
        <v>1</v>
      </c>
      <c r="X322">
        <v>0.01</v>
      </c>
      <c r="Y322">
        <v>0</v>
      </c>
      <c r="Z322">
        <v>1627.51</v>
      </c>
      <c r="AA322">
        <v>549.32000000000005</v>
      </c>
      <c r="AB322">
        <v>0</v>
      </c>
      <c r="AC322">
        <v>0</v>
      </c>
      <c r="AD322">
        <v>1</v>
      </c>
      <c r="AE322">
        <v>0</v>
      </c>
      <c r="AF322" t="s">
        <v>363</v>
      </c>
      <c r="AG322">
        <v>0.03</v>
      </c>
      <c r="AH322">
        <v>2</v>
      </c>
      <c r="AI322">
        <v>312679583</v>
      </c>
      <c r="AJ322">
        <v>292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ROW(Source!A471)</f>
        <v>471</v>
      </c>
      <c r="B323">
        <v>312679592</v>
      </c>
      <c r="C323">
        <v>312679579</v>
      </c>
      <c r="D323">
        <v>277945805</v>
      </c>
      <c r="E323">
        <v>1</v>
      </c>
      <c r="F323">
        <v>1</v>
      </c>
      <c r="G323">
        <v>1</v>
      </c>
      <c r="H323">
        <v>2</v>
      </c>
      <c r="I323" t="s">
        <v>606</v>
      </c>
      <c r="J323" t="s">
        <v>607</v>
      </c>
      <c r="K323" t="s">
        <v>608</v>
      </c>
      <c r="L323">
        <v>1368</v>
      </c>
      <c r="N323">
        <v>1011</v>
      </c>
      <c r="O323" t="s">
        <v>375</v>
      </c>
      <c r="P323" t="s">
        <v>375</v>
      </c>
      <c r="Q323">
        <v>1</v>
      </c>
      <c r="X323">
        <v>0.01</v>
      </c>
      <c r="Y323">
        <v>0</v>
      </c>
      <c r="Z323">
        <v>544.70000000000005</v>
      </c>
      <c r="AA323">
        <v>477.98</v>
      </c>
      <c r="AB323">
        <v>0</v>
      </c>
      <c r="AC323">
        <v>0</v>
      </c>
      <c r="AD323">
        <v>1</v>
      </c>
      <c r="AE323">
        <v>0</v>
      </c>
      <c r="AF323" t="s">
        <v>363</v>
      </c>
      <c r="AG323">
        <v>0.03</v>
      </c>
      <c r="AH323">
        <v>2</v>
      </c>
      <c r="AI323">
        <v>312679584</v>
      </c>
      <c r="AJ323">
        <v>293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ROW(Source!A471)</f>
        <v>471</v>
      </c>
      <c r="B324">
        <v>312679593</v>
      </c>
      <c r="C324">
        <v>312679579</v>
      </c>
      <c r="D324">
        <v>277946526</v>
      </c>
      <c r="E324">
        <v>1</v>
      </c>
      <c r="F324">
        <v>1</v>
      </c>
      <c r="G324">
        <v>1</v>
      </c>
      <c r="H324">
        <v>2</v>
      </c>
      <c r="I324" t="s">
        <v>730</v>
      </c>
      <c r="J324" t="s">
        <v>731</v>
      </c>
      <c r="K324" t="s">
        <v>732</v>
      </c>
      <c r="L324">
        <v>1368</v>
      </c>
      <c r="N324">
        <v>1011</v>
      </c>
      <c r="O324" t="s">
        <v>375</v>
      </c>
      <c r="P324" t="s">
        <v>375</v>
      </c>
      <c r="Q324">
        <v>1</v>
      </c>
      <c r="X324">
        <v>0.65</v>
      </c>
      <c r="Y324">
        <v>0</v>
      </c>
      <c r="Z324">
        <v>6.46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363</v>
      </c>
      <c r="AG324">
        <v>1.9500000000000002</v>
      </c>
      <c r="AH324">
        <v>2</v>
      </c>
      <c r="AI324">
        <v>312679585</v>
      </c>
      <c r="AJ324">
        <v>294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ROW(Source!A471)</f>
        <v>471</v>
      </c>
      <c r="B325">
        <v>312679594</v>
      </c>
      <c r="C325">
        <v>312679579</v>
      </c>
      <c r="D325">
        <v>277896417</v>
      </c>
      <c r="E325">
        <v>1</v>
      </c>
      <c r="F325">
        <v>1</v>
      </c>
      <c r="G325">
        <v>1</v>
      </c>
      <c r="H325">
        <v>3</v>
      </c>
      <c r="I325" t="s">
        <v>733</v>
      </c>
      <c r="J325" t="s">
        <v>734</v>
      </c>
      <c r="K325" t="s">
        <v>735</v>
      </c>
      <c r="L325">
        <v>1348</v>
      </c>
      <c r="N325">
        <v>1009</v>
      </c>
      <c r="O325" t="s">
        <v>156</v>
      </c>
      <c r="P325" t="s">
        <v>156</v>
      </c>
      <c r="Q325">
        <v>1000</v>
      </c>
      <c r="X325">
        <v>8.9999999999999993E-3</v>
      </c>
      <c r="Y325">
        <v>104389.33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362</v>
      </c>
      <c r="AG325">
        <v>1.7999999999999999E-2</v>
      </c>
      <c r="AH325">
        <v>2</v>
      </c>
      <c r="AI325">
        <v>312679586</v>
      </c>
      <c r="AJ325">
        <v>295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ROW(Source!A471)</f>
        <v>471</v>
      </c>
      <c r="B326">
        <v>312679595</v>
      </c>
      <c r="C326">
        <v>312679579</v>
      </c>
      <c r="D326">
        <v>277896804</v>
      </c>
      <c r="E326">
        <v>1</v>
      </c>
      <c r="F326">
        <v>1</v>
      </c>
      <c r="G326">
        <v>1</v>
      </c>
      <c r="H326">
        <v>3</v>
      </c>
      <c r="I326" t="s">
        <v>736</v>
      </c>
      <c r="J326" t="s">
        <v>737</v>
      </c>
      <c r="K326" t="s">
        <v>738</v>
      </c>
      <c r="L326">
        <v>1348</v>
      </c>
      <c r="N326">
        <v>1009</v>
      </c>
      <c r="O326" t="s">
        <v>156</v>
      </c>
      <c r="P326" t="s">
        <v>156</v>
      </c>
      <c r="Q326">
        <v>1000</v>
      </c>
      <c r="X326">
        <v>1.4E-3</v>
      </c>
      <c r="Y326">
        <v>75885.63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362</v>
      </c>
      <c r="AG326">
        <v>2.8E-3</v>
      </c>
      <c r="AH326">
        <v>2</v>
      </c>
      <c r="AI326">
        <v>312679587</v>
      </c>
      <c r="AJ326">
        <v>296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ROW(Source!A507)</f>
        <v>507</v>
      </c>
      <c r="B327">
        <v>312679598</v>
      </c>
      <c r="C327">
        <v>312679596</v>
      </c>
      <c r="D327">
        <v>277560606</v>
      </c>
      <c r="E327">
        <v>109</v>
      </c>
      <c r="F327">
        <v>1</v>
      </c>
      <c r="G327">
        <v>1</v>
      </c>
      <c r="H327">
        <v>1</v>
      </c>
      <c r="I327" t="s">
        <v>605</v>
      </c>
      <c r="J327" t="s">
        <v>3</v>
      </c>
      <c r="K327" t="s">
        <v>739</v>
      </c>
      <c r="L327">
        <v>1191</v>
      </c>
      <c r="N327">
        <v>1013</v>
      </c>
      <c r="O327" t="s">
        <v>594</v>
      </c>
      <c r="P327" t="s">
        <v>594</v>
      </c>
      <c r="Q327">
        <v>1</v>
      </c>
      <c r="X327">
        <v>1</v>
      </c>
      <c r="Y327">
        <v>0</v>
      </c>
      <c r="Z327">
        <v>0</v>
      </c>
      <c r="AA327">
        <v>0</v>
      </c>
      <c r="AB327">
        <v>477.98</v>
      </c>
      <c r="AC327">
        <v>0</v>
      </c>
      <c r="AD327">
        <v>1</v>
      </c>
      <c r="AE327">
        <v>2</v>
      </c>
      <c r="AF327" t="s">
        <v>3</v>
      </c>
      <c r="AG327">
        <v>1</v>
      </c>
      <c r="AH327">
        <v>2</v>
      </c>
      <c r="AI327">
        <v>312679597</v>
      </c>
      <c r="AJ327">
        <v>297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2024-11-14T05:34:22Z</dcterms:created>
  <dcterms:modified xsi:type="dcterms:W3CDTF">2024-11-14T06:18:21Z</dcterms:modified>
</cp:coreProperties>
</file>